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USAT\USAT 2018 -I\TESIS 1- SANEAMIENTO Y ALCANTARILLADO QUEROCOTO\10.METRADOS OK\"/>
    </mc:Choice>
  </mc:AlternateContent>
  <bookViews>
    <workbookView xWindow="-15" yWindow="5085" windowWidth="21645" windowHeight="5130" firstSheet="5" activeTab="8"/>
  </bookViews>
  <sheets>
    <sheet name="RESUMEN 1" sheetId="10" r:id="rId1"/>
    <sheet name="METRADO LC-1" sheetId="7" r:id="rId2"/>
    <sheet name="RESUMEN 2" sheetId="11" r:id="rId3"/>
    <sheet name="METRADO LC-2" sheetId="8" r:id="rId4"/>
    <sheet name="RESUMEN 3" sheetId="12" r:id="rId5"/>
    <sheet name="METRADO LC-3" sheetId="9" r:id="rId6"/>
    <sheet name="TUBERIAS" sheetId="3" r:id="rId7"/>
    <sheet name="Hoja1" sheetId="6" r:id="rId8"/>
    <sheet name="VALORIZACIÓN 8" sheetId="13" r:id="rId9"/>
  </sheets>
  <externalReferences>
    <externalReference r:id="rId10"/>
  </externalReferences>
  <definedNames>
    <definedName name="_xlnm._FilterDatabase" localSheetId="8" hidden="1">'VALORIZACIÓN 8'!$A$17:$V$479</definedName>
    <definedName name="_xlnm.Print_Area" localSheetId="1">'METRADO LC-1'!$A$1:$L$84</definedName>
    <definedName name="_xlnm.Print_Area" localSheetId="3">'METRADO LC-2'!$A$1:$L$81</definedName>
    <definedName name="_xlnm.Print_Area" localSheetId="5">'METRADO LC-3'!$A$1:$L$80</definedName>
    <definedName name="_xlnm.Print_Area" localSheetId="0">'RESUMEN 1'!$A$1:$L$85</definedName>
    <definedName name="_xlnm.Print_Area" localSheetId="2">'RESUMEN 2'!$A$1:$L$81</definedName>
    <definedName name="_xlnm.Print_Area" localSheetId="4">'RESUMEN 3'!$A$1:$L$80</definedName>
    <definedName name="_xlnm.Print_Area" localSheetId="8">'VALORIZACIÓN 8'!$A$1:$R$495</definedName>
    <definedName name="_xlnm.Print_Titles" localSheetId="1">'METRADO LC-1'!$15:$16</definedName>
    <definedName name="_xlnm.Print_Titles" localSheetId="3">'METRADO LC-2'!$15:$16</definedName>
    <definedName name="_xlnm.Print_Titles" localSheetId="5">'METRADO LC-3'!$15:$16</definedName>
    <definedName name="_xlnm.Print_Titles" localSheetId="0">'RESUMEN 1'!$15:$16</definedName>
    <definedName name="_xlnm.Print_Titles" localSheetId="2">'RESUMEN 2'!$15:$16</definedName>
    <definedName name="_xlnm.Print_Titles" localSheetId="4">'RESUMEN 3'!$15:$16</definedName>
    <definedName name="_xlnm.Print_Titles" localSheetId="8">'VALORIZACIÓN 8'!$13:$16</definedName>
  </definedNames>
  <calcPr calcId="162913"/>
</workbook>
</file>

<file path=xl/calcChain.xml><?xml version="1.0" encoding="utf-8"?>
<calcChain xmlns="http://schemas.openxmlformats.org/spreadsheetml/2006/main">
  <c r="E507" i="13" l="1"/>
  <c r="K503" i="13"/>
  <c r="U480" i="13"/>
  <c r="J479" i="13"/>
  <c r="K479" i="13" s="1"/>
  <c r="E479" i="13"/>
  <c r="D479" i="13"/>
  <c r="F479" i="13" s="1"/>
  <c r="C479" i="13"/>
  <c r="B479" i="13"/>
  <c r="A479" i="13"/>
  <c r="J478" i="13"/>
  <c r="E478" i="13"/>
  <c r="D478" i="13"/>
  <c r="C478" i="13"/>
  <c r="B478" i="13"/>
  <c r="A478" i="13"/>
  <c r="J477" i="13"/>
  <c r="K477" i="13" s="1"/>
  <c r="E477" i="13"/>
  <c r="D477" i="13"/>
  <c r="F477" i="13" s="1"/>
  <c r="C477" i="13"/>
  <c r="B477" i="13"/>
  <c r="A477" i="13"/>
  <c r="K476" i="13"/>
  <c r="J476" i="13"/>
  <c r="E476" i="13"/>
  <c r="D476" i="13"/>
  <c r="C476" i="13"/>
  <c r="B476" i="13"/>
  <c r="A476" i="13"/>
  <c r="M475" i="13"/>
  <c r="P475" i="13" s="1"/>
  <c r="B475" i="13"/>
  <c r="A475" i="13"/>
  <c r="J474" i="13"/>
  <c r="E474" i="13"/>
  <c r="D474" i="13"/>
  <c r="C474" i="13"/>
  <c r="B474" i="13"/>
  <c r="A474" i="13"/>
  <c r="J473" i="13"/>
  <c r="K473" i="13" s="1"/>
  <c r="F473" i="13"/>
  <c r="E473" i="13"/>
  <c r="D473" i="13"/>
  <c r="C473" i="13"/>
  <c r="B473" i="13"/>
  <c r="A473" i="13"/>
  <c r="J472" i="13"/>
  <c r="E472" i="13"/>
  <c r="D472" i="13"/>
  <c r="C472" i="13"/>
  <c r="B472" i="13"/>
  <c r="A472" i="13"/>
  <c r="J471" i="13"/>
  <c r="E471" i="13"/>
  <c r="K471" i="13" s="1"/>
  <c r="D471" i="13"/>
  <c r="C471" i="13"/>
  <c r="B471" i="13"/>
  <c r="A471" i="13"/>
  <c r="P470" i="13"/>
  <c r="M470" i="13"/>
  <c r="B470" i="13"/>
  <c r="A470" i="13"/>
  <c r="M469" i="13"/>
  <c r="B469" i="13"/>
  <c r="A469" i="13"/>
  <c r="J468" i="13"/>
  <c r="F468" i="13"/>
  <c r="E468" i="13"/>
  <c r="D468" i="13"/>
  <c r="C468" i="13"/>
  <c r="B468" i="13"/>
  <c r="A468" i="13"/>
  <c r="K467" i="13"/>
  <c r="J467" i="13"/>
  <c r="E467" i="13"/>
  <c r="D467" i="13"/>
  <c r="C467" i="13"/>
  <c r="B467" i="13"/>
  <c r="A467" i="13"/>
  <c r="M466" i="13"/>
  <c r="P466" i="13" s="1"/>
  <c r="B466" i="13"/>
  <c r="A466" i="13"/>
  <c r="J465" i="13"/>
  <c r="E465" i="13"/>
  <c r="D465" i="13"/>
  <c r="C465" i="13"/>
  <c r="B465" i="13"/>
  <c r="A465" i="13"/>
  <c r="M464" i="13"/>
  <c r="P464" i="13" s="1"/>
  <c r="B464" i="13"/>
  <c r="A464" i="13"/>
  <c r="K463" i="13"/>
  <c r="J463" i="13"/>
  <c r="E463" i="13"/>
  <c r="D463" i="13"/>
  <c r="C463" i="13"/>
  <c r="B463" i="13"/>
  <c r="A463" i="13"/>
  <c r="M462" i="13"/>
  <c r="P462" i="13" s="1"/>
  <c r="B462" i="13"/>
  <c r="A462" i="13"/>
  <c r="J461" i="13"/>
  <c r="E461" i="13"/>
  <c r="D461" i="13"/>
  <c r="C461" i="13"/>
  <c r="B461" i="13"/>
  <c r="A461" i="13"/>
  <c r="J460" i="13"/>
  <c r="E460" i="13"/>
  <c r="K460" i="13" s="1"/>
  <c r="D460" i="13"/>
  <c r="F460" i="13" s="1"/>
  <c r="C460" i="13"/>
  <c r="B460" i="13"/>
  <c r="A460" i="13"/>
  <c r="J459" i="13"/>
  <c r="E459" i="13"/>
  <c r="D459" i="13"/>
  <c r="C459" i="13"/>
  <c r="B459" i="13"/>
  <c r="A459" i="13"/>
  <c r="J458" i="13"/>
  <c r="E458" i="13"/>
  <c r="K458" i="13" s="1"/>
  <c r="D458" i="13"/>
  <c r="C458" i="13"/>
  <c r="B458" i="13"/>
  <c r="A458" i="13"/>
  <c r="J457" i="13"/>
  <c r="E457" i="13"/>
  <c r="D457" i="13"/>
  <c r="F457" i="13" s="1"/>
  <c r="C457" i="13"/>
  <c r="B457" i="13"/>
  <c r="A457" i="13"/>
  <c r="J456" i="13"/>
  <c r="E456" i="13"/>
  <c r="D456" i="13"/>
  <c r="C456" i="13"/>
  <c r="B456" i="13"/>
  <c r="A456" i="13"/>
  <c r="M455" i="13"/>
  <c r="B455" i="13"/>
  <c r="A455" i="13"/>
  <c r="J454" i="13"/>
  <c r="E454" i="13"/>
  <c r="D454" i="13"/>
  <c r="C454" i="13"/>
  <c r="B454" i="13"/>
  <c r="A454" i="13"/>
  <c r="M453" i="13"/>
  <c r="P453" i="13" s="1"/>
  <c r="B453" i="13"/>
  <c r="A453" i="13"/>
  <c r="M452" i="13"/>
  <c r="P452" i="13" s="1"/>
  <c r="B452" i="13"/>
  <c r="A452" i="13"/>
  <c r="J451" i="13"/>
  <c r="K451" i="13" s="1"/>
  <c r="E451" i="13"/>
  <c r="F451" i="13" s="1"/>
  <c r="D451" i="13"/>
  <c r="C451" i="13"/>
  <c r="B451" i="13"/>
  <c r="A451" i="13"/>
  <c r="J450" i="13"/>
  <c r="E450" i="13"/>
  <c r="D450" i="13"/>
  <c r="F450" i="13" s="1"/>
  <c r="C450" i="13"/>
  <c r="B450" i="13"/>
  <c r="A450" i="13"/>
  <c r="J449" i="13"/>
  <c r="E449" i="13"/>
  <c r="D449" i="13"/>
  <c r="C449" i="13"/>
  <c r="B449" i="13"/>
  <c r="A449" i="13"/>
  <c r="J448" i="13"/>
  <c r="E448" i="13"/>
  <c r="D448" i="13"/>
  <c r="C448" i="13"/>
  <c r="B448" i="13"/>
  <c r="A448" i="13"/>
  <c r="P447" i="13"/>
  <c r="M447" i="13"/>
  <c r="B447" i="13"/>
  <c r="A447" i="13"/>
  <c r="J446" i="13"/>
  <c r="E446" i="13"/>
  <c r="F446" i="13" s="1"/>
  <c r="D446" i="13"/>
  <c r="C446" i="13"/>
  <c r="B446" i="13"/>
  <c r="A446" i="13"/>
  <c r="J445" i="13"/>
  <c r="E445" i="13"/>
  <c r="F445" i="13" s="1"/>
  <c r="D445" i="13"/>
  <c r="C445" i="13"/>
  <c r="B445" i="13"/>
  <c r="A445" i="13"/>
  <c r="M444" i="13"/>
  <c r="P444" i="13" s="1"/>
  <c r="B444" i="13"/>
  <c r="A444" i="13"/>
  <c r="J443" i="13"/>
  <c r="E443" i="13"/>
  <c r="D443" i="13"/>
  <c r="C443" i="13"/>
  <c r="B443" i="13"/>
  <c r="A443" i="13"/>
  <c r="M442" i="13"/>
  <c r="P442" i="13" s="1"/>
  <c r="B442" i="13"/>
  <c r="A442" i="13"/>
  <c r="J441" i="13"/>
  <c r="E441" i="13"/>
  <c r="D441" i="13"/>
  <c r="C441" i="13"/>
  <c r="B441" i="13"/>
  <c r="A441" i="13"/>
  <c r="J440" i="13"/>
  <c r="E440" i="13"/>
  <c r="K440" i="13" s="1"/>
  <c r="D440" i="13"/>
  <c r="C440" i="13"/>
  <c r="B440" i="13"/>
  <c r="A440" i="13"/>
  <c r="M439" i="13"/>
  <c r="B439" i="13"/>
  <c r="A439" i="13"/>
  <c r="K438" i="13"/>
  <c r="J438" i="13"/>
  <c r="E438" i="13"/>
  <c r="D438" i="13"/>
  <c r="C438" i="13"/>
  <c r="B438" i="13"/>
  <c r="A438" i="13"/>
  <c r="P437" i="13"/>
  <c r="M437" i="13"/>
  <c r="B437" i="13"/>
  <c r="A437" i="13"/>
  <c r="J436" i="13"/>
  <c r="E436" i="13"/>
  <c r="K436" i="13" s="1"/>
  <c r="D436" i="13"/>
  <c r="C436" i="13"/>
  <c r="B436" i="13"/>
  <c r="A436" i="13"/>
  <c r="M435" i="13"/>
  <c r="B435" i="13"/>
  <c r="A435" i="13"/>
  <c r="K434" i="13"/>
  <c r="J434" i="13"/>
  <c r="E434" i="13"/>
  <c r="D434" i="13"/>
  <c r="C434" i="13"/>
  <c r="B434" i="13"/>
  <c r="A434" i="13"/>
  <c r="J433" i="13"/>
  <c r="E433" i="13"/>
  <c r="K433" i="13" s="1"/>
  <c r="D433" i="13"/>
  <c r="C433" i="13"/>
  <c r="B433" i="13"/>
  <c r="A433" i="13"/>
  <c r="J432" i="13"/>
  <c r="E432" i="13"/>
  <c r="D432" i="13"/>
  <c r="F432" i="13" s="1"/>
  <c r="C432" i="13"/>
  <c r="B432" i="13"/>
  <c r="A432" i="13"/>
  <c r="J431" i="13"/>
  <c r="K431" i="13" s="1"/>
  <c r="E431" i="13"/>
  <c r="D431" i="13"/>
  <c r="C431" i="13"/>
  <c r="B431" i="13"/>
  <c r="A431" i="13"/>
  <c r="M430" i="13"/>
  <c r="P430" i="13" s="1"/>
  <c r="B430" i="13"/>
  <c r="A430" i="13"/>
  <c r="J429" i="13"/>
  <c r="K429" i="13" s="1"/>
  <c r="E429" i="13"/>
  <c r="D429" i="13"/>
  <c r="C429" i="13"/>
  <c r="B429" i="13"/>
  <c r="A429" i="13"/>
  <c r="J428" i="13"/>
  <c r="K428" i="13" s="1"/>
  <c r="E428" i="13"/>
  <c r="D428" i="13"/>
  <c r="C428" i="13"/>
  <c r="B428" i="13"/>
  <c r="A428" i="13"/>
  <c r="J427" i="13"/>
  <c r="E427" i="13"/>
  <c r="D427" i="13"/>
  <c r="C427" i="13"/>
  <c r="B427" i="13"/>
  <c r="A427" i="13"/>
  <c r="J426" i="13"/>
  <c r="K426" i="13" s="1"/>
  <c r="E426" i="13"/>
  <c r="D426" i="13"/>
  <c r="C426" i="13"/>
  <c r="B426" i="13"/>
  <c r="A426" i="13"/>
  <c r="J425" i="13"/>
  <c r="E425" i="13"/>
  <c r="D425" i="13"/>
  <c r="C425" i="13"/>
  <c r="B425" i="13"/>
  <c r="A425" i="13"/>
  <c r="J424" i="13"/>
  <c r="K424" i="13" s="1"/>
  <c r="E424" i="13"/>
  <c r="D424" i="13"/>
  <c r="F424" i="13" s="1"/>
  <c r="C424" i="13"/>
  <c r="B424" i="13"/>
  <c r="A424" i="13"/>
  <c r="J423" i="13"/>
  <c r="F423" i="13"/>
  <c r="E423" i="13"/>
  <c r="D423" i="13"/>
  <c r="C423" i="13"/>
  <c r="B423" i="13"/>
  <c r="A423" i="13"/>
  <c r="J422" i="13"/>
  <c r="K422" i="13" s="1"/>
  <c r="E422" i="13"/>
  <c r="D422" i="13"/>
  <c r="C422" i="13"/>
  <c r="B422" i="13"/>
  <c r="A422" i="13"/>
  <c r="M421" i="13"/>
  <c r="P421" i="13" s="1"/>
  <c r="B421" i="13"/>
  <c r="A421" i="13"/>
  <c r="J420" i="13"/>
  <c r="E420" i="13"/>
  <c r="K420" i="13" s="1"/>
  <c r="L420" i="13" s="1"/>
  <c r="D420" i="13"/>
  <c r="F420" i="13" s="1"/>
  <c r="C420" i="13"/>
  <c r="B420" i="13"/>
  <c r="A420" i="13"/>
  <c r="J419" i="13"/>
  <c r="E419" i="13"/>
  <c r="D419" i="13"/>
  <c r="C419" i="13"/>
  <c r="B419" i="13"/>
  <c r="A419" i="13"/>
  <c r="P418" i="13"/>
  <c r="M418" i="13"/>
  <c r="B418" i="13"/>
  <c r="A418" i="13"/>
  <c r="J417" i="13"/>
  <c r="K417" i="13" s="1"/>
  <c r="E417" i="13"/>
  <c r="D417" i="13"/>
  <c r="C417" i="13"/>
  <c r="B417" i="13"/>
  <c r="A417" i="13"/>
  <c r="M416" i="13"/>
  <c r="B416" i="13"/>
  <c r="A416" i="13"/>
  <c r="M415" i="13"/>
  <c r="B415" i="13"/>
  <c r="A415" i="13"/>
  <c r="J414" i="13"/>
  <c r="E414" i="13"/>
  <c r="D414" i="13"/>
  <c r="F414" i="13" s="1"/>
  <c r="C414" i="13"/>
  <c r="B414" i="13"/>
  <c r="A414" i="13"/>
  <c r="J413" i="13"/>
  <c r="E413" i="13"/>
  <c r="D413" i="13"/>
  <c r="C413" i="13"/>
  <c r="B413" i="13"/>
  <c r="A413" i="13"/>
  <c r="M412" i="13"/>
  <c r="P412" i="13" s="1"/>
  <c r="B412" i="13"/>
  <c r="A412" i="13"/>
  <c r="J411" i="13"/>
  <c r="E411" i="13"/>
  <c r="D411" i="13"/>
  <c r="C411" i="13"/>
  <c r="B411" i="13"/>
  <c r="A411" i="13"/>
  <c r="J410" i="13"/>
  <c r="E410" i="13"/>
  <c r="D410" i="13"/>
  <c r="C410" i="13"/>
  <c r="B410" i="13"/>
  <c r="A410" i="13"/>
  <c r="J409" i="13"/>
  <c r="E409" i="13"/>
  <c r="D409" i="13"/>
  <c r="C409" i="13"/>
  <c r="B409" i="13"/>
  <c r="A409" i="13"/>
  <c r="J408" i="13"/>
  <c r="E408" i="13"/>
  <c r="D408" i="13"/>
  <c r="F408" i="13" s="1"/>
  <c r="C408" i="13"/>
  <c r="B408" i="13"/>
  <c r="A408" i="13"/>
  <c r="J407" i="13"/>
  <c r="E407" i="13"/>
  <c r="K407" i="13" s="1"/>
  <c r="D407" i="13"/>
  <c r="F407" i="13" s="1"/>
  <c r="C407" i="13"/>
  <c r="B407" i="13"/>
  <c r="A407" i="13"/>
  <c r="J406" i="13"/>
  <c r="E406" i="13"/>
  <c r="D406" i="13"/>
  <c r="F406" i="13" s="1"/>
  <c r="C406" i="13"/>
  <c r="B406" i="13"/>
  <c r="A406" i="13"/>
  <c r="J405" i="13"/>
  <c r="F405" i="13"/>
  <c r="E405" i="13"/>
  <c r="D405" i="13"/>
  <c r="C405" i="13"/>
  <c r="B405" i="13"/>
  <c r="A405" i="13"/>
  <c r="K404" i="13"/>
  <c r="J404" i="13"/>
  <c r="E404" i="13"/>
  <c r="D404" i="13"/>
  <c r="C404" i="13"/>
  <c r="B404" i="13"/>
  <c r="A404" i="13"/>
  <c r="M403" i="13"/>
  <c r="P403" i="13" s="1"/>
  <c r="B403" i="13"/>
  <c r="A403" i="13"/>
  <c r="J402" i="13"/>
  <c r="K402" i="13" s="1"/>
  <c r="K401" i="13" s="1"/>
  <c r="E402" i="13"/>
  <c r="D402" i="13"/>
  <c r="C402" i="13"/>
  <c r="B402" i="13"/>
  <c r="A402" i="13"/>
  <c r="M401" i="13"/>
  <c r="P401" i="13" s="1"/>
  <c r="B401" i="13"/>
  <c r="A401" i="13"/>
  <c r="K400" i="13"/>
  <c r="J400" i="13"/>
  <c r="E400" i="13"/>
  <c r="D400" i="13"/>
  <c r="C400" i="13"/>
  <c r="B400" i="13"/>
  <c r="A400" i="13"/>
  <c r="J399" i="13"/>
  <c r="E399" i="13"/>
  <c r="D399" i="13"/>
  <c r="C399" i="13"/>
  <c r="B399" i="13"/>
  <c r="A399" i="13"/>
  <c r="J398" i="13"/>
  <c r="E398" i="13"/>
  <c r="D398" i="13"/>
  <c r="C398" i="13"/>
  <c r="B398" i="13"/>
  <c r="A398" i="13"/>
  <c r="M397" i="13"/>
  <c r="B397" i="13"/>
  <c r="A397" i="13"/>
  <c r="J396" i="13"/>
  <c r="K396" i="13" s="1"/>
  <c r="E396" i="13"/>
  <c r="D396" i="13"/>
  <c r="C396" i="13"/>
  <c r="B396" i="13"/>
  <c r="A396" i="13"/>
  <c r="J395" i="13"/>
  <c r="E395" i="13"/>
  <c r="K395" i="13" s="1"/>
  <c r="D395" i="13"/>
  <c r="F395" i="13" s="1"/>
  <c r="C395" i="13"/>
  <c r="B395" i="13"/>
  <c r="A395" i="13"/>
  <c r="J394" i="13"/>
  <c r="E394" i="13"/>
  <c r="D394" i="13"/>
  <c r="F394" i="13" s="1"/>
  <c r="C394" i="13"/>
  <c r="B394" i="13"/>
  <c r="A394" i="13"/>
  <c r="K393" i="13"/>
  <c r="J393" i="13"/>
  <c r="E393" i="13"/>
  <c r="D393" i="13"/>
  <c r="C393" i="13"/>
  <c r="B393" i="13"/>
  <c r="A393" i="13"/>
  <c r="M392" i="13"/>
  <c r="P392" i="13" s="1"/>
  <c r="B392" i="13"/>
  <c r="A392" i="13"/>
  <c r="J391" i="13"/>
  <c r="E391" i="13"/>
  <c r="D391" i="13"/>
  <c r="C391" i="13"/>
  <c r="B391" i="13"/>
  <c r="A391" i="13"/>
  <c r="M390" i="13"/>
  <c r="B390" i="13"/>
  <c r="A390" i="13"/>
  <c r="P389" i="13"/>
  <c r="M389" i="13"/>
  <c r="B389" i="13"/>
  <c r="A389" i="13"/>
  <c r="J388" i="13"/>
  <c r="E388" i="13"/>
  <c r="K388" i="13" s="1"/>
  <c r="D388" i="13"/>
  <c r="C388" i="13"/>
  <c r="B388" i="13"/>
  <c r="A388" i="13"/>
  <c r="J387" i="13"/>
  <c r="E387" i="13"/>
  <c r="D387" i="13"/>
  <c r="F387" i="13" s="1"/>
  <c r="C387" i="13"/>
  <c r="B387" i="13"/>
  <c r="A387" i="13"/>
  <c r="J386" i="13"/>
  <c r="E386" i="13"/>
  <c r="D386" i="13"/>
  <c r="C386" i="13"/>
  <c r="B386" i="13"/>
  <c r="A386" i="13"/>
  <c r="J385" i="13"/>
  <c r="E385" i="13"/>
  <c r="F385" i="13" s="1"/>
  <c r="D385" i="13"/>
  <c r="C385" i="13"/>
  <c r="B385" i="13"/>
  <c r="A385" i="13"/>
  <c r="J384" i="13"/>
  <c r="E384" i="13"/>
  <c r="D384" i="13"/>
  <c r="C384" i="13"/>
  <c r="B384" i="13"/>
  <c r="A384" i="13"/>
  <c r="J383" i="13"/>
  <c r="E383" i="13"/>
  <c r="D383" i="13"/>
  <c r="C383" i="13"/>
  <c r="B383" i="13"/>
  <c r="A383" i="13"/>
  <c r="J382" i="13"/>
  <c r="F382" i="13"/>
  <c r="E382" i="13"/>
  <c r="K382" i="13" s="1"/>
  <c r="D382" i="13"/>
  <c r="C382" i="13"/>
  <c r="B382" i="13"/>
  <c r="A382" i="13"/>
  <c r="J381" i="13"/>
  <c r="E381" i="13"/>
  <c r="D381" i="13"/>
  <c r="F381" i="13" s="1"/>
  <c r="C381" i="13"/>
  <c r="B381" i="13"/>
  <c r="A381" i="13"/>
  <c r="J380" i="13"/>
  <c r="E380" i="13"/>
  <c r="D380" i="13"/>
  <c r="C380" i="13"/>
  <c r="B380" i="13"/>
  <c r="A380" i="13"/>
  <c r="J379" i="13"/>
  <c r="E379" i="13"/>
  <c r="D379" i="13"/>
  <c r="F379" i="13" s="1"/>
  <c r="C379" i="13"/>
  <c r="B379" i="13"/>
  <c r="A379" i="13"/>
  <c r="J378" i="13"/>
  <c r="E378" i="13"/>
  <c r="D378" i="13"/>
  <c r="C378" i="13"/>
  <c r="B378" i="13"/>
  <c r="A378" i="13"/>
  <c r="J377" i="13"/>
  <c r="K377" i="13" s="1"/>
  <c r="E377" i="13"/>
  <c r="D377" i="13"/>
  <c r="C377" i="13"/>
  <c r="B377" i="13"/>
  <c r="A377" i="13"/>
  <c r="J376" i="13"/>
  <c r="E376" i="13"/>
  <c r="D376" i="13"/>
  <c r="F376" i="13" s="1"/>
  <c r="C376" i="13"/>
  <c r="B376" i="13"/>
  <c r="A376" i="13"/>
  <c r="J375" i="13"/>
  <c r="E375" i="13"/>
  <c r="D375" i="13"/>
  <c r="C375" i="13"/>
  <c r="B375" i="13"/>
  <c r="A375" i="13"/>
  <c r="J374" i="13"/>
  <c r="E374" i="13"/>
  <c r="K374" i="13" s="1"/>
  <c r="D374" i="13"/>
  <c r="C374" i="13"/>
  <c r="B374" i="13"/>
  <c r="A374" i="13"/>
  <c r="J373" i="13"/>
  <c r="E373" i="13"/>
  <c r="D373" i="13"/>
  <c r="C373" i="13"/>
  <c r="B373" i="13"/>
  <c r="A373" i="13"/>
  <c r="J372" i="13"/>
  <c r="E372" i="13"/>
  <c r="D372" i="13"/>
  <c r="C372" i="13"/>
  <c r="B372" i="13"/>
  <c r="A372" i="13"/>
  <c r="J371" i="13"/>
  <c r="E371" i="13"/>
  <c r="F371" i="13" s="1"/>
  <c r="D371" i="13"/>
  <c r="C371" i="13"/>
  <c r="B371" i="13"/>
  <c r="A371" i="13"/>
  <c r="J370" i="13"/>
  <c r="E370" i="13"/>
  <c r="D370" i="13"/>
  <c r="C370" i="13"/>
  <c r="B370" i="13"/>
  <c r="A370" i="13"/>
  <c r="J369" i="13"/>
  <c r="K369" i="13" s="1"/>
  <c r="E369" i="13"/>
  <c r="D369" i="13"/>
  <c r="C369" i="13"/>
  <c r="B369" i="13"/>
  <c r="A369" i="13"/>
  <c r="J368" i="13"/>
  <c r="E368" i="13"/>
  <c r="D368" i="13"/>
  <c r="C368" i="13"/>
  <c r="B368" i="13"/>
  <c r="A368" i="13"/>
  <c r="J367" i="13"/>
  <c r="F367" i="13"/>
  <c r="E367" i="13"/>
  <c r="D367" i="13"/>
  <c r="C367" i="13"/>
  <c r="B367" i="13"/>
  <c r="A367" i="13"/>
  <c r="J366" i="13"/>
  <c r="E366" i="13"/>
  <c r="F366" i="13" s="1"/>
  <c r="D366" i="13"/>
  <c r="C366" i="13"/>
  <c r="B366" i="13"/>
  <c r="A366" i="13"/>
  <c r="J365" i="13"/>
  <c r="E365" i="13"/>
  <c r="D365" i="13"/>
  <c r="C365" i="13"/>
  <c r="B365" i="13"/>
  <c r="A365" i="13"/>
  <c r="J364" i="13"/>
  <c r="E364" i="13"/>
  <c r="D364" i="13"/>
  <c r="C364" i="13"/>
  <c r="B364" i="13"/>
  <c r="A364" i="13"/>
  <c r="J363" i="13"/>
  <c r="E363" i="13"/>
  <c r="D363" i="13"/>
  <c r="C363" i="13"/>
  <c r="B363" i="13"/>
  <c r="A363" i="13"/>
  <c r="J362" i="13"/>
  <c r="E362" i="13"/>
  <c r="D362" i="13"/>
  <c r="C362" i="13"/>
  <c r="B362" i="13"/>
  <c r="A362" i="13"/>
  <c r="J361" i="13"/>
  <c r="E361" i="13"/>
  <c r="D361" i="13"/>
  <c r="C361" i="13"/>
  <c r="B361" i="13"/>
  <c r="A361" i="13"/>
  <c r="P360" i="13"/>
  <c r="M360" i="13"/>
  <c r="B360" i="13"/>
  <c r="A360" i="13"/>
  <c r="J359" i="13"/>
  <c r="E359" i="13"/>
  <c r="D359" i="13"/>
  <c r="C359" i="13"/>
  <c r="B359" i="13"/>
  <c r="A359" i="13"/>
  <c r="J358" i="13"/>
  <c r="E358" i="13"/>
  <c r="D358" i="13"/>
  <c r="F358" i="13" s="1"/>
  <c r="C358" i="13"/>
  <c r="B358" i="13"/>
  <c r="A358" i="13"/>
  <c r="K357" i="13"/>
  <c r="J357" i="13"/>
  <c r="E357" i="13"/>
  <c r="D357" i="13"/>
  <c r="C357" i="13"/>
  <c r="B357" i="13"/>
  <c r="A357" i="13"/>
  <c r="J356" i="13"/>
  <c r="K356" i="13" s="1"/>
  <c r="E356" i="13"/>
  <c r="D356" i="13"/>
  <c r="F356" i="13" s="1"/>
  <c r="C356" i="13"/>
  <c r="B356" i="13"/>
  <c r="A356" i="13"/>
  <c r="J355" i="13"/>
  <c r="E355" i="13"/>
  <c r="D355" i="13"/>
  <c r="C355" i="13"/>
  <c r="B355" i="13"/>
  <c r="A355" i="13"/>
  <c r="J354" i="13"/>
  <c r="K354" i="13" s="1"/>
  <c r="E354" i="13"/>
  <c r="D354" i="13"/>
  <c r="C354" i="13"/>
  <c r="B354" i="13"/>
  <c r="A354" i="13"/>
  <c r="J353" i="13"/>
  <c r="E353" i="13"/>
  <c r="D353" i="13"/>
  <c r="C353" i="13"/>
  <c r="B353" i="13"/>
  <c r="A353" i="13"/>
  <c r="M352" i="13"/>
  <c r="B352" i="13"/>
  <c r="A352" i="13"/>
  <c r="J351" i="13"/>
  <c r="E351" i="13"/>
  <c r="K351" i="13" s="1"/>
  <c r="K350" i="13" s="1"/>
  <c r="D351" i="13"/>
  <c r="C351" i="13"/>
  <c r="B351" i="13"/>
  <c r="A351" i="13"/>
  <c r="M350" i="13"/>
  <c r="P350" i="13" s="1"/>
  <c r="B350" i="13"/>
  <c r="A350" i="13"/>
  <c r="M349" i="13"/>
  <c r="P349" i="13" s="1"/>
  <c r="B349" i="13"/>
  <c r="A349" i="13"/>
  <c r="J348" i="13"/>
  <c r="F348" i="13"/>
  <c r="F347" i="13" s="1"/>
  <c r="E348" i="13"/>
  <c r="D348" i="13"/>
  <c r="C348" i="13"/>
  <c r="B348" i="13"/>
  <c r="A348" i="13"/>
  <c r="M347" i="13"/>
  <c r="P347" i="13" s="1"/>
  <c r="B347" i="13"/>
  <c r="A347" i="13"/>
  <c r="J346" i="13"/>
  <c r="K346" i="13" s="1"/>
  <c r="E346" i="13"/>
  <c r="D346" i="13"/>
  <c r="C346" i="13"/>
  <c r="B346" i="13"/>
  <c r="A346" i="13"/>
  <c r="M345" i="13"/>
  <c r="P345" i="13" s="1"/>
  <c r="B345" i="13"/>
  <c r="A345" i="13"/>
  <c r="J344" i="13"/>
  <c r="E344" i="13"/>
  <c r="D344" i="13"/>
  <c r="C344" i="13"/>
  <c r="B344" i="13"/>
  <c r="A344" i="13"/>
  <c r="J343" i="13"/>
  <c r="K343" i="13" s="1"/>
  <c r="E343" i="13"/>
  <c r="D343" i="13"/>
  <c r="C343" i="13"/>
  <c r="B343" i="13"/>
  <c r="A343" i="13"/>
  <c r="M342" i="13"/>
  <c r="B342" i="13"/>
  <c r="A342" i="13"/>
  <c r="J341" i="13"/>
  <c r="E341" i="13"/>
  <c r="D341" i="13"/>
  <c r="C341" i="13"/>
  <c r="B341" i="13"/>
  <c r="A341" i="13"/>
  <c r="K340" i="13"/>
  <c r="J340" i="13"/>
  <c r="E340" i="13"/>
  <c r="D340" i="13"/>
  <c r="F340" i="13" s="1"/>
  <c r="C340" i="13"/>
  <c r="B340" i="13"/>
  <c r="A340" i="13"/>
  <c r="M339" i="13"/>
  <c r="P339" i="13" s="1"/>
  <c r="B339" i="13"/>
  <c r="A339" i="13"/>
  <c r="J338" i="13"/>
  <c r="E338" i="13"/>
  <c r="D338" i="13"/>
  <c r="F338" i="13" s="1"/>
  <c r="C338" i="13"/>
  <c r="B338" i="13"/>
  <c r="A338" i="13"/>
  <c r="J337" i="13"/>
  <c r="E337" i="13"/>
  <c r="D337" i="13"/>
  <c r="C337" i="13"/>
  <c r="B337" i="13"/>
  <c r="A337" i="13"/>
  <c r="J336" i="13"/>
  <c r="E336" i="13"/>
  <c r="D336" i="13"/>
  <c r="C336" i="13"/>
  <c r="B336" i="13"/>
  <c r="A336" i="13"/>
  <c r="M335" i="13"/>
  <c r="B335" i="13"/>
  <c r="A335" i="13"/>
  <c r="J334" i="13"/>
  <c r="E334" i="13"/>
  <c r="K334" i="13" s="1"/>
  <c r="D334" i="13"/>
  <c r="F334" i="13" s="1"/>
  <c r="C334" i="13"/>
  <c r="B334" i="13"/>
  <c r="A334" i="13"/>
  <c r="J333" i="13"/>
  <c r="E333" i="13"/>
  <c r="D333" i="13"/>
  <c r="F333" i="13" s="1"/>
  <c r="C333" i="13"/>
  <c r="B333" i="13"/>
  <c r="A333" i="13"/>
  <c r="J332" i="13"/>
  <c r="E332" i="13"/>
  <c r="D332" i="13"/>
  <c r="C332" i="13"/>
  <c r="B332" i="13"/>
  <c r="A332" i="13"/>
  <c r="M331" i="13"/>
  <c r="P331" i="13" s="1"/>
  <c r="B331" i="13"/>
  <c r="A331" i="13"/>
  <c r="J330" i="13"/>
  <c r="K330" i="13" s="1"/>
  <c r="E330" i="13"/>
  <c r="D330" i="13"/>
  <c r="C330" i="13"/>
  <c r="B330" i="13"/>
  <c r="A330" i="13"/>
  <c r="J329" i="13"/>
  <c r="K329" i="13" s="1"/>
  <c r="E329" i="13"/>
  <c r="D329" i="13"/>
  <c r="F329" i="13" s="1"/>
  <c r="L329" i="13" s="1"/>
  <c r="C329" i="13"/>
  <c r="B329" i="13"/>
  <c r="A329" i="13"/>
  <c r="J328" i="13"/>
  <c r="E328" i="13"/>
  <c r="D328" i="13"/>
  <c r="C328" i="13"/>
  <c r="B328" i="13"/>
  <c r="A328" i="13"/>
  <c r="M327" i="13"/>
  <c r="P327" i="13" s="1"/>
  <c r="B327" i="13"/>
  <c r="A327" i="13"/>
  <c r="J326" i="13"/>
  <c r="E326" i="13"/>
  <c r="D326" i="13"/>
  <c r="C326" i="13"/>
  <c r="B326" i="13"/>
  <c r="A326" i="13"/>
  <c r="J325" i="13"/>
  <c r="E325" i="13"/>
  <c r="D325" i="13"/>
  <c r="C325" i="13"/>
  <c r="B325" i="13"/>
  <c r="A325" i="13"/>
  <c r="P324" i="13"/>
  <c r="M324" i="13"/>
  <c r="B324" i="13"/>
  <c r="A324" i="13"/>
  <c r="M323" i="13"/>
  <c r="P323" i="13" s="1"/>
  <c r="B323" i="13"/>
  <c r="A323" i="13"/>
  <c r="J322" i="13"/>
  <c r="E322" i="13"/>
  <c r="D322" i="13"/>
  <c r="C322" i="13"/>
  <c r="B322" i="13"/>
  <c r="A322" i="13"/>
  <c r="M321" i="13"/>
  <c r="P321" i="13" s="1"/>
  <c r="B321" i="13"/>
  <c r="A321" i="13"/>
  <c r="J320" i="13"/>
  <c r="F320" i="13"/>
  <c r="E320" i="13"/>
  <c r="D320" i="13"/>
  <c r="C320" i="13"/>
  <c r="B320" i="13"/>
  <c r="A320" i="13"/>
  <c r="J319" i="13"/>
  <c r="E319" i="13"/>
  <c r="D319" i="13"/>
  <c r="C319" i="13"/>
  <c r="B319" i="13"/>
  <c r="A319" i="13"/>
  <c r="K318" i="13"/>
  <c r="J318" i="13"/>
  <c r="E318" i="13"/>
  <c r="D318" i="13"/>
  <c r="F318" i="13" s="1"/>
  <c r="C318" i="13"/>
  <c r="B318" i="13"/>
  <c r="A318" i="13"/>
  <c r="J317" i="13"/>
  <c r="E317" i="13"/>
  <c r="D317" i="13"/>
  <c r="C317" i="13"/>
  <c r="B317" i="13"/>
  <c r="A317" i="13"/>
  <c r="J316" i="13"/>
  <c r="E316" i="13"/>
  <c r="D316" i="13"/>
  <c r="C316" i="13"/>
  <c r="B316" i="13"/>
  <c r="A316" i="13"/>
  <c r="J315" i="13"/>
  <c r="E315" i="13"/>
  <c r="D315" i="13"/>
  <c r="C315" i="13"/>
  <c r="B315" i="13"/>
  <c r="A315" i="13"/>
  <c r="J314" i="13"/>
  <c r="E314" i="13"/>
  <c r="D314" i="13"/>
  <c r="C314" i="13"/>
  <c r="B314" i="13"/>
  <c r="A314" i="13"/>
  <c r="M313" i="13"/>
  <c r="P313" i="13" s="1"/>
  <c r="B313" i="13"/>
  <c r="A313" i="13"/>
  <c r="J312" i="13"/>
  <c r="E312" i="13"/>
  <c r="D312" i="13"/>
  <c r="C312" i="13"/>
  <c r="B312" i="13"/>
  <c r="A312" i="13"/>
  <c r="J311" i="13"/>
  <c r="E311" i="13"/>
  <c r="D311" i="13"/>
  <c r="C311" i="13"/>
  <c r="B311" i="13"/>
  <c r="A311" i="13"/>
  <c r="P310" i="13"/>
  <c r="M310" i="13"/>
  <c r="B310" i="13"/>
  <c r="A310" i="13"/>
  <c r="J309" i="13"/>
  <c r="E309" i="13"/>
  <c r="D309" i="13"/>
  <c r="C309" i="13"/>
  <c r="B309" i="13"/>
  <c r="A309" i="13"/>
  <c r="M308" i="13"/>
  <c r="B308" i="13"/>
  <c r="A308" i="13"/>
  <c r="M307" i="13"/>
  <c r="P307" i="13" s="1"/>
  <c r="B307" i="13"/>
  <c r="A307" i="13"/>
  <c r="J306" i="13"/>
  <c r="E306" i="13"/>
  <c r="D306" i="13"/>
  <c r="C306" i="13"/>
  <c r="B306" i="13"/>
  <c r="A306" i="13"/>
  <c r="M305" i="13"/>
  <c r="P305" i="13" s="1"/>
  <c r="B305" i="13"/>
  <c r="A305" i="13"/>
  <c r="J304" i="13"/>
  <c r="E304" i="13"/>
  <c r="D304" i="13"/>
  <c r="C304" i="13"/>
  <c r="B304" i="13"/>
  <c r="A304" i="13"/>
  <c r="J303" i="13"/>
  <c r="K303" i="13" s="1"/>
  <c r="E303" i="13"/>
  <c r="D303" i="13"/>
  <c r="C303" i="13"/>
  <c r="B303" i="13"/>
  <c r="A303" i="13"/>
  <c r="J302" i="13"/>
  <c r="E302" i="13"/>
  <c r="D302" i="13"/>
  <c r="C302" i="13"/>
  <c r="B302" i="13"/>
  <c r="A302" i="13"/>
  <c r="J301" i="13"/>
  <c r="E301" i="13"/>
  <c r="D301" i="13"/>
  <c r="C301" i="13"/>
  <c r="B301" i="13"/>
  <c r="A301" i="13"/>
  <c r="J300" i="13"/>
  <c r="E300" i="13"/>
  <c r="D300" i="13"/>
  <c r="C300" i="13"/>
  <c r="B300" i="13"/>
  <c r="A300" i="13"/>
  <c r="J299" i="13"/>
  <c r="F299" i="13"/>
  <c r="E299" i="13"/>
  <c r="D299" i="13"/>
  <c r="C299" i="13"/>
  <c r="B299" i="13"/>
  <c r="A299" i="13"/>
  <c r="J298" i="13"/>
  <c r="E298" i="13"/>
  <c r="D298" i="13"/>
  <c r="C298" i="13"/>
  <c r="B298" i="13"/>
  <c r="A298" i="13"/>
  <c r="K297" i="13"/>
  <c r="J297" i="13"/>
  <c r="F297" i="13"/>
  <c r="E297" i="13"/>
  <c r="D297" i="13"/>
  <c r="C297" i="13"/>
  <c r="B297" i="13"/>
  <c r="A297" i="13"/>
  <c r="P296" i="13"/>
  <c r="M296" i="13"/>
  <c r="B296" i="13"/>
  <c r="A296" i="13"/>
  <c r="K295" i="13"/>
  <c r="J295" i="13"/>
  <c r="F295" i="13"/>
  <c r="E295" i="13"/>
  <c r="D295" i="13"/>
  <c r="C295" i="13"/>
  <c r="B295" i="13"/>
  <c r="A295" i="13"/>
  <c r="J294" i="13"/>
  <c r="E294" i="13"/>
  <c r="D294" i="13"/>
  <c r="C294" i="13"/>
  <c r="B294" i="13"/>
  <c r="A294" i="13"/>
  <c r="J293" i="13"/>
  <c r="E293" i="13"/>
  <c r="D293" i="13"/>
  <c r="C293" i="13"/>
  <c r="B293" i="13"/>
  <c r="A293" i="13"/>
  <c r="M292" i="13"/>
  <c r="P292" i="13" s="1"/>
  <c r="B292" i="13"/>
  <c r="A292" i="13"/>
  <c r="J291" i="13"/>
  <c r="E291" i="13"/>
  <c r="D291" i="13"/>
  <c r="C291" i="13"/>
  <c r="B291" i="13"/>
  <c r="A291" i="13"/>
  <c r="J290" i="13"/>
  <c r="E290" i="13"/>
  <c r="D290" i="13"/>
  <c r="F290" i="13" s="1"/>
  <c r="C290" i="13"/>
  <c r="B290" i="13"/>
  <c r="A290" i="13"/>
  <c r="J289" i="13"/>
  <c r="E289" i="13"/>
  <c r="D289" i="13"/>
  <c r="C289" i="13"/>
  <c r="B289" i="13"/>
  <c r="A289" i="13"/>
  <c r="J288" i="13"/>
  <c r="E288" i="13"/>
  <c r="D288" i="13"/>
  <c r="C288" i="13"/>
  <c r="B288" i="13"/>
  <c r="A288" i="13"/>
  <c r="J287" i="13"/>
  <c r="E287" i="13"/>
  <c r="D287" i="13"/>
  <c r="C287" i="13"/>
  <c r="B287" i="13"/>
  <c r="A287" i="13"/>
  <c r="J286" i="13"/>
  <c r="F286" i="13"/>
  <c r="E286" i="13"/>
  <c r="D286" i="13"/>
  <c r="C286" i="13"/>
  <c r="B286" i="13"/>
  <c r="A286" i="13"/>
  <c r="K285" i="13"/>
  <c r="J285" i="13"/>
  <c r="E285" i="13"/>
  <c r="D285" i="13"/>
  <c r="C285" i="13"/>
  <c r="B285" i="13"/>
  <c r="A285" i="13"/>
  <c r="M284" i="13"/>
  <c r="P284" i="13" s="1"/>
  <c r="B284" i="13"/>
  <c r="A284" i="13"/>
  <c r="J283" i="13"/>
  <c r="K283" i="13" s="1"/>
  <c r="L283" i="13" s="1"/>
  <c r="F283" i="13"/>
  <c r="F282" i="13" s="1"/>
  <c r="E283" i="13"/>
  <c r="D283" i="13"/>
  <c r="C283" i="13"/>
  <c r="B283" i="13"/>
  <c r="A283" i="13"/>
  <c r="M282" i="13"/>
  <c r="P282" i="13" s="1"/>
  <c r="K282" i="13"/>
  <c r="L282" i="13" s="1"/>
  <c r="B282" i="13"/>
  <c r="A282" i="13"/>
  <c r="J281" i="13"/>
  <c r="E281" i="13"/>
  <c r="F281" i="13" s="1"/>
  <c r="D281" i="13"/>
  <c r="C281" i="13"/>
  <c r="B281" i="13"/>
  <c r="A281" i="13"/>
  <c r="J280" i="13"/>
  <c r="E280" i="13"/>
  <c r="F280" i="13" s="1"/>
  <c r="D280" i="13"/>
  <c r="C280" i="13"/>
  <c r="B280" i="13"/>
  <c r="A280" i="13"/>
  <c r="J279" i="13"/>
  <c r="E279" i="13"/>
  <c r="F279" i="13" s="1"/>
  <c r="D279" i="13"/>
  <c r="C279" i="13"/>
  <c r="B279" i="13"/>
  <c r="A279" i="13"/>
  <c r="M278" i="13"/>
  <c r="P278" i="13" s="1"/>
  <c r="B278" i="13"/>
  <c r="A278" i="13"/>
  <c r="J277" i="13"/>
  <c r="F277" i="13"/>
  <c r="E277" i="13"/>
  <c r="D277" i="13"/>
  <c r="C277" i="13"/>
  <c r="B277" i="13"/>
  <c r="A277" i="13"/>
  <c r="J276" i="13"/>
  <c r="E276" i="13"/>
  <c r="D276" i="13"/>
  <c r="C276" i="13"/>
  <c r="B276" i="13"/>
  <c r="A276" i="13"/>
  <c r="M275" i="13"/>
  <c r="P275" i="13" s="1"/>
  <c r="B275" i="13"/>
  <c r="A275" i="13"/>
  <c r="M274" i="13"/>
  <c r="P274" i="13" s="1"/>
  <c r="B274" i="13"/>
  <c r="A274" i="13"/>
  <c r="J273" i="13"/>
  <c r="E273" i="13"/>
  <c r="D273" i="13"/>
  <c r="F273" i="13" s="1"/>
  <c r="F272" i="13" s="1"/>
  <c r="C273" i="13"/>
  <c r="B273" i="13"/>
  <c r="A273" i="13"/>
  <c r="M272" i="13"/>
  <c r="P272" i="13" s="1"/>
  <c r="B272" i="13"/>
  <c r="A272" i="13"/>
  <c r="J271" i="13"/>
  <c r="F271" i="13"/>
  <c r="E271" i="13"/>
  <c r="D271" i="13"/>
  <c r="C271" i="13"/>
  <c r="B271" i="13"/>
  <c r="A271" i="13"/>
  <c r="J270" i="13"/>
  <c r="E270" i="13"/>
  <c r="F270" i="13" s="1"/>
  <c r="D270" i="13"/>
  <c r="C270" i="13"/>
  <c r="B270" i="13"/>
  <c r="A270" i="13"/>
  <c r="J269" i="13"/>
  <c r="E269" i="13"/>
  <c r="D269" i="13"/>
  <c r="F269" i="13" s="1"/>
  <c r="C269" i="13"/>
  <c r="B269" i="13"/>
  <c r="A269" i="13"/>
  <c r="J268" i="13"/>
  <c r="K268" i="13" s="1"/>
  <c r="E268" i="13"/>
  <c r="D268" i="13"/>
  <c r="C268" i="13"/>
  <c r="B268" i="13"/>
  <c r="A268" i="13"/>
  <c r="J267" i="13"/>
  <c r="E267" i="13"/>
  <c r="D267" i="13"/>
  <c r="F267" i="13" s="1"/>
  <c r="C267" i="13"/>
  <c r="B267" i="13"/>
  <c r="A267" i="13"/>
  <c r="J266" i="13"/>
  <c r="E266" i="13"/>
  <c r="D266" i="13"/>
  <c r="F266" i="13" s="1"/>
  <c r="C266" i="13"/>
  <c r="B266" i="13"/>
  <c r="A266" i="13"/>
  <c r="J265" i="13"/>
  <c r="F265" i="13"/>
  <c r="E265" i="13"/>
  <c r="D265" i="13"/>
  <c r="C265" i="13"/>
  <c r="B265" i="13"/>
  <c r="A265" i="13"/>
  <c r="J264" i="13"/>
  <c r="K264" i="13" s="1"/>
  <c r="E264" i="13"/>
  <c r="D264" i="13"/>
  <c r="C264" i="13"/>
  <c r="B264" i="13"/>
  <c r="A264" i="13"/>
  <c r="M263" i="13"/>
  <c r="P263" i="13" s="1"/>
  <c r="B263" i="13"/>
  <c r="A263" i="13"/>
  <c r="K262" i="13"/>
  <c r="L262" i="13" s="1"/>
  <c r="J262" i="13"/>
  <c r="E262" i="13"/>
  <c r="D262" i="13"/>
  <c r="F262" i="13" s="1"/>
  <c r="C262" i="13"/>
  <c r="B262" i="13"/>
  <c r="A262" i="13"/>
  <c r="K261" i="13"/>
  <c r="J261" i="13"/>
  <c r="E261" i="13"/>
  <c r="D261" i="13"/>
  <c r="C261" i="13"/>
  <c r="B261" i="13"/>
  <c r="A261" i="13"/>
  <c r="J260" i="13"/>
  <c r="E260" i="13"/>
  <c r="D260" i="13"/>
  <c r="C260" i="13"/>
  <c r="B260" i="13"/>
  <c r="A260" i="13"/>
  <c r="M259" i="13"/>
  <c r="B259" i="13"/>
  <c r="A259" i="13"/>
  <c r="J258" i="13"/>
  <c r="E258" i="13"/>
  <c r="D258" i="13"/>
  <c r="C258" i="13"/>
  <c r="B258" i="13"/>
  <c r="A258" i="13"/>
  <c r="K257" i="13"/>
  <c r="J257" i="13"/>
  <c r="E257" i="13"/>
  <c r="D257" i="13"/>
  <c r="F257" i="13" s="1"/>
  <c r="C257" i="13"/>
  <c r="B257" i="13"/>
  <c r="A257" i="13"/>
  <c r="J256" i="13"/>
  <c r="E256" i="13"/>
  <c r="D256" i="13"/>
  <c r="F256" i="13" s="1"/>
  <c r="C256" i="13"/>
  <c r="B256" i="13"/>
  <c r="A256" i="13"/>
  <c r="J255" i="13"/>
  <c r="E255" i="13"/>
  <c r="F255" i="13" s="1"/>
  <c r="D255" i="13"/>
  <c r="C255" i="13"/>
  <c r="B255" i="13"/>
  <c r="A255" i="13"/>
  <c r="J254" i="13"/>
  <c r="E254" i="13"/>
  <c r="D254" i="13"/>
  <c r="C254" i="13"/>
  <c r="B254" i="13"/>
  <c r="A254" i="13"/>
  <c r="J253" i="13"/>
  <c r="K253" i="13" s="1"/>
  <c r="E253" i="13"/>
  <c r="D253" i="13"/>
  <c r="C253" i="13"/>
  <c r="B253" i="13"/>
  <c r="A253" i="13"/>
  <c r="J252" i="13"/>
  <c r="E252" i="13"/>
  <c r="D252" i="13"/>
  <c r="F252" i="13" s="1"/>
  <c r="C252" i="13"/>
  <c r="B252" i="13"/>
  <c r="A252" i="13"/>
  <c r="M251" i="13"/>
  <c r="P251" i="13" s="1"/>
  <c r="B251" i="13"/>
  <c r="A251" i="13"/>
  <c r="J250" i="13"/>
  <c r="F250" i="13"/>
  <c r="E250" i="13"/>
  <c r="D250" i="13"/>
  <c r="C250" i="13"/>
  <c r="B250" i="13"/>
  <c r="A250" i="13"/>
  <c r="M249" i="13"/>
  <c r="P249" i="13" s="1"/>
  <c r="F249" i="13"/>
  <c r="B249" i="13"/>
  <c r="A249" i="13"/>
  <c r="K248" i="13"/>
  <c r="J248" i="13"/>
  <c r="E248" i="13"/>
  <c r="D248" i="13"/>
  <c r="F248" i="13" s="1"/>
  <c r="C248" i="13"/>
  <c r="B248" i="13"/>
  <c r="A248" i="13"/>
  <c r="J247" i="13"/>
  <c r="F247" i="13"/>
  <c r="E247" i="13"/>
  <c r="D247" i="13"/>
  <c r="C247" i="13"/>
  <c r="B247" i="13"/>
  <c r="A247" i="13"/>
  <c r="J246" i="13"/>
  <c r="E246" i="13"/>
  <c r="K246" i="13" s="1"/>
  <c r="D246" i="13"/>
  <c r="C246" i="13"/>
  <c r="B246" i="13"/>
  <c r="A246" i="13"/>
  <c r="M245" i="13"/>
  <c r="B245" i="13"/>
  <c r="A245" i="13"/>
  <c r="J244" i="13"/>
  <c r="E244" i="13"/>
  <c r="D244" i="13"/>
  <c r="F244" i="13" s="1"/>
  <c r="C244" i="13"/>
  <c r="B244" i="13"/>
  <c r="A244" i="13"/>
  <c r="J243" i="13"/>
  <c r="E243" i="13"/>
  <c r="D243" i="13"/>
  <c r="F243" i="13" s="1"/>
  <c r="F242" i="13" s="1"/>
  <c r="C243" i="13"/>
  <c r="B243" i="13"/>
  <c r="A243" i="13"/>
  <c r="M242" i="13"/>
  <c r="P242" i="13" s="1"/>
  <c r="B242" i="13"/>
  <c r="A242" i="13"/>
  <c r="M241" i="13"/>
  <c r="P241" i="13" s="1"/>
  <c r="B241" i="13"/>
  <c r="A241" i="13"/>
  <c r="J240" i="13"/>
  <c r="E240" i="13"/>
  <c r="D240" i="13"/>
  <c r="C240" i="13"/>
  <c r="B240" i="13"/>
  <c r="A240" i="13"/>
  <c r="J239" i="13"/>
  <c r="F239" i="13"/>
  <c r="E239" i="13"/>
  <c r="D239" i="13"/>
  <c r="C239" i="13"/>
  <c r="B239" i="13"/>
  <c r="A239" i="13"/>
  <c r="J238" i="13"/>
  <c r="E238" i="13"/>
  <c r="D238" i="13"/>
  <c r="F238" i="13" s="1"/>
  <c r="C238" i="13"/>
  <c r="B238" i="13"/>
  <c r="A238" i="13"/>
  <c r="P237" i="13"/>
  <c r="M237" i="13"/>
  <c r="B237" i="13"/>
  <c r="A237" i="13"/>
  <c r="J236" i="13"/>
  <c r="E236" i="13"/>
  <c r="K236" i="13" s="1"/>
  <c r="D236" i="13"/>
  <c r="C236" i="13"/>
  <c r="B236" i="13"/>
  <c r="A236" i="13"/>
  <c r="M235" i="13"/>
  <c r="P235" i="13" s="1"/>
  <c r="B235" i="13"/>
  <c r="A235" i="13"/>
  <c r="J234" i="13"/>
  <c r="E234" i="13"/>
  <c r="D234" i="13"/>
  <c r="C234" i="13"/>
  <c r="B234" i="13"/>
  <c r="A234" i="13"/>
  <c r="M233" i="13"/>
  <c r="P233" i="13" s="1"/>
  <c r="B233" i="13"/>
  <c r="A233" i="13"/>
  <c r="J232" i="13"/>
  <c r="K232" i="13" s="1"/>
  <c r="E232" i="13"/>
  <c r="D232" i="13"/>
  <c r="C232" i="13"/>
  <c r="B232" i="13"/>
  <c r="A232" i="13"/>
  <c r="J231" i="13"/>
  <c r="F231" i="13"/>
  <c r="E231" i="13"/>
  <c r="D231" i="13"/>
  <c r="C231" i="13"/>
  <c r="B231" i="13"/>
  <c r="A231" i="13"/>
  <c r="J230" i="13"/>
  <c r="E230" i="13"/>
  <c r="D230" i="13"/>
  <c r="C230" i="13"/>
  <c r="B230" i="13"/>
  <c r="A230" i="13"/>
  <c r="M229" i="13"/>
  <c r="P229" i="13" s="1"/>
  <c r="B229" i="13"/>
  <c r="A229" i="13"/>
  <c r="J228" i="13"/>
  <c r="K228" i="13" s="1"/>
  <c r="E228" i="13"/>
  <c r="D228" i="13"/>
  <c r="C228" i="13"/>
  <c r="B228" i="13"/>
  <c r="A228" i="13"/>
  <c r="M227" i="13"/>
  <c r="K227" i="13"/>
  <c r="B227" i="13"/>
  <c r="A227" i="13"/>
  <c r="J226" i="13"/>
  <c r="E226" i="13"/>
  <c r="D226" i="13"/>
  <c r="C226" i="13"/>
  <c r="B226" i="13"/>
  <c r="A226" i="13"/>
  <c r="J225" i="13"/>
  <c r="K225" i="13" s="1"/>
  <c r="E225" i="13"/>
  <c r="F225" i="13" s="1"/>
  <c r="D225" i="13"/>
  <c r="C225" i="13"/>
  <c r="B225" i="13"/>
  <c r="A225" i="13"/>
  <c r="M224" i="13"/>
  <c r="B224" i="13"/>
  <c r="A224" i="13"/>
  <c r="J223" i="13"/>
  <c r="E223" i="13"/>
  <c r="D223" i="13"/>
  <c r="C223" i="13"/>
  <c r="B223" i="13"/>
  <c r="A223" i="13"/>
  <c r="J222" i="13"/>
  <c r="E222" i="13"/>
  <c r="D222" i="13"/>
  <c r="C222" i="13"/>
  <c r="B222" i="13"/>
  <c r="A222" i="13"/>
  <c r="P221" i="13"/>
  <c r="M221" i="13"/>
  <c r="B221" i="13"/>
  <c r="A221" i="13"/>
  <c r="M220" i="13"/>
  <c r="P220" i="13" s="1"/>
  <c r="B220" i="13"/>
  <c r="A220" i="13"/>
  <c r="J219" i="13"/>
  <c r="E219" i="13"/>
  <c r="D219" i="13"/>
  <c r="F219" i="13" s="1"/>
  <c r="C219" i="13"/>
  <c r="B219" i="13"/>
  <c r="A219" i="13"/>
  <c r="J218" i="13"/>
  <c r="E218" i="13"/>
  <c r="D218" i="13"/>
  <c r="F218" i="13" s="1"/>
  <c r="C218" i="13"/>
  <c r="B218" i="13"/>
  <c r="A218" i="13"/>
  <c r="J217" i="13"/>
  <c r="E217" i="13"/>
  <c r="D217" i="13"/>
  <c r="C217" i="13"/>
  <c r="B217" i="13"/>
  <c r="A217" i="13"/>
  <c r="M216" i="13"/>
  <c r="B216" i="13"/>
  <c r="A216" i="13"/>
  <c r="J215" i="13"/>
  <c r="K215" i="13" s="1"/>
  <c r="E215" i="13"/>
  <c r="D215" i="13"/>
  <c r="C215" i="13"/>
  <c r="B215" i="13"/>
  <c r="A215" i="13"/>
  <c r="M214" i="13"/>
  <c r="P214" i="13" s="1"/>
  <c r="B214" i="13"/>
  <c r="A214" i="13"/>
  <c r="J213" i="13"/>
  <c r="E213" i="13"/>
  <c r="D213" i="13"/>
  <c r="F213" i="13" s="1"/>
  <c r="C213" i="13"/>
  <c r="B213" i="13"/>
  <c r="A213" i="13"/>
  <c r="J212" i="13"/>
  <c r="E212" i="13"/>
  <c r="D212" i="13"/>
  <c r="C212" i="13"/>
  <c r="B212" i="13"/>
  <c r="A212" i="13"/>
  <c r="M211" i="13"/>
  <c r="B211" i="13"/>
  <c r="A211" i="13"/>
  <c r="J210" i="13"/>
  <c r="E210" i="13"/>
  <c r="D210" i="13"/>
  <c r="C210" i="13"/>
  <c r="B210" i="13"/>
  <c r="A210" i="13"/>
  <c r="J209" i="13"/>
  <c r="E209" i="13"/>
  <c r="D209" i="13"/>
  <c r="C209" i="13"/>
  <c r="B209" i="13"/>
  <c r="A209" i="13"/>
  <c r="J208" i="13"/>
  <c r="E208" i="13"/>
  <c r="D208" i="13"/>
  <c r="F208" i="13" s="1"/>
  <c r="C208" i="13"/>
  <c r="B208" i="13"/>
  <c r="A208" i="13"/>
  <c r="M207" i="13"/>
  <c r="P207" i="13" s="1"/>
  <c r="B207" i="13"/>
  <c r="A207" i="13"/>
  <c r="J206" i="13"/>
  <c r="E206" i="13"/>
  <c r="K206" i="13" s="1"/>
  <c r="D206" i="13"/>
  <c r="C206" i="13"/>
  <c r="B206" i="13"/>
  <c r="A206" i="13"/>
  <c r="M205" i="13"/>
  <c r="P205" i="13" s="1"/>
  <c r="B205" i="13"/>
  <c r="A205" i="13"/>
  <c r="J204" i="13"/>
  <c r="E204" i="13"/>
  <c r="D204" i="13"/>
  <c r="C204" i="13"/>
  <c r="B204" i="13"/>
  <c r="A204" i="13"/>
  <c r="M203" i="13"/>
  <c r="B203" i="13"/>
  <c r="A203" i="13"/>
  <c r="J202" i="13"/>
  <c r="K202" i="13" s="1"/>
  <c r="E202" i="13"/>
  <c r="D202" i="13"/>
  <c r="F202" i="13" s="1"/>
  <c r="C202" i="13"/>
  <c r="B202" i="13"/>
  <c r="A202" i="13"/>
  <c r="J201" i="13"/>
  <c r="F201" i="13"/>
  <c r="E201" i="13"/>
  <c r="D201" i="13"/>
  <c r="C201" i="13"/>
  <c r="B201" i="13"/>
  <c r="A201" i="13"/>
  <c r="M200" i="13"/>
  <c r="P200" i="13" s="1"/>
  <c r="B200" i="13"/>
  <c r="A200" i="13"/>
  <c r="M199" i="13"/>
  <c r="P199" i="13" s="1"/>
  <c r="B199" i="13"/>
  <c r="A199" i="13"/>
  <c r="J198" i="13"/>
  <c r="K198" i="13" s="1"/>
  <c r="E198" i="13"/>
  <c r="D198" i="13"/>
  <c r="C198" i="13"/>
  <c r="B198" i="13"/>
  <c r="A198" i="13"/>
  <c r="J197" i="13"/>
  <c r="E197" i="13"/>
  <c r="D197" i="13"/>
  <c r="F197" i="13" s="1"/>
  <c r="C197" i="13"/>
  <c r="B197" i="13"/>
  <c r="A197" i="13"/>
  <c r="J196" i="13"/>
  <c r="E196" i="13"/>
  <c r="D196" i="13"/>
  <c r="C196" i="13"/>
  <c r="B196" i="13"/>
  <c r="A196" i="13"/>
  <c r="M195" i="13"/>
  <c r="P195" i="13" s="1"/>
  <c r="B195" i="13"/>
  <c r="A195" i="13"/>
  <c r="J194" i="13"/>
  <c r="E194" i="13"/>
  <c r="D194" i="13"/>
  <c r="C194" i="13"/>
  <c r="B194" i="13"/>
  <c r="A194" i="13"/>
  <c r="P193" i="13"/>
  <c r="M193" i="13"/>
  <c r="B193" i="13"/>
  <c r="A193" i="13"/>
  <c r="J192" i="13"/>
  <c r="E192" i="13"/>
  <c r="D192" i="13"/>
  <c r="C192" i="13"/>
  <c r="B192" i="13"/>
  <c r="A192" i="13"/>
  <c r="J191" i="13"/>
  <c r="K191" i="13" s="1"/>
  <c r="E191" i="13"/>
  <c r="D191" i="13"/>
  <c r="F191" i="13" s="1"/>
  <c r="C191" i="13"/>
  <c r="B191" i="13"/>
  <c r="A191" i="13"/>
  <c r="M190" i="13"/>
  <c r="P190" i="13" s="1"/>
  <c r="B190" i="13"/>
  <c r="A190" i="13"/>
  <c r="J189" i="13"/>
  <c r="K189" i="13" s="1"/>
  <c r="E189" i="13"/>
  <c r="D189" i="13"/>
  <c r="C189" i="13"/>
  <c r="B189" i="13"/>
  <c r="A189" i="13"/>
  <c r="J188" i="13"/>
  <c r="E188" i="13"/>
  <c r="K188" i="13" s="1"/>
  <c r="D188" i="13"/>
  <c r="C188" i="13"/>
  <c r="B188" i="13"/>
  <c r="A188" i="13"/>
  <c r="J187" i="13"/>
  <c r="E187" i="13"/>
  <c r="F187" i="13" s="1"/>
  <c r="D187" i="13"/>
  <c r="C187" i="13"/>
  <c r="B187" i="13"/>
  <c r="A187" i="13"/>
  <c r="M186" i="13"/>
  <c r="P186" i="13" s="1"/>
  <c r="B186" i="13"/>
  <c r="A186" i="13"/>
  <c r="J185" i="13"/>
  <c r="E185" i="13"/>
  <c r="F185" i="13" s="1"/>
  <c r="F184" i="13" s="1"/>
  <c r="D185" i="13"/>
  <c r="C185" i="13"/>
  <c r="B185" i="13"/>
  <c r="A185" i="13"/>
  <c r="M184" i="13"/>
  <c r="B184" i="13"/>
  <c r="A184" i="13"/>
  <c r="J183" i="13"/>
  <c r="E183" i="13"/>
  <c r="D183" i="13"/>
  <c r="C183" i="13"/>
  <c r="B183" i="13"/>
  <c r="A183" i="13"/>
  <c r="M182" i="13"/>
  <c r="B182" i="13"/>
  <c r="A182" i="13"/>
  <c r="J181" i="13"/>
  <c r="K181" i="13" s="1"/>
  <c r="E181" i="13"/>
  <c r="D181" i="13"/>
  <c r="C181" i="13"/>
  <c r="B181" i="13"/>
  <c r="A181" i="13"/>
  <c r="J180" i="13"/>
  <c r="E180" i="13"/>
  <c r="K180" i="13" s="1"/>
  <c r="D180" i="13"/>
  <c r="C180" i="13"/>
  <c r="B180" i="13"/>
  <c r="A180" i="13"/>
  <c r="M179" i="13"/>
  <c r="B179" i="13"/>
  <c r="A179" i="13"/>
  <c r="P178" i="13"/>
  <c r="M178" i="13"/>
  <c r="B178" i="13"/>
  <c r="A178" i="13"/>
  <c r="J177" i="13"/>
  <c r="K177" i="13" s="1"/>
  <c r="E177" i="13"/>
  <c r="D177" i="13"/>
  <c r="C177" i="13"/>
  <c r="B177" i="13"/>
  <c r="A177" i="13"/>
  <c r="J176" i="13"/>
  <c r="E176" i="13"/>
  <c r="D176" i="13"/>
  <c r="C176" i="13"/>
  <c r="B176" i="13"/>
  <c r="A176" i="13"/>
  <c r="J175" i="13"/>
  <c r="E175" i="13"/>
  <c r="D175" i="13"/>
  <c r="C175" i="13"/>
  <c r="B175" i="13"/>
  <c r="A175" i="13"/>
  <c r="M174" i="13"/>
  <c r="B174" i="13"/>
  <c r="A174" i="13"/>
  <c r="J173" i="13"/>
  <c r="E173" i="13"/>
  <c r="D173" i="13"/>
  <c r="C173" i="13"/>
  <c r="B173" i="13"/>
  <c r="A173" i="13"/>
  <c r="M172" i="13"/>
  <c r="P172" i="13" s="1"/>
  <c r="B172" i="13"/>
  <c r="A172" i="13"/>
  <c r="J171" i="13"/>
  <c r="E171" i="13"/>
  <c r="D171" i="13"/>
  <c r="C171" i="13"/>
  <c r="B171" i="13"/>
  <c r="A171" i="13"/>
  <c r="K170" i="13"/>
  <c r="J170" i="13"/>
  <c r="E170" i="13"/>
  <c r="D170" i="13"/>
  <c r="C170" i="13"/>
  <c r="B170" i="13"/>
  <c r="A170" i="13"/>
  <c r="P169" i="13"/>
  <c r="M169" i="13"/>
  <c r="B169" i="13"/>
  <c r="A169" i="13"/>
  <c r="J168" i="13"/>
  <c r="E168" i="13"/>
  <c r="K168" i="13" s="1"/>
  <c r="D168" i="13"/>
  <c r="C168" i="13"/>
  <c r="B168" i="13"/>
  <c r="A168" i="13"/>
  <c r="J167" i="13"/>
  <c r="E167" i="13"/>
  <c r="F167" i="13" s="1"/>
  <c r="D167" i="13"/>
  <c r="C167" i="13"/>
  <c r="B167" i="13"/>
  <c r="A167" i="13"/>
  <c r="J166" i="13"/>
  <c r="E166" i="13"/>
  <c r="D166" i="13"/>
  <c r="C166" i="13"/>
  <c r="B166" i="13"/>
  <c r="A166" i="13"/>
  <c r="M165" i="13"/>
  <c r="P165" i="13" s="1"/>
  <c r="B165" i="13"/>
  <c r="A165" i="13"/>
  <c r="J164" i="13"/>
  <c r="E164" i="13"/>
  <c r="D164" i="13"/>
  <c r="C164" i="13"/>
  <c r="B164" i="13"/>
  <c r="A164" i="13"/>
  <c r="M163" i="13"/>
  <c r="P163" i="13" s="1"/>
  <c r="B163" i="13"/>
  <c r="A163" i="13"/>
  <c r="J162" i="13"/>
  <c r="E162" i="13"/>
  <c r="F162" i="13" s="1"/>
  <c r="F161" i="13" s="1"/>
  <c r="D162" i="13"/>
  <c r="C162" i="13"/>
  <c r="B162" i="13"/>
  <c r="A162" i="13"/>
  <c r="M161" i="13"/>
  <c r="P161" i="13" s="1"/>
  <c r="B161" i="13"/>
  <c r="A161" i="13"/>
  <c r="J160" i="13"/>
  <c r="E160" i="13"/>
  <c r="F160" i="13" s="1"/>
  <c r="D160" i="13"/>
  <c r="C160" i="13"/>
  <c r="B160" i="13"/>
  <c r="A160" i="13"/>
  <c r="J159" i="13"/>
  <c r="E159" i="13"/>
  <c r="D159" i="13"/>
  <c r="C159" i="13"/>
  <c r="B159" i="13"/>
  <c r="A159" i="13"/>
  <c r="P158" i="13"/>
  <c r="M158" i="13"/>
  <c r="B158" i="13"/>
  <c r="A158" i="13"/>
  <c r="M157" i="13"/>
  <c r="P157" i="13" s="1"/>
  <c r="B157" i="13"/>
  <c r="A157" i="13"/>
  <c r="J156" i="13"/>
  <c r="E156" i="13"/>
  <c r="D156" i="13"/>
  <c r="C156" i="13"/>
  <c r="B156" i="13"/>
  <c r="A156" i="13"/>
  <c r="J155" i="13"/>
  <c r="E155" i="13"/>
  <c r="D155" i="13"/>
  <c r="C155" i="13"/>
  <c r="B155" i="13"/>
  <c r="A155" i="13"/>
  <c r="J154" i="13"/>
  <c r="E154" i="13"/>
  <c r="F154" i="13" s="1"/>
  <c r="D154" i="13"/>
  <c r="C154" i="13"/>
  <c r="B154" i="13"/>
  <c r="A154" i="13"/>
  <c r="M153" i="13"/>
  <c r="B153" i="13"/>
  <c r="A153" i="13"/>
  <c r="J152" i="13"/>
  <c r="E152" i="13"/>
  <c r="F152" i="13" s="1"/>
  <c r="F151" i="13" s="1"/>
  <c r="D152" i="13"/>
  <c r="C152" i="13"/>
  <c r="B152" i="13"/>
  <c r="A152" i="13"/>
  <c r="M151" i="13"/>
  <c r="P151" i="13" s="1"/>
  <c r="B151" i="13"/>
  <c r="A151" i="13"/>
  <c r="J150" i="13"/>
  <c r="F150" i="13"/>
  <c r="E150" i="13"/>
  <c r="D150" i="13"/>
  <c r="C150" i="13"/>
  <c r="B150" i="13"/>
  <c r="A150" i="13"/>
  <c r="J149" i="13"/>
  <c r="E149" i="13"/>
  <c r="D149" i="13"/>
  <c r="C149" i="13"/>
  <c r="B149" i="13"/>
  <c r="A149" i="13"/>
  <c r="M148" i="13"/>
  <c r="P148" i="13" s="1"/>
  <c r="B148" i="13"/>
  <c r="A148" i="13"/>
  <c r="J147" i="13"/>
  <c r="E147" i="13"/>
  <c r="D147" i="13"/>
  <c r="C147" i="13"/>
  <c r="B147" i="13"/>
  <c r="A147" i="13"/>
  <c r="J146" i="13"/>
  <c r="E146" i="13"/>
  <c r="D146" i="13"/>
  <c r="C146" i="13"/>
  <c r="B146" i="13"/>
  <c r="A146" i="13"/>
  <c r="J145" i="13"/>
  <c r="E145" i="13"/>
  <c r="K145" i="13" s="1"/>
  <c r="D145" i="13"/>
  <c r="C145" i="13"/>
  <c r="B145" i="13"/>
  <c r="A145" i="13"/>
  <c r="P144" i="13"/>
  <c r="M144" i="13"/>
  <c r="B144" i="13"/>
  <c r="A144" i="13"/>
  <c r="J143" i="13"/>
  <c r="K143" i="13" s="1"/>
  <c r="E143" i="13"/>
  <c r="D143" i="13"/>
  <c r="C143" i="13"/>
  <c r="B143" i="13"/>
  <c r="A143" i="13"/>
  <c r="M142" i="13"/>
  <c r="P142" i="13" s="1"/>
  <c r="B142" i="13"/>
  <c r="A142" i="13"/>
  <c r="K141" i="13"/>
  <c r="J141" i="13"/>
  <c r="E141" i="13"/>
  <c r="D141" i="13"/>
  <c r="F141" i="13" s="1"/>
  <c r="C141" i="13"/>
  <c r="B141" i="13"/>
  <c r="A141" i="13"/>
  <c r="J140" i="13"/>
  <c r="E140" i="13"/>
  <c r="D140" i="13"/>
  <c r="F140" i="13" s="1"/>
  <c r="C140" i="13"/>
  <c r="B140" i="13"/>
  <c r="A140" i="13"/>
  <c r="J139" i="13"/>
  <c r="E139" i="13"/>
  <c r="D139" i="13"/>
  <c r="C139" i="13"/>
  <c r="B139" i="13"/>
  <c r="A139" i="13"/>
  <c r="M138" i="13"/>
  <c r="B138" i="13"/>
  <c r="A138" i="13"/>
  <c r="M137" i="13"/>
  <c r="B137" i="13"/>
  <c r="A137" i="13"/>
  <c r="J136" i="13"/>
  <c r="K136" i="13" s="1"/>
  <c r="E136" i="13"/>
  <c r="D136" i="13"/>
  <c r="C136" i="13"/>
  <c r="B136" i="13"/>
  <c r="A136" i="13"/>
  <c r="J135" i="13"/>
  <c r="E135" i="13"/>
  <c r="K135" i="13" s="1"/>
  <c r="D135" i="13"/>
  <c r="C135" i="13"/>
  <c r="B135" i="13"/>
  <c r="A135" i="13"/>
  <c r="J134" i="13"/>
  <c r="E134" i="13"/>
  <c r="D134" i="13"/>
  <c r="C134" i="13"/>
  <c r="B134" i="13"/>
  <c r="A134" i="13"/>
  <c r="M133" i="13"/>
  <c r="P133" i="13" s="1"/>
  <c r="B133" i="13"/>
  <c r="A133" i="13"/>
  <c r="J132" i="13"/>
  <c r="E132" i="13"/>
  <c r="F132" i="13" s="1"/>
  <c r="F131" i="13" s="1"/>
  <c r="D132" i="13"/>
  <c r="C132" i="13"/>
  <c r="B132" i="13"/>
  <c r="A132" i="13"/>
  <c r="M131" i="13"/>
  <c r="B131" i="13"/>
  <c r="A131" i="13"/>
  <c r="J130" i="13"/>
  <c r="E130" i="13"/>
  <c r="D130" i="13"/>
  <c r="C130" i="13"/>
  <c r="B130" i="13"/>
  <c r="A130" i="13"/>
  <c r="J129" i="13"/>
  <c r="E129" i="13"/>
  <c r="D129" i="13"/>
  <c r="C129" i="13"/>
  <c r="B129" i="13"/>
  <c r="A129" i="13"/>
  <c r="M128" i="13"/>
  <c r="B128" i="13"/>
  <c r="A128" i="13"/>
  <c r="K127" i="13"/>
  <c r="J127" i="13"/>
  <c r="E127" i="13"/>
  <c r="D127" i="13"/>
  <c r="F127" i="13" s="1"/>
  <c r="C127" i="13"/>
  <c r="B127" i="13"/>
  <c r="A127" i="13"/>
  <c r="J126" i="13"/>
  <c r="F126" i="13"/>
  <c r="E126" i="13"/>
  <c r="K126" i="13" s="1"/>
  <c r="D126" i="13"/>
  <c r="C126" i="13"/>
  <c r="B126" i="13"/>
  <c r="A126" i="13"/>
  <c r="J125" i="13"/>
  <c r="F125" i="13"/>
  <c r="E125" i="13"/>
  <c r="K125" i="13" s="1"/>
  <c r="D125" i="13"/>
  <c r="C125" i="13"/>
  <c r="B125" i="13"/>
  <c r="A125" i="13"/>
  <c r="M124" i="13"/>
  <c r="B124" i="13"/>
  <c r="A124" i="13"/>
  <c r="J123" i="13"/>
  <c r="E123" i="13"/>
  <c r="D123" i="13"/>
  <c r="C123" i="13"/>
  <c r="B123" i="13"/>
  <c r="A123" i="13"/>
  <c r="M122" i="13"/>
  <c r="B122" i="13"/>
  <c r="A122" i="13"/>
  <c r="K121" i="13"/>
  <c r="J121" i="13"/>
  <c r="E121" i="13"/>
  <c r="D121" i="13"/>
  <c r="C121" i="13"/>
  <c r="B121" i="13"/>
  <c r="A121" i="13"/>
  <c r="J120" i="13"/>
  <c r="E120" i="13"/>
  <c r="D120" i="13"/>
  <c r="C120" i="13"/>
  <c r="B120" i="13"/>
  <c r="A120" i="13"/>
  <c r="J119" i="13"/>
  <c r="E119" i="13"/>
  <c r="F119" i="13" s="1"/>
  <c r="D119" i="13"/>
  <c r="C119" i="13"/>
  <c r="B119" i="13"/>
  <c r="A119" i="13"/>
  <c r="M118" i="13"/>
  <c r="P118" i="13" s="1"/>
  <c r="J118" i="13"/>
  <c r="B118" i="13"/>
  <c r="A118" i="13"/>
  <c r="M117" i="13"/>
  <c r="B117" i="13"/>
  <c r="A117" i="13"/>
  <c r="J116" i="13"/>
  <c r="F116" i="13"/>
  <c r="E116" i="13"/>
  <c r="D116" i="13"/>
  <c r="C116" i="13"/>
  <c r="B116" i="13"/>
  <c r="A116" i="13"/>
  <c r="K115" i="13"/>
  <c r="J115" i="13"/>
  <c r="E115" i="13"/>
  <c r="D115" i="13"/>
  <c r="C115" i="13"/>
  <c r="B115" i="13"/>
  <c r="A115" i="13"/>
  <c r="K114" i="13"/>
  <c r="J114" i="13"/>
  <c r="E114" i="13"/>
  <c r="D114" i="13"/>
  <c r="C114" i="13"/>
  <c r="B114" i="13"/>
  <c r="A114" i="13"/>
  <c r="M113" i="13"/>
  <c r="P113" i="13" s="1"/>
  <c r="J113" i="13"/>
  <c r="B113" i="13"/>
  <c r="A113" i="13"/>
  <c r="J112" i="13"/>
  <c r="E112" i="13"/>
  <c r="K112" i="13" s="1"/>
  <c r="D112" i="13"/>
  <c r="C112" i="13"/>
  <c r="B112" i="13"/>
  <c r="A112" i="13"/>
  <c r="M111" i="13"/>
  <c r="P111" i="13" s="1"/>
  <c r="J111" i="13"/>
  <c r="B111" i="13"/>
  <c r="A111" i="13"/>
  <c r="J110" i="13"/>
  <c r="E110" i="13"/>
  <c r="D110" i="13"/>
  <c r="C110" i="13"/>
  <c r="B110" i="13"/>
  <c r="A110" i="13"/>
  <c r="J109" i="13"/>
  <c r="E109" i="13"/>
  <c r="K109" i="13" s="1"/>
  <c r="D109" i="13"/>
  <c r="C109" i="13"/>
  <c r="B109" i="13"/>
  <c r="A109" i="13"/>
  <c r="M108" i="13"/>
  <c r="B108" i="13"/>
  <c r="A108" i="13"/>
  <c r="J107" i="13"/>
  <c r="K107" i="13" s="1"/>
  <c r="E107" i="13"/>
  <c r="D107" i="13"/>
  <c r="C107" i="13"/>
  <c r="B107" i="13"/>
  <c r="A107" i="13"/>
  <c r="K106" i="13"/>
  <c r="J106" i="13"/>
  <c r="E106" i="13"/>
  <c r="F106" i="13" s="1"/>
  <c r="D106" i="13"/>
  <c r="C106" i="13"/>
  <c r="B106" i="13"/>
  <c r="A106" i="13"/>
  <c r="J105" i="13"/>
  <c r="E105" i="13"/>
  <c r="D105" i="13"/>
  <c r="C105" i="13"/>
  <c r="B105" i="13"/>
  <c r="A105" i="13"/>
  <c r="M104" i="13"/>
  <c r="B104" i="13"/>
  <c r="A104" i="13"/>
  <c r="J103" i="13"/>
  <c r="E103" i="13"/>
  <c r="D103" i="13"/>
  <c r="C103" i="13"/>
  <c r="B103" i="13"/>
  <c r="A103" i="13"/>
  <c r="J102" i="13"/>
  <c r="M102" i="13" s="1"/>
  <c r="P102" i="13" s="1"/>
  <c r="B102" i="13"/>
  <c r="A102" i="13"/>
  <c r="J101" i="13"/>
  <c r="E101" i="13"/>
  <c r="D101" i="13"/>
  <c r="C101" i="13"/>
  <c r="B101" i="13"/>
  <c r="A101" i="13"/>
  <c r="J100" i="13"/>
  <c r="E100" i="13"/>
  <c r="K100" i="13" s="1"/>
  <c r="D100" i="13"/>
  <c r="C100" i="13"/>
  <c r="B100" i="13"/>
  <c r="A100" i="13"/>
  <c r="J99" i="13"/>
  <c r="E99" i="13"/>
  <c r="K99" i="13" s="1"/>
  <c r="D99" i="13"/>
  <c r="C99" i="13"/>
  <c r="B99" i="13"/>
  <c r="A99" i="13"/>
  <c r="B98" i="13"/>
  <c r="A98" i="13"/>
  <c r="B97" i="13"/>
  <c r="A97" i="13"/>
  <c r="J96" i="13"/>
  <c r="E96" i="13"/>
  <c r="D96" i="13"/>
  <c r="C96" i="13"/>
  <c r="B96" i="13"/>
  <c r="A96" i="13"/>
  <c r="J95" i="13"/>
  <c r="E95" i="13"/>
  <c r="F95" i="13" s="1"/>
  <c r="D95" i="13"/>
  <c r="C95" i="13"/>
  <c r="B95" i="13"/>
  <c r="A95" i="13"/>
  <c r="J94" i="13"/>
  <c r="E94" i="13"/>
  <c r="F94" i="13" s="1"/>
  <c r="D94" i="13"/>
  <c r="C94" i="13"/>
  <c r="B94" i="13"/>
  <c r="A94" i="13"/>
  <c r="J93" i="13"/>
  <c r="E93" i="13"/>
  <c r="D93" i="13"/>
  <c r="C93" i="13"/>
  <c r="B93" i="13"/>
  <c r="A93" i="13"/>
  <c r="J92" i="13"/>
  <c r="K92" i="13" s="1"/>
  <c r="L92" i="13" s="1"/>
  <c r="F92" i="13"/>
  <c r="E92" i="13"/>
  <c r="D92" i="13"/>
  <c r="C92" i="13"/>
  <c r="B92" i="13"/>
  <c r="A92" i="13"/>
  <c r="J91" i="13"/>
  <c r="E91" i="13"/>
  <c r="K91" i="13" s="1"/>
  <c r="D91" i="13"/>
  <c r="C91" i="13"/>
  <c r="B91" i="13"/>
  <c r="A91" i="13"/>
  <c r="J90" i="13"/>
  <c r="K90" i="13" s="1"/>
  <c r="F90" i="13"/>
  <c r="E90" i="13"/>
  <c r="D90" i="13"/>
  <c r="C90" i="13"/>
  <c r="B90" i="13"/>
  <c r="A90" i="13"/>
  <c r="P89" i="13"/>
  <c r="M89" i="13"/>
  <c r="B89" i="13"/>
  <c r="A89" i="13"/>
  <c r="J88" i="13"/>
  <c r="K88" i="13" s="1"/>
  <c r="E88" i="13"/>
  <c r="F88" i="13" s="1"/>
  <c r="D88" i="13"/>
  <c r="C88" i="13"/>
  <c r="B88" i="13"/>
  <c r="A88" i="13"/>
  <c r="J87" i="13"/>
  <c r="E87" i="13"/>
  <c r="D87" i="13"/>
  <c r="F87" i="13" s="1"/>
  <c r="C87" i="13"/>
  <c r="B87" i="13"/>
  <c r="A87" i="13"/>
  <c r="J86" i="13"/>
  <c r="E86" i="13"/>
  <c r="D86" i="13"/>
  <c r="C86" i="13"/>
  <c r="B86" i="13"/>
  <c r="A86" i="13"/>
  <c r="J85" i="13"/>
  <c r="K85" i="13" s="1"/>
  <c r="E85" i="13"/>
  <c r="D85" i="13"/>
  <c r="F85" i="13" s="1"/>
  <c r="C85" i="13"/>
  <c r="B85" i="13"/>
  <c r="A85" i="13"/>
  <c r="J84" i="13"/>
  <c r="E84" i="13"/>
  <c r="F84" i="13" s="1"/>
  <c r="D84" i="13"/>
  <c r="C84" i="13"/>
  <c r="B84" i="13"/>
  <c r="A84" i="13"/>
  <c r="M83" i="13"/>
  <c r="B83" i="13"/>
  <c r="A83" i="13"/>
  <c r="J82" i="13"/>
  <c r="E82" i="13"/>
  <c r="D82" i="13"/>
  <c r="C82" i="13"/>
  <c r="B82" i="13"/>
  <c r="A82" i="13"/>
  <c r="M81" i="13"/>
  <c r="P81" i="13" s="1"/>
  <c r="J81" i="13"/>
  <c r="B81" i="13"/>
  <c r="A81" i="13"/>
  <c r="M80" i="13"/>
  <c r="P80" i="13" s="1"/>
  <c r="B80" i="13"/>
  <c r="A80" i="13"/>
  <c r="J79" i="13"/>
  <c r="E79" i="13"/>
  <c r="F79" i="13" s="1"/>
  <c r="F78" i="13" s="1"/>
  <c r="D79" i="13"/>
  <c r="C79" i="13"/>
  <c r="B79" i="13"/>
  <c r="A79" i="13"/>
  <c r="P78" i="13"/>
  <c r="M78" i="13"/>
  <c r="B78" i="13"/>
  <c r="A78" i="13"/>
  <c r="J77" i="13"/>
  <c r="K77" i="13" s="1"/>
  <c r="E77" i="13"/>
  <c r="D77" i="13"/>
  <c r="C77" i="13"/>
  <c r="B77" i="13"/>
  <c r="A77" i="13"/>
  <c r="K76" i="13"/>
  <c r="J76" i="13"/>
  <c r="E76" i="13"/>
  <c r="D76" i="13"/>
  <c r="C76" i="13"/>
  <c r="B76" i="13"/>
  <c r="A76" i="13"/>
  <c r="M75" i="13"/>
  <c r="P75" i="13" s="1"/>
  <c r="B75" i="13"/>
  <c r="A75" i="13"/>
  <c r="J74" i="13"/>
  <c r="E74" i="13"/>
  <c r="F74" i="13" s="1"/>
  <c r="D74" i="13"/>
  <c r="C74" i="13"/>
  <c r="B74" i="13"/>
  <c r="A74" i="13"/>
  <c r="J73" i="13"/>
  <c r="E73" i="13"/>
  <c r="D73" i="13"/>
  <c r="C73" i="13"/>
  <c r="B73" i="13"/>
  <c r="A73" i="13"/>
  <c r="J72" i="13"/>
  <c r="K72" i="13" s="1"/>
  <c r="L72" i="13" s="1"/>
  <c r="E72" i="13"/>
  <c r="D72" i="13"/>
  <c r="F72" i="13" s="1"/>
  <c r="C72" i="13"/>
  <c r="B72" i="13"/>
  <c r="A72" i="13"/>
  <c r="M71" i="13"/>
  <c r="P71" i="13" s="1"/>
  <c r="B71" i="13"/>
  <c r="A71" i="13"/>
  <c r="J70" i="13"/>
  <c r="E70" i="13"/>
  <c r="K70" i="13" s="1"/>
  <c r="D70" i="13"/>
  <c r="C70" i="13"/>
  <c r="B70" i="13"/>
  <c r="A70" i="13"/>
  <c r="K69" i="13"/>
  <c r="J69" i="13"/>
  <c r="E69" i="13"/>
  <c r="D69" i="13"/>
  <c r="C69" i="13"/>
  <c r="B69" i="13"/>
  <c r="A69" i="13"/>
  <c r="M68" i="13"/>
  <c r="B68" i="13"/>
  <c r="A68" i="13"/>
  <c r="K67" i="13"/>
  <c r="J67" i="13"/>
  <c r="E67" i="13"/>
  <c r="D67" i="13"/>
  <c r="C67" i="13"/>
  <c r="B67" i="13"/>
  <c r="A67" i="13"/>
  <c r="J66" i="13"/>
  <c r="E66" i="13"/>
  <c r="D66" i="13"/>
  <c r="C66" i="13"/>
  <c r="B66" i="13"/>
  <c r="A66" i="13"/>
  <c r="M65" i="13"/>
  <c r="B65" i="13"/>
  <c r="A65" i="13"/>
  <c r="M64" i="13"/>
  <c r="B64" i="13"/>
  <c r="A64" i="13"/>
  <c r="J63" i="13"/>
  <c r="E63" i="13"/>
  <c r="K63" i="13" s="1"/>
  <c r="D63" i="13"/>
  <c r="C63" i="13"/>
  <c r="B63" i="13"/>
  <c r="A63" i="13"/>
  <c r="M62" i="13"/>
  <c r="B62" i="13"/>
  <c r="A62" i="13"/>
  <c r="J61" i="13"/>
  <c r="E61" i="13"/>
  <c r="F61" i="13" s="1"/>
  <c r="D61" i="13"/>
  <c r="C61" i="13"/>
  <c r="B61" i="13"/>
  <c r="A61" i="13"/>
  <c r="J60" i="13"/>
  <c r="E60" i="13"/>
  <c r="F60" i="13" s="1"/>
  <c r="D60" i="13"/>
  <c r="C60" i="13"/>
  <c r="B60" i="13"/>
  <c r="A60" i="13"/>
  <c r="M59" i="13"/>
  <c r="B59" i="13"/>
  <c r="A59" i="13"/>
  <c r="J58" i="13"/>
  <c r="E58" i="13"/>
  <c r="D58" i="13"/>
  <c r="C58" i="13"/>
  <c r="B58" i="13"/>
  <c r="A58" i="13"/>
  <c r="J57" i="13"/>
  <c r="E57" i="13"/>
  <c r="D57" i="13"/>
  <c r="C57" i="13"/>
  <c r="B57" i="13"/>
  <c r="A57" i="13"/>
  <c r="J56" i="13"/>
  <c r="E56" i="13"/>
  <c r="F56" i="13" s="1"/>
  <c r="D56" i="13"/>
  <c r="C56" i="13"/>
  <c r="B56" i="13"/>
  <c r="A56" i="13"/>
  <c r="M55" i="13"/>
  <c r="B55" i="13"/>
  <c r="A55" i="13"/>
  <c r="J54" i="13"/>
  <c r="K54" i="13" s="1"/>
  <c r="E54" i="13"/>
  <c r="D54" i="13"/>
  <c r="F54" i="13" s="1"/>
  <c r="C54" i="13"/>
  <c r="B54" i="13"/>
  <c r="A54" i="13"/>
  <c r="J53" i="13"/>
  <c r="E53" i="13"/>
  <c r="D53" i="13"/>
  <c r="F53" i="13" s="1"/>
  <c r="C53" i="13"/>
  <c r="B53" i="13"/>
  <c r="A53" i="13"/>
  <c r="M52" i="13"/>
  <c r="B52" i="13"/>
  <c r="A52" i="13"/>
  <c r="J51" i="13"/>
  <c r="E51" i="13"/>
  <c r="F51" i="13" s="1"/>
  <c r="D51" i="13"/>
  <c r="C51" i="13"/>
  <c r="B51" i="13"/>
  <c r="A51" i="13"/>
  <c r="J50" i="13"/>
  <c r="E50" i="13"/>
  <c r="D50" i="13"/>
  <c r="C50" i="13"/>
  <c r="B50" i="13"/>
  <c r="A50" i="13"/>
  <c r="M49" i="13"/>
  <c r="B49" i="13"/>
  <c r="A49" i="13"/>
  <c r="M48" i="13"/>
  <c r="B48" i="13"/>
  <c r="A48" i="13"/>
  <c r="J47" i="13"/>
  <c r="E47" i="13"/>
  <c r="K47" i="13" s="1"/>
  <c r="D47" i="13"/>
  <c r="F47" i="13" s="1"/>
  <c r="C47" i="13"/>
  <c r="B47" i="13"/>
  <c r="A47" i="13"/>
  <c r="J46" i="13"/>
  <c r="E46" i="13"/>
  <c r="D46" i="13"/>
  <c r="F46" i="13" s="1"/>
  <c r="C46" i="13"/>
  <c r="B46" i="13"/>
  <c r="A46" i="13"/>
  <c r="J45" i="13"/>
  <c r="E45" i="13"/>
  <c r="K45" i="13" s="1"/>
  <c r="D45" i="13"/>
  <c r="C45" i="13"/>
  <c r="B45" i="13"/>
  <c r="A45" i="13"/>
  <c r="M44" i="13"/>
  <c r="B44" i="13"/>
  <c r="A44" i="13"/>
  <c r="K43" i="13"/>
  <c r="J43" i="13"/>
  <c r="E43" i="13"/>
  <c r="D43" i="13"/>
  <c r="C43" i="13"/>
  <c r="B43" i="13"/>
  <c r="A43" i="13"/>
  <c r="J42" i="13"/>
  <c r="K42" i="13" s="1"/>
  <c r="E42" i="13"/>
  <c r="D42" i="13"/>
  <c r="F42" i="13" s="1"/>
  <c r="C42" i="13"/>
  <c r="B42" i="13"/>
  <c r="A42" i="13"/>
  <c r="J41" i="13"/>
  <c r="E41" i="13"/>
  <c r="D41" i="13"/>
  <c r="F41" i="13" s="1"/>
  <c r="C41" i="13"/>
  <c r="B41" i="13"/>
  <c r="A41" i="13"/>
  <c r="M40" i="13"/>
  <c r="B40" i="13"/>
  <c r="A40" i="13"/>
  <c r="K39" i="13"/>
  <c r="J39" i="13"/>
  <c r="E39" i="13"/>
  <c r="F39" i="13" s="1"/>
  <c r="D39" i="13"/>
  <c r="C39" i="13"/>
  <c r="B39" i="13"/>
  <c r="A39" i="13"/>
  <c r="J38" i="13"/>
  <c r="E38" i="13"/>
  <c r="D38" i="13"/>
  <c r="C38" i="13"/>
  <c r="B38" i="13"/>
  <c r="A38" i="13"/>
  <c r="M37" i="13"/>
  <c r="B37" i="13"/>
  <c r="A37" i="13"/>
  <c r="J36" i="13"/>
  <c r="E36" i="13"/>
  <c r="D36" i="13"/>
  <c r="C36" i="13"/>
  <c r="B36" i="13"/>
  <c r="A36" i="13"/>
  <c r="J35" i="13"/>
  <c r="E35" i="13"/>
  <c r="D35" i="13"/>
  <c r="C35" i="13"/>
  <c r="B35" i="13"/>
  <c r="A35" i="13"/>
  <c r="J34" i="13"/>
  <c r="K34" i="13" s="1"/>
  <c r="E34" i="13"/>
  <c r="D34" i="13"/>
  <c r="C34" i="13"/>
  <c r="B34" i="13"/>
  <c r="A34" i="13"/>
  <c r="M33" i="13"/>
  <c r="B33" i="13"/>
  <c r="A33" i="13"/>
  <c r="J32" i="13"/>
  <c r="K32" i="13" s="1"/>
  <c r="E32" i="13"/>
  <c r="D32" i="13"/>
  <c r="C32" i="13"/>
  <c r="B32" i="13"/>
  <c r="A32" i="13"/>
  <c r="J31" i="13"/>
  <c r="E31" i="13"/>
  <c r="F31" i="13" s="1"/>
  <c r="D31" i="13"/>
  <c r="C31" i="13"/>
  <c r="B31" i="13"/>
  <c r="A31" i="13"/>
  <c r="J30" i="13"/>
  <c r="E30" i="13"/>
  <c r="D30" i="13"/>
  <c r="C30" i="13"/>
  <c r="B30" i="13"/>
  <c r="A30" i="13"/>
  <c r="M29" i="13"/>
  <c r="B29" i="13"/>
  <c r="A29" i="13"/>
  <c r="J28" i="13"/>
  <c r="E28" i="13"/>
  <c r="D28" i="13"/>
  <c r="C28" i="13"/>
  <c r="B28" i="13"/>
  <c r="A28" i="13"/>
  <c r="J27" i="13"/>
  <c r="E27" i="13"/>
  <c r="D27" i="13"/>
  <c r="C27" i="13"/>
  <c r="B27" i="13"/>
  <c r="A27" i="13"/>
  <c r="M26" i="13"/>
  <c r="B26" i="13"/>
  <c r="A26" i="13"/>
  <c r="J25" i="13"/>
  <c r="K25" i="13" s="1"/>
  <c r="E25" i="13"/>
  <c r="D25" i="13"/>
  <c r="C25" i="13"/>
  <c r="B25" i="13"/>
  <c r="A25" i="13"/>
  <c r="J24" i="13"/>
  <c r="E24" i="13"/>
  <c r="D24" i="13"/>
  <c r="C24" i="13"/>
  <c r="B24" i="13"/>
  <c r="A24" i="13"/>
  <c r="M23" i="13"/>
  <c r="B23" i="13"/>
  <c r="A23" i="13"/>
  <c r="J22" i="13"/>
  <c r="K22" i="13" s="1"/>
  <c r="F22" i="13"/>
  <c r="E22" i="13"/>
  <c r="D22" i="13"/>
  <c r="C22" i="13"/>
  <c r="B22" i="13"/>
  <c r="A22" i="13"/>
  <c r="J21" i="13"/>
  <c r="E21" i="13"/>
  <c r="D21" i="13"/>
  <c r="C21" i="13"/>
  <c r="B21" i="13"/>
  <c r="A21" i="13"/>
  <c r="J20" i="13"/>
  <c r="E20" i="13"/>
  <c r="D20" i="13"/>
  <c r="C20" i="13"/>
  <c r="B20" i="13"/>
  <c r="A20" i="13"/>
  <c r="J19" i="13"/>
  <c r="E19" i="13"/>
  <c r="D19" i="13"/>
  <c r="C19" i="13"/>
  <c r="B19" i="13"/>
  <c r="A19" i="13"/>
  <c r="M18" i="13"/>
  <c r="B18" i="13"/>
  <c r="A18" i="13"/>
  <c r="M17" i="13"/>
  <c r="B17" i="13"/>
  <c r="A17" i="13"/>
  <c r="C11" i="13"/>
  <c r="A11" i="13"/>
  <c r="C10" i="13"/>
  <c r="A10" i="13"/>
  <c r="C9" i="13"/>
  <c r="A9" i="13"/>
  <c r="C8" i="13"/>
  <c r="A8" i="13"/>
  <c r="C7" i="13"/>
  <c r="A7" i="13"/>
  <c r="C6" i="13"/>
  <c r="A6" i="13"/>
  <c r="C5" i="13"/>
  <c r="A5" i="13"/>
  <c r="K62" i="13" l="1"/>
  <c r="L62" i="13" s="1"/>
  <c r="F27" i="13"/>
  <c r="K19" i="13"/>
  <c r="F24" i="13"/>
  <c r="K95" i="13"/>
  <c r="F100" i="13"/>
  <c r="L100" i="13" s="1"/>
  <c r="K124" i="13"/>
  <c r="F189" i="13"/>
  <c r="K61" i="13"/>
  <c r="L253" i="13"/>
  <c r="F34" i="13"/>
  <c r="L34" i="13" s="1"/>
  <c r="F36" i="13"/>
  <c r="K50" i="13"/>
  <c r="K49" i="13" s="1"/>
  <c r="F63" i="13"/>
  <c r="F62" i="13" s="1"/>
  <c r="F134" i="13"/>
  <c r="K28" i="13"/>
  <c r="K56" i="13"/>
  <c r="F115" i="13"/>
  <c r="L115" i="13" s="1"/>
  <c r="F123" i="13"/>
  <c r="F122" i="13" s="1"/>
  <c r="K173" i="13"/>
  <c r="K172" i="13" s="1"/>
  <c r="F52" i="13"/>
  <c r="F171" i="13"/>
  <c r="L171" i="13" s="1"/>
  <c r="L47" i="13"/>
  <c r="F19" i="13"/>
  <c r="F32" i="13"/>
  <c r="L32" i="13" s="1"/>
  <c r="K51" i="13"/>
  <c r="L51" i="13" s="1"/>
  <c r="F70" i="13"/>
  <c r="L70" i="13" s="1"/>
  <c r="K142" i="13"/>
  <c r="K154" i="13"/>
  <c r="F176" i="13"/>
  <c r="L39" i="13"/>
  <c r="F109" i="13"/>
  <c r="L109" i="13" s="1"/>
  <c r="F136" i="13"/>
  <c r="F212" i="13"/>
  <c r="F211" i="13" s="1"/>
  <c r="K212" i="13"/>
  <c r="K218" i="13"/>
  <c r="F76" i="13"/>
  <c r="L76" i="13" s="1"/>
  <c r="K79" i="13"/>
  <c r="K78" i="13" s="1"/>
  <c r="L78" i="13" s="1"/>
  <c r="K119" i="13"/>
  <c r="F145" i="13"/>
  <c r="F180" i="13"/>
  <c r="F217" i="13"/>
  <c r="K238" i="13"/>
  <c r="K240" i="13"/>
  <c r="F254" i="13"/>
  <c r="L248" i="13"/>
  <c r="K338" i="13"/>
  <c r="F77" i="13"/>
  <c r="K103" i="13"/>
  <c r="K129" i="13"/>
  <c r="F156" i="13"/>
  <c r="F166" i="13"/>
  <c r="K281" i="13"/>
  <c r="L281" i="13" s="1"/>
  <c r="F346" i="13"/>
  <c r="F345" i="13" s="1"/>
  <c r="K381" i="13"/>
  <c r="F422" i="13"/>
  <c r="K432" i="13"/>
  <c r="N503" i="13"/>
  <c r="K505" i="13"/>
  <c r="K504" i="13"/>
  <c r="N504" i="13" s="1"/>
  <c r="F58" i="13"/>
  <c r="K86" i="13"/>
  <c r="F143" i="13"/>
  <c r="F142" i="13" s="1"/>
  <c r="K146" i="13"/>
  <c r="F149" i="13"/>
  <c r="F148" i="13" s="1"/>
  <c r="K159" i="13"/>
  <c r="K171" i="13"/>
  <c r="F175" i="13"/>
  <c r="F198" i="13"/>
  <c r="F215" i="13"/>
  <c r="F214" i="13" s="1"/>
  <c r="F232" i="13"/>
  <c r="K254" i="13"/>
  <c r="K258" i="13"/>
  <c r="K287" i="13"/>
  <c r="F287" i="13"/>
  <c r="L318" i="13"/>
  <c r="L356" i="13"/>
  <c r="K366" i="13"/>
  <c r="F384" i="13"/>
  <c r="F200" i="13"/>
  <c r="K336" i="13"/>
  <c r="F336" i="13"/>
  <c r="K408" i="13"/>
  <c r="K419" i="13"/>
  <c r="K418" i="13" s="1"/>
  <c r="F66" i="13"/>
  <c r="F67" i="13"/>
  <c r="F82" i="13"/>
  <c r="F81" i="13" s="1"/>
  <c r="F107" i="13"/>
  <c r="F129" i="13"/>
  <c r="F173" i="13"/>
  <c r="F172" i="13" s="1"/>
  <c r="K217" i="13"/>
  <c r="K333" i="13"/>
  <c r="K226" i="13"/>
  <c r="K244" i="13"/>
  <c r="K286" i="13"/>
  <c r="F298" i="13"/>
  <c r="K304" i="13"/>
  <c r="F374" i="13"/>
  <c r="F164" i="13"/>
  <c r="F163" i="13" s="1"/>
  <c r="K247" i="13"/>
  <c r="F253" i="13"/>
  <c r="K299" i="13"/>
  <c r="K406" i="13"/>
  <c r="F260" i="13"/>
  <c r="F359" i="13"/>
  <c r="F363" i="13"/>
  <c r="F441" i="13"/>
  <c r="K364" i="13"/>
  <c r="K410" i="13"/>
  <c r="K474" i="13"/>
  <c r="F315" i="13"/>
  <c r="F332" i="13"/>
  <c r="F331" i="13" s="1"/>
  <c r="K348" i="13"/>
  <c r="F351" i="13"/>
  <c r="K358" i="13"/>
  <c r="K373" i="13"/>
  <c r="F377" i="13"/>
  <c r="K380" i="13"/>
  <c r="K405" i="13"/>
  <c r="F417" i="13"/>
  <c r="F416" i="13" s="1"/>
  <c r="F448" i="13"/>
  <c r="K456" i="13"/>
  <c r="K266" i="13"/>
  <c r="F276" i="13"/>
  <c r="F275" i="13" s="1"/>
  <c r="K306" i="13"/>
  <c r="K305" i="13" s="1"/>
  <c r="K337" i="13"/>
  <c r="F343" i="13"/>
  <c r="F342" i="13" s="1"/>
  <c r="F344" i="13"/>
  <c r="F380" i="13"/>
  <c r="K423" i="13"/>
  <c r="K441" i="13"/>
  <c r="K449" i="13"/>
  <c r="K461" i="13"/>
  <c r="K465" i="13"/>
  <c r="K468" i="13"/>
  <c r="K466" i="13" s="1"/>
  <c r="K291" i="13"/>
  <c r="L295" i="13"/>
  <c r="K298" i="13"/>
  <c r="K312" i="13"/>
  <c r="K316" i="13"/>
  <c r="K317" i="13"/>
  <c r="F353" i="13"/>
  <c r="F357" i="13"/>
  <c r="F373" i="13"/>
  <c r="F419" i="13"/>
  <c r="F418" i="13" s="1"/>
  <c r="F425" i="13"/>
  <c r="K332" i="13"/>
  <c r="K293" i="13"/>
  <c r="K294" i="13"/>
  <c r="F302" i="13"/>
  <c r="F319" i="13"/>
  <c r="K344" i="13"/>
  <c r="F361" i="13"/>
  <c r="F368" i="13"/>
  <c r="F391" i="13"/>
  <c r="F390" i="13" s="1"/>
  <c r="F409" i="13"/>
  <c r="F440" i="13"/>
  <c r="F439" i="13" s="1"/>
  <c r="L90" i="13"/>
  <c r="K20" i="13"/>
  <c r="K46" i="13"/>
  <c r="L56" i="13"/>
  <c r="L106" i="13"/>
  <c r="K205" i="13"/>
  <c r="L67" i="13"/>
  <c r="K102" i="13"/>
  <c r="F155" i="13"/>
  <c r="F153" i="13" s="1"/>
  <c r="K57" i="13"/>
  <c r="K75" i="13"/>
  <c r="L129" i="13"/>
  <c r="K74" i="13"/>
  <c r="K224" i="13"/>
  <c r="L225" i="13"/>
  <c r="K256" i="13"/>
  <c r="F20" i="13"/>
  <c r="K21" i="13"/>
  <c r="K31" i="13"/>
  <c r="K36" i="13"/>
  <c r="K38" i="13"/>
  <c r="F45" i="13"/>
  <c r="F50" i="13"/>
  <c r="F49" i="13" s="1"/>
  <c r="K58" i="13"/>
  <c r="L77" i="13"/>
  <c r="K87" i="13"/>
  <c r="K94" i="13"/>
  <c r="F96" i="13"/>
  <c r="K105" i="13"/>
  <c r="L107" i="13"/>
  <c r="L127" i="13"/>
  <c r="K160" i="13"/>
  <c r="K223" i="13"/>
  <c r="F223" i="13"/>
  <c r="F30" i="13"/>
  <c r="L257" i="13"/>
  <c r="K41" i="13"/>
  <c r="F43" i="13"/>
  <c r="L43" i="13" s="1"/>
  <c r="K44" i="13"/>
  <c r="K53" i="13"/>
  <c r="L61" i="13"/>
  <c r="K73" i="13"/>
  <c r="K84" i="13"/>
  <c r="F99" i="13"/>
  <c r="K101" i="13"/>
  <c r="K98" i="13" s="1"/>
  <c r="F103" i="13"/>
  <c r="F102" i="13" s="1"/>
  <c r="F105" i="13"/>
  <c r="F104" i="13" s="1"/>
  <c r="F114" i="13"/>
  <c r="F38" i="13"/>
  <c r="F37" i="13" s="1"/>
  <c r="L85" i="13"/>
  <c r="K183" i="13"/>
  <c r="F183" i="13"/>
  <c r="F182" i="13" s="1"/>
  <c r="L22" i="13"/>
  <c r="K24" i="13"/>
  <c r="K30" i="13"/>
  <c r="K35" i="13"/>
  <c r="K68" i="13"/>
  <c r="F73" i="13"/>
  <c r="F71" i="13" s="1"/>
  <c r="F75" i="13"/>
  <c r="L79" i="13"/>
  <c r="K82" i="13"/>
  <c r="F86" i="13"/>
  <c r="L88" i="13"/>
  <c r="F91" i="13"/>
  <c r="L91" i="13" s="1"/>
  <c r="K93" i="13"/>
  <c r="L95" i="13"/>
  <c r="F101" i="13"/>
  <c r="K110" i="13"/>
  <c r="F112" i="13"/>
  <c r="L191" i="13"/>
  <c r="K66" i="13"/>
  <c r="F69" i="13"/>
  <c r="F68" i="13" s="1"/>
  <c r="L119" i="13"/>
  <c r="K130" i="13"/>
  <c r="K128" i="13" s="1"/>
  <c r="F130" i="13"/>
  <c r="F128" i="13" s="1"/>
  <c r="F35" i="13"/>
  <c r="F33" i="13" s="1"/>
  <c r="K60" i="13"/>
  <c r="K201" i="13"/>
  <c r="F21" i="13"/>
  <c r="F25" i="13"/>
  <c r="F23" i="13" s="1"/>
  <c r="K27" i="13"/>
  <c r="F28" i="13"/>
  <c r="L28" i="13" s="1"/>
  <c r="L42" i="13"/>
  <c r="L54" i="13"/>
  <c r="F57" i="13"/>
  <c r="F55" i="13" s="1"/>
  <c r="F59" i="13"/>
  <c r="L69" i="13"/>
  <c r="F93" i="13"/>
  <c r="K96" i="13"/>
  <c r="F110" i="13"/>
  <c r="K111" i="13"/>
  <c r="F120" i="13"/>
  <c r="L189" i="13"/>
  <c r="L136" i="13"/>
  <c r="F146" i="13"/>
  <c r="L146" i="13" s="1"/>
  <c r="L125" i="13"/>
  <c r="F135" i="13"/>
  <c r="K140" i="13"/>
  <c r="K155" i="13"/>
  <c r="K166" i="13"/>
  <c r="F168" i="13"/>
  <c r="L168" i="13" s="1"/>
  <c r="F170" i="13"/>
  <c r="F181" i="13"/>
  <c r="F179" i="13" s="1"/>
  <c r="K194" i="13"/>
  <c r="F194" i="13"/>
  <c r="F193" i="13" s="1"/>
  <c r="K197" i="13"/>
  <c r="K219" i="13"/>
  <c r="K116" i="13"/>
  <c r="K120" i="13"/>
  <c r="K118" i="13" s="1"/>
  <c r="F121" i="13"/>
  <c r="F124" i="13"/>
  <c r="L124" i="13" s="1"/>
  <c r="L126" i="13"/>
  <c r="K139" i="13"/>
  <c r="F159" i="13"/>
  <c r="L173" i="13"/>
  <c r="L180" i="13"/>
  <c r="K179" i="13"/>
  <c r="L232" i="13"/>
  <c r="K273" i="13"/>
  <c r="K123" i="13"/>
  <c r="F139" i="13"/>
  <c r="F138" i="13" s="1"/>
  <c r="K149" i="13"/>
  <c r="K156" i="13"/>
  <c r="K164" i="13"/>
  <c r="F226" i="13"/>
  <c r="K204" i="13"/>
  <c r="F224" i="13"/>
  <c r="F264" i="13"/>
  <c r="K147" i="13"/>
  <c r="K158" i="13"/>
  <c r="K162" i="13"/>
  <c r="K169" i="13"/>
  <c r="L181" i="13"/>
  <c r="L188" i="13"/>
  <c r="K192" i="13"/>
  <c r="K190" i="13" s="1"/>
  <c r="F192" i="13"/>
  <c r="K196" i="13"/>
  <c r="F196" i="13"/>
  <c r="F195" i="13" s="1"/>
  <c r="L215" i="13"/>
  <c r="K214" i="13"/>
  <c r="L214" i="13" s="1"/>
  <c r="F230" i="13"/>
  <c r="F229" i="13" s="1"/>
  <c r="K235" i="13"/>
  <c r="K231" i="13"/>
  <c r="K175" i="13"/>
  <c r="F234" i="13"/>
  <c r="F233" i="13" s="1"/>
  <c r="F236" i="13"/>
  <c r="F235" i="13" s="1"/>
  <c r="L266" i="13"/>
  <c r="F177" i="13"/>
  <c r="F188" i="13"/>
  <c r="F186" i="13" s="1"/>
  <c r="F204" i="13"/>
  <c r="F203" i="13" s="1"/>
  <c r="K208" i="13"/>
  <c r="F209" i="13"/>
  <c r="K210" i="13"/>
  <c r="K213" i="13"/>
  <c r="K211" i="13" s="1"/>
  <c r="L211" i="13" s="1"/>
  <c r="F222" i="13"/>
  <c r="F221" i="13" s="1"/>
  <c r="F291" i="13"/>
  <c r="L218" i="13"/>
  <c r="K230" i="13"/>
  <c r="K252" i="13"/>
  <c r="L254" i="13"/>
  <c r="F261" i="13"/>
  <c r="F259" i="13" s="1"/>
  <c r="K132" i="13"/>
  <c r="K134" i="13"/>
  <c r="L141" i="13"/>
  <c r="L143" i="13"/>
  <c r="L145" i="13"/>
  <c r="F147" i="13"/>
  <c r="K150" i="13"/>
  <c r="K152" i="13"/>
  <c r="L154" i="13"/>
  <c r="K167" i="13"/>
  <c r="K176" i="13"/>
  <c r="K185" i="13"/>
  <c r="K187" i="13"/>
  <c r="L198" i="13"/>
  <c r="L202" i="13"/>
  <c r="K234" i="13"/>
  <c r="L247" i="13"/>
  <c r="L212" i="13"/>
  <c r="F228" i="13"/>
  <c r="F227" i="13" s="1"/>
  <c r="L227" i="13" s="1"/>
  <c r="K250" i="13"/>
  <c r="F206" i="13"/>
  <c r="F205" i="13" s="1"/>
  <c r="K209" i="13"/>
  <c r="F210" i="13"/>
  <c r="F207" i="13" s="1"/>
  <c r="F216" i="13"/>
  <c r="K222" i="13"/>
  <c r="L226" i="13"/>
  <c r="K237" i="13"/>
  <c r="L238" i="13"/>
  <c r="L244" i="13"/>
  <c r="K301" i="13"/>
  <c r="K260" i="13"/>
  <c r="L264" i="13"/>
  <c r="K269" i="13"/>
  <c r="K277" i="13"/>
  <c r="K314" i="13"/>
  <c r="L298" i="13"/>
  <c r="F306" i="13"/>
  <c r="K239" i="13"/>
  <c r="K245" i="13"/>
  <c r="K267" i="13"/>
  <c r="K271" i="13"/>
  <c r="K280" i="13"/>
  <c r="L297" i="13"/>
  <c r="K311" i="13"/>
  <c r="F311" i="13"/>
  <c r="F317" i="13"/>
  <c r="L317" i="13" s="1"/>
  <c r="F240" i="13"/>
  <c r="L240" i="13" s="1"/>
  <c r="K243" i="13"/>
  <c r="K255" i="13"/>
  <c r="F258" i="13"/>
  <c r="F268" i="13"/>
  <c r="L268" i="13" s="1"/>
  <c r="K289" i="13"/>
  <c r="L291" i="13"/>
  <c r="F316" i="13"/>
  <c r="L316" i="13" s="1"/>
  <c r="K265" i="13"/>
  <c r="K270" i="13"/>
  <c r="K276" i="13"/>
  <c r="L286" i="13"/>
  <c r="F294" i="13"/>
  <c r="F304" i="13"/>
  <c r="L304" i="13" s="1"/>
  <c r="K309" i="13"/>
  <c r="F309" i="13"/>
  <c r="F308" i="13" s="1"/>
  <c r="F246" i="13"/>
  <c r="F245" i="13" s="1"/>
  <c r="F278" i="13"/>
  <c r="F303" i="13"/>
  <c r="L303" i="13" s="1"/>
  <c r="K290" i="13"/>
  <c r="K292" i="13"/>
  <c r="K302" i="13"/>
  <c r="K315" i="13"/>
  <c r="F325" i="13"/>
  <c r="K335" i="13"/>
  <c r="L337" i="13"/>
  <c r="K279" i="13"/>
  <c r="L374" i="13"/>
  <c r="K288" i="13"/>
  <c r="F288" i="13"/>
  <c r="K300" i="13"/>
  <c r="K296" i="13" s="1"/>
  <c r="F300" i="13"/>
  <c r="F296" i="13" s="1"/>
  <c r="K325" i="13"/>
  <c r="F285" i="13"/>
  <c r="L287" i="13"/>
  <c r="L299" i="13"/>
  <c r="F337" i="13"/>
  <c r="F293" i="13"/>
  <c r="L333" i="13"/>
  <c r="L336" i="13"/>
  <c r="F335" i="13"/>
  <c r="K322" i="13"/>
  <c r="F326" i="13"/>
  <c r="F328" i="13"/>
  <c r="K353" i="13"/>
  <c r="F362" i="13"/>
  <c r="L373" i="13"/>
  <c r="F289" i="13"/>
  <c r="F301" i="13"/>
  <c r="F312" i="13"/>
  <c r="F314" i="13"/>
  <c r="F330" i="13"/>
  <c r="L330" i="13" s="1"/>
  <c r="K331" i="13"/>
  <c r="L331" i="13" s="1"/>
  <c r="L334" i="13"/>
  <c r="L340" i="13"/>
  <c r="F341" i="13"/>
  <c r="F339" i="13" s="1"/>
  <c r="K341" i="13"/>
  <c r="L332" i="13"/>
  <c r="K362" i="13"/>
  <c r="K363" i="13"/>
  <c r="F369" i="13"/>
  <c r="L369" i="13" s="1"/>
  <c r="K372" i="13"/>
  <c r="F372" i="13"/>
  <c r="K378" i="13"/>
  <c r="F322" i="13"/>
  <c r="F321" i="13" s="1"/>
  <c r="K326" i="13"/>
  <c r="K328" i="13"/>
  <c r="L343" i="13"/>
  <c r="K319" i="13"/>
  <c r="K320" i="13"/>
  <c r="L338" i="13"/>
  <c r="L346" i="13"/>
  <c r="L348" i="13"/>
  <c r="F355" i="13"/>
  <c r="L357" i="13"/>
  <c r="F354" i="13"/>
  <c r="L354" i="13" s="1"/>
  <c r="K355" i="13"/>
  <c r="F364" i="13"/>
  <c r="L364" i="13" s="1"/>
  <c r="L366" i="13"/>
  <c r="K367" i="13"/>
  <c r="K368" i="13"/>
  <c r="K375" i="13"/>
  <c r="F404" i="13"/>
  <c r="K430" i="13"/>
  <c r="F365" i="13"/>
  <c r="L380" i="13"/>
  <c r="L441" i="13"/>
  <c r="K345" i="13"/>
  <c r="L345" i="13" s="1"/>
  <c r="K347" i="13"/>
  <c r="L347" i="13" s="1"/>
  <c r="K370" i="13"/>
  <c r="K383" i="13"/>
  <c r="F388" i="13"/>
  <c r="L388" i="13" s="1"/>
  <c r="L405" i="13"/>
  <c r="K359" i="13"/>
  <c r="K361" i="13"/>
  <c r="F375" i="13"/>
  <c r="K376" i="13"/>
  <c r="L408" i="13"/>
  <c r="L432" i="13"/>
  <c r="L382" i="13"/>
  <c r="K385" i="13"/>
  <c r="K386" i="13"/>
  <c r="F378" i="13"/>
  <c r="L381" i="13"/>
  <c r="L424" i="13"/>
  <c r="K439" i="13"/>
  <c r="L439" i="13" s="1"/>
  <c r="L440" i="13"/>
  <c r="K365" i="13"/>
  <c r="F370" i="13"/>
  <c r="L377" i="13"/>
  <c r="K435" i="13"/>
  <c r="F411" i="13"/>
  <c r="F427" i="13"/>
  <c r="F458" i="13"/>
  <c r="L458" i="13" s="1"/>
  <c r="F459" i="13"/>
  <c r="K464" i="13"/>
  <c r="F471" i="13"/>
  <c r="L477" i="13"/>
  <c r="K399" i="13"/>
  <c r="K454" i="13"/>
  <c r="L479" i="13"/>
  <c r="F398" i="13"/>
  <c r="F413" i="13"/>
  <c r="K445" i="13"/>
  <c r="F463" i="13"/>
  <c r="F383" i="13"/>
  <c r="K384" i="13"/>
  <c r="K391" i="13"/>
  <c r="F400" i="13"/>
  <c r="F402" i="13"/>
  <c r="L407" i="13"/>
  <c r="K411" i="13"/>
  <c r="K427" i="13"/>
  <c r="F429" i="13"/>
  <c r="L429" i="13" s="1"/>
  <c r="F431" i="13"/>
  <c r="F433" i="13"/>
  <c r="L433" i="13" s="1"/>
  <c r="F461" i="13"/>
  <c r="L461" i="13" s="1"/>
  <c r="F467" i="13"/>
  <c r="F466" i="13" s="1"/>
  <c r="L466" i="13" s="1"/>
  <c r="K371" i="13"/>
  <c r="K379" i="13"/>
  <c r="F386" i="13"/>
  <c r="K387" i="13"/>
  <c r="K394" i="13"/>
  <c r="L395" i="13"/>
  <c r="L406" i="13"/>
  <c r="K409" i="13"/>
  <c r="K403" i="13" s="1"/>
  <c r="F410" i="13"/>
  <c r="L410" i="13" s="1"/>
  <c r="L417" i="13"/>
  <c r="L419" i="13"/>
  <c r="L422" i="13"/>
  <c r="K425" i="13"/>
  <c r="F426" i="13"/>
  <c r="L426" i="13" s="1"/>
  <c r="K437" i="13"/>
  <c r="F449" i="13"/>
  <c r="L449" i="13" s="1"/>
  <c r="F465" i="13"/>
  <c r="F464" i="13" s="1"/>
  <c r="L473" i="13"/>
  <c r="F396" i="13"/>
  <c r="K398" i="13"/>
  <c r="F399" i="13"/>
  <c r="F428" i="13"/>
  <c r="L428" i="13" s="1"/>
  <c r="F454" i="13"/>
  <c r="F393" i="13"/>
  <c r="L393" i="13" s="1"/>
  <c r="K413" i="13"/>
  <c r="K416" i="13"/>
  <c r="F434" i="13"/>
  <c r="L434" i="13" s="1"/>
  <c r="F443" i="13"/>
  <c r="F442" i="13" s="1"/>
  <c r="K443" i="13"/>
  <c r="L451" i="13"/>
  <c r="K462" i="13"/>
  <c r="K478" i="13"/>
  <c r="K475" i="13" s="1"/>
  <c r="F478" i="13"/>
  <c r="K446" i="13"/>
  <c r="K448" i="13"/>
  <c r="F472" i="13"/>
  <c r="F438" i="13"/>
  <c r="K450" i="13"/>
  <c r="L468" i="13"/>
  <c r="F474" i="13"/>
  <c r="L474" i="13" s="1"/>
  <c r="K459" i="13"/>
  <c r="L460" i="13"/>
  <c r="F436" i="13"/>
  <c r="F435" i="13" s="1"/>
  <c r="F444" i="13"/>
  <c r="F456" i="13"/>
  <c r="K457" i="13"/>
  <c r="K472" i="13"/>
  <c r="F476" i="13"/>
  <c r="J71" i="12"/>
  <c r="K71" i="12" s="1"/>
  <c r="F79" i="12" s="1"/>
  <c r="J79" i="12" s="1"/>
  <c r="K79" i="12" s="1"/>
  <c r="K69" i="12"/>
  <c r="J69" i="12"/>
  <c r="G63" i="12"/>
  <c r="J63" i="12" s="1"/>
  <c r="K61" i="12" s="1"/>
  <c r="G75" i="12" s="1"/>
  <c r="J75" i="12" s="1"/>
  <c r="K75" i="12" s="1"/>
  <c r="J28" i="12"/>
  <c r="K28" i="12" s="1"/>
  <c r="J22" i="12"/>
  <c r="K20" i="12" s="1"/>
  <c r="J79" i="11"/>
  <c r="K79" i="11" s="1"/>
  <c r="J69" i="11"/>
  <c r="K67" i="11" s="1"/>
  <c r="F77" i="11" s="1"/>
  <c r="J77" i="11" s="1"/>
  <c r="K77" i="11" s="1"/>
  <c r="G63" i="11"/>
  <c r="J63" i="11" s="1"/>
  <c r="K61" i="11" s="1"/>
  <c r="G73" i="11" s="1"/>
  <c r="J73" i="11" s="1"/>
  <c r="K73" i="11" s="1"/>
  <c r="J28" i="11"/>
  <c r="K28" i="11" s="1"/>
  <c r="J22" i="11"/>
  <c r="K20" i="11" s="1"/>
  <c r="J83" i="10"/>
  <c r="K83" i="10" s="1"/>
  <c r="J81" i="10"/>
  <c r="K81" i="10" s="1"/>
  <c r="J71" i="10"/>
  <c r="K69" i="10" s="1"/>
  <c r="F79" i="10" s="1"/>
  <c r="J79" i="10" s="1"/>
  <c r="K79" i="10" s="1"/>
  <c r="G65" i="10"/>
  <c r="J65" i="10" s="1"/>
  <c r="G64" i="10"/>
  <c r="J64" i="10" s="1"/>
  <c r="K62" i="10" s="1"/>
  <c r="G75" i="10" s="1"/>
  <c r="J75" i="10" s="1"/>
  <c r="K75" i="10" s="1"/>
  <c r="J29" i="10"/>
  <c r="K29" i="10" s="1"/>
  <c r="J23" i="10"/>
  <c r="J22" i="10"/>
  <c r="L467" i="13" l="1"/>
  <c r="L358" i="13"/>
  <c r="F447" i="13"/>
  <c r="L423" i="13"/>
  <c r="L177" i="13"/>
  <c r="F174" i="13"/>
  <c r="K20" i="10"/>
  <c r="L296" i="13"/>
  <c r="L344" i="13"/>
  <c r="K342" i="13"/>
  <c r="L342" i="13" s="1"/>
  <c r="L351" i="13"/>
  <c r="F350" i="13"/>
  <c r="L350" i="13" s="1"/>
  <c r="L86" i="13"/>
  <c r="F83" i="13"/>
  <c r="L418" i="13"/>
  <c r="F251" i="13"/>
  <c r="L258" i="13"/>
  <c r="L245" i="13"/>
  <c r="F237" i="13"/>
  <c r="L237" i="13" s="1"/>
  <c r="L19" i="13"/>
  <c r="L236" i="13"/>
  <c r="L235" i="13"/>
  <c r="K55" i="13"/>
  <c r="L55" i="13" s="1"/>
  <c r="L172" i="13"/>
  <c r="K18" i="13"/>
  <c r="L217" i="13"/>
  <c r="L142" i="13"/>
  <c r="L63" i="13"/>
  <c r="F108" i="13"/>
  <c r="F29" i="13"/>
  <c r="F65" i="13"/>
  <c r="F64" i="13" s="1"/>
  <c r="K506" i="13"/>
  <c r="L128" i="13"/>
  <c r="F199" i="13"/>
  <c r="L425" i="13"/>
  <c r="L391" i="13"/>
  <c r="K390" i="13"/>
  <c r="F462" i="13"/>
  <c r="L463" i="13"/>
  <c r="F412" i="13"/>
  <c r="L436" i="13"/>
  <c r="L365" i="13"/>
  <c r="F313" i="13"/>
  <c r="K324" i="13"/>
  <c r="L325" i="13"/>
  <c r="L288" i="13"/>
  <c r="L290" i="13"/>
  <c r="L265" i="13"/>
  <c r="K263" i="13"/>
  <c r="K161" i="13"/>
  <c r="L161" i="13" s="1"/>
  <c r="L162" i="13"/>
  <c r="F144" i="13"/>
  <c r="L204" i="13"/>
  <c r="K203" i="13"/>
  <c r="L203" i="13" s="1"/>
  <c r="L261" i="13"/>
  <c r="F137" i="13"/>
  <c r="L116" i="13"/>
  <c r="F118" i="13"/>
  <c r="L118" i="13" s="1"/>
  <c r="K59" i="13"/>
  <c r="L59" i="13" s="1"/>
  <c r="L60" i="13"/>
  <c r="F98" i="13"/>
  <c r="L98" i="13" s="1"/>
  <c r="L99" i="13"/>
  <c r="K83" i="13"/>
  <c r="L83" i="13" s="1"/>
  <c r="L84" i="13"/>
  <c r="L53" i="13"/>
  <c r="K52" i="13"/>
  <c r="L52" i="13" s="1"/>
  <c r="L160" i="13"/>
  <c r="L58" i="13"/>
  <c r="L74" i="13"/>
  <c r="L206" i="13"/>
  <c r="F18" i="13"/>
  <c r="F26" i="13"/>
  <c r="L353" i="13"/>
  <c r="K352" i="13"/>
  <c r="L309" i="13"/>
  <c r="K308" i="13"/>
  <c r="L472" i="13"/>
  <c r="L416" i="13"/>
  <c r="L387" i="13"/>
  <c r="K412" i="13"/>
  <c r="L413" i="13"/>
  <c r="L427" i="13"/>
  <c r="L384" i="13"/>
  <c r="L385" i="13"/>
  <c r="K470" i="13"/>
  <c r="F352" i="13"/>
  <c r="L326" i="13"/>
  <c r="L378" i="13"/>
  <c r="L363" i="13"/>
  <c r="K321" i="13"/>
  <c r="L321" i="13" s="1"/>
  <c r="L322" i="13"/>
  <c r="F421" i="13"/>
  <c r="K278" i="13"/>
  <c r="L278" i="13" s="1"/>
  <c r="L279" i="13"/>
  <c r="L243" i="13"/>
  <c r="K242" i="13"/>
  <c r="L271" i="13"/>
  <c r="L187" i="13"/>
  <c r="K186" i="13"/>
  <c r="L186" i="13" s="1"/>
  <c r="L213" i="13"/>
  <c r="K272" i="13"/>
  <c r="L272" i="13" s="1"/>
  <c r="L273" i="13"/>
  <c r="L24" i="13"/>
  <c r="K23" i="13"/>
  <c r="L23" i="13" s="1"/>
  <c r="L25" i="13"/>
  <c r="L94" i="13"/>
  <c r="K37" i="13"/>
  <c r="L37" i="13" s="1"/>
  <c r="L38" i="13"/>
  <c r="F455" i="13"/>
  <c r="L443" i="13"/>
  <c r="K442" i="13"/>
  <c r="L442" i="13" s="1"/>
  <c r="F392" i="13"/>
  <c r="K421" i="13"/>
  <c r="L379" i="13"/>
  <c r="L445" i="13"/>
  <c r="K444" i="13"/>
  <c r="L444" i="13" s="1"/>
  <c r="F397" i="13"/>
  <c r="F470" i="13"/>
  <c r="L435" i="13"/>
  <c r="L370" i="13"/>
  <c r="L368" i="13"/>
  <c r="L312" i="13"/>
  <c r="L302" i="13"/>
  <c r="K284" i="13"/>
  <c r="L239" i="13"/>
  <c r="L260" i="13"/>
  <c r="K259" i="13"/>
  <c r="L259" i="13" s="1"/>
  <c r="L185" i="13"/>
  <c r="K184" i="13"/>
  <c r="L184" i="13" s="1"/>
  <c r="L210" i="13"/>
  <c r="L179" i="13"/>
  <c r="L139" i="13"/>
  <c r="K138" i="13"/>
  <c r="L197" i="13"/>
  <c r="L96" i="13"/>
  <c r="L68" i="13"/>
  <c r="L36" i="13"/>
  <c r="L224" i="13"/>
  <c r="L49" i="13"/>
  <c r="K48" i="13"/>
  <c r="L371" i="13"/>
  <c r="L367" i="13"/>
  <c r="L267" i="13"/>
  <c r="K233" i="13"/>
  <c r="L233" i="13" s="1"/>
  <c r="L234" i="13"/>
  <c r="L176" i="13"/>
  <c r="L196" i="13"/>
  <c r="K195" i="13"/>
  <c r="L195" i="13" s="1"/>
  <c r="K163" i="13"/>
  <c r="L163" i="13" s="1"/>
  <c r="L164" i="13"/>
  <c r="L156" i="13"/>
  <c r="F158" i="13"/>
  <c r="L158" i="13" s="1"/>
  <c r="L159" i="13"/>
  <c r="F169" i="13"/>
  <c r="L170" i="13"/>
  <c r="L140" i="13"/>
  <c r="L112" i="13"/>
  <c r="F111" i="13"/>
  <c r="L111" i="13" s="1"/>
  <c r="K81" i="13"/>
  <c r="L82" i="13"/>
  <c r="L223" i="13"/>
  <c r="F48" i="13"/>
  <c r="L31" i="13"/>
  <c r="F401" i="13"/>
  <c r="L401" i="13" s="1"/>
  <c r="L402" i="13"/>
  <c r="L399" i="13"/>
  <c r="F403" i="13"/>
  <c r="L403" i="13" s="1"/>
  <c r="L404" i="13"/>
  <c r="L372" i="13"/>
  <c r="L341" i="13"/>
  <c r="K339" i="13"/>
  <c r="L339" i="13" s="1"/>
  <c r="L285" i="13"/>
  <c r="F284" i="13"/>
  <c r="L300" i="13"/>
  <c r="L315" i="13"/>
  <c r="F305" i="13"/>
  <c r="L305" i="13" s="1"/>
  <c r="L306" i="13"/>
  <c r="L277" i="13"/>
  <c r="L301" i="13"/>
  <c r="L250" i="13"/>
  <c r="K249" i="13"/>
  <c r="L249" i="13" s="1"/>
  <c r="L167" i="13"/>
  <c r="L134" i="13"/>
  <c r="K133" i="13"/>
  <c r="L228" i="13"/>
  <c r="L231" i="13"/>
  <c r="L219" i="13"/>
  <c r="K216" i="13"/>
  <c r="L216" i="13" s="1"/>
  <c r="L155" i="13"/>
  <c r="L93" i="13"/>
  <c r="L73" i="13"/>
  <c r="K71" i="13"/>
  <c r="L71" i="13" s="1"/>
  <c r="L105" i="13"/>
  <c r="K104" i="13"/>
  <c r="L104" i="13" s="1"/>
  <c r="L21" i="13"/>
  <c r="F40" i="13"/>
  <c r="L478" i="13"/>
  <c r="L362" i="13"/>
  <c r="F327" i="13"/>
  <c r="L175" i="13"/>
  <c r="K174" i="13"/>
  <c r="L174" i="13" s="1"/>
  <c r="L450" i="13"/>
  <c r="L462" i="13"/>
  <c r="L396" i="13"/>
  <c r="L411" i="13"/>
  <c r="L400" i="13"/>
  <c r="L465" i="13"/>
  <c r="L456" i="13"/>
  <c r="L361" i="13"/>
  <c r="K360" i="13"/>
  <c r="L375" i="13"/>
  <c r="L320" i="13"/>
  <c r="L335" i="13"/>
  <c r="L276" i="13"/>
  <c r="K275" i="13"/>
  <c r="L289" i="13"/>
  <c r="L269" i="13"/>
  <c r="L209" i="13"/>
  <c r="L132" i="13"/>
  <c r="K131" i="13"/>
  <c r="L131" i="13" s="1"/>
  <c r="L208" i="13"/>
  <c r="K207" i="13"/>
  <c r="L207" i="13" s="1"/>
  <c r="L192" i="13"/>
  <c r="L169" i="13"/>
  <c r="K148" i="13"/>
  <c r="L148" i="13" s="1"/>
  <c r="L149" i="13"/>
  <c r="L120" i="13"/>
  <c r="L194" i="13"/>
  <c r="K193" i="13"/>
  <c r="L193" i="13" s="1"/>
  <c r="L135" i="13"/>
  <c r="F133" i="13"/>
  <c r="K200" i="13"/>
  <c r="L201" i="13"/>
  <c r="L130" i="13"/>
  <c r="L66" i="13"/>
  <c r="K65" i="13"/>
  <c r="F89" i="13"/>
  <c r="F80" i="13" s="1"/>
  <c r="L35" i="13"/>
  <c r="K33" i="13"/>
  <c r="L33" i="13" s="1"/>
  <c r="L87" i="13"/>
  <c r="L75" i="13"/>
  <c r="K113" i="13"/>
  <c r="L50" i="13"/>
  <c r="L20" i="13"/>
  <c r="L103" i="13"/>
  <c r="L457" i="13"/>
  <c r="L459" i="13"/>
  <c r="F437" i="13"/>
  <c r="L437" i="13" s="1"/>
  <c r="L438" i="13"/>
  <c r="L448" i="13"/>
  <c r="K447" i="13"/>
  <c r="L447" i="13" s="1"/>
  <c r="F453" i="13"/>
  <c r="L394" i="13"/>
  <c r="K392" i="13"/>
  <c r="L392" i="13" s="1"/>
  <c r="F430" i="13"/>
  <c r="L430" i="13" s="1"/>
  <c r="L359" i="13"/>
  <c r="L319" i="13"/>
  <c r="F360" i="13"/>
  <c r="F324" i="13"/>
  <c r="F323" i="13" s="1"/>
  <c r="L294" i="13"/>
  <c r="F310" i="13"/>
  <c r="F307" i="13" s="1"/>
  <c r="L280" i="13"/>
  <c r="K313" i="13"/>
  <c r="L313" i="13" s="1"/>
  <c r="L314" i="13"/>
  <c r="L152" i="13"/>
  <c r="K151" i="13"/>
  <c r="L151" i="13" s="1"/>
  <c r="F220" i="13"/>
  <c r="K153" i="13"/>
  <c r="L153" i="13" s="1"/>
  <c r="L147" i="13"/>
  <c r="K144" i="13"/>
  <c r="F190" i="13"/>
  <c r="L190" i="13" s="1"/>
  <c r="L110" i="13"/>
  <c r="K108" i="13"/>
  <c r="L108" i="13" s="1"/>
  <c r="L183" i="13"/>
  <c r="K182" i="13"/>
  <c r="L182" i="13" s="1"/>
  <c r="L41" i="13"/>
  <c r="K40" i="13"/>
  <c r="L40" i="13" s="1"/>
  <c r="F44" i="13"/>
  <c r="L44" i="13" s="1"/>
  <c r="L45" i="13"/>
  <c r="L256" i="13"/>
  <c r="L121" i="13"/>
  <c r="L57" i="13"/>
  <c r="L46" i="13"/>
  <c r="K397" i="13"/>
  <c r="L397" i="13" s="1"/>
  <c r="L398" i="13"/>
  <c r="F475" i="13"/>
  <c r="L475" i="13" s="1"/>
  <c r="L476" i="13"/>
  <c r="L446" i="13"/>
  <c r="L409" i="13"/>
  <c r="K453" i="13"/>
  <c r="L454" i="13"/>
  <c r="L464" i="13"/>
  <c r="K455" i="13"/>
  <c r="L386" i="13"/>
  <c r="L376" i="13"/>
  <c r="L471" i="13"/>
  <c r="L383" i="13"/>
  <c r="L431" i="13"/>
  <c r="L355" i="13"/>
  <c r="K327" i="13"/>
  <c r="L327" i="13" s="1"/>
  <c r="L328" i="13"/>
  <c r="F292" i="13"/>
  <c r="L292" i="13" s="1"/>
  <c r="L293" i="13"/>
  <c r="L270" i="13"/>
  <c r="L255" i="13"/>
  <c r="L311" i="13"/>
  <c r="K310" i="13"/>
  <c r="L246" i="13"/>
  <c r="L222" i="13"/>
  <c r="K221" i="13"/>
  <c r="L150" i="13"/>
  <c r="L252" i="13"/>
  <c r="K251" i="13"/>
  <c r="L251" i="13" s="1"/>
  <c r="K229" i="13"/>
  <c r="L229" i="13" s="1"/>
  <c r="L230" i="13"/>
  <c r="F263" i="13"/>
  <c r="F241" i="13" s="1"/>
  <c r="K122" i="13"/>
  <c r="L122" i="13" s="1"/>
  <c r="L123" i="13"/>
  <c r="F178" i="13"/>
  <c r="K165" i="13"/>
  <c r="L166" i="13"/>
  <c r="L27" i="13"/>
  <c r="K26" i="13"/>
  <c r="L26" i="13" s="1"/>
  <c r="K29" i="13"/>
  <c r="L29" i="13" s="1"/>
  <c r="L30" i="13"/>
  <c r="F113" i="13"/>
  <c r="L114" i="13"/>
  <c r="L101" i="13"/>
  <c r="F165" i="13"/>
  <c r="L102" i="13"/>
  <c r="L205" i="13"/>
  <c r="K89" i="13"/>
  <c r="L89" i="13" s="1"/>
  <c r="G43" i="12"/>
  <c r="J43" i="12" s="1"/>
  <c r="K41" i="12" s="1"/>
  <c r="G37" i="12"/>
  <c r="J37" i="12" s="1"/>
  <c r="K37" i="12" s="1"/>
  <c r="G26" i="12"/>
  <c r="J26" i="12" s="1"/>
  <c r="K26" i="12" s="1"/>
  <c r="G32" i="12"/>
  <c r="J32" i="12" s="1"/>
  <c r="K32" i="12" s="1"/>
  <c r="H56" i="12" s="1"/>
  <c r="J56" i="12" s="1"/>
  <c r="K54" i="12" s="1"/>
  <c r="G24" i="12"/>
  <c r="J24" i="12" s="1"/>
  <c r="K24" i="12" s="1"/>
  <c r="G43" i="11"/>
  <c r="J43" i="11" s="1"/>
  <c r="K41" i="11" s="1"/>
  <c r="G26" i="11"/>
  <c r="J26" i="11" s="1"/>
  <c r="K26" i="11" s="1"/>
  <c r="G24" i="11"/>
  <c r="J24" i="11" s="1"/>
  <c r="K24" i="11" s="1"/>
  <c r="G37" i="11"/>
  <c r="J37" i="11" s="1"/>
  <c r="K37" i="11" s="1"/>
  <c r="G32" i="11"/>
  <c r="J32" i="11" s="1"/>
  <c r="K32" i="11" s="1"/>
  <c r="H56" i="11" s="1"/>
  <c r="J56" i="11" s="1"/>
  <c r="K54" i="11" s="1"/>
  <c r="G33" i="10"/>
  <c r="J33" i="10" s="1"/>
  <c r="K33" i="10" s="1"/>
  <c r="G27" i="10"/>
  <c r="J27" i="10" s="1"/>
  <c r="K27" i="10" s="1"/>
  <c r="G38" i="10"/>
  <c r="J38" i="10" s="1"/>
  <c r="K38" i="10" s="1"/>
  <c r="G44" i="10"/>
  <c r="J44" i="10" s="1"/>
  <c r="K42" i="10" s="1"/>
  <c r="G25" i="10"/>
  <c r="J25" i="10" s="1"/>
  <c r="K25" i="10" s="1"/>
  <c r="L412" i="13" l="1"/>
  <c r="L421" i="13"/>
  <c r="H57" i="10"/>
  <c r="J57" i="10" s="1"/>
  <c r="K55" i="10" s="1"/>
  <c r="L284" i="13"/>
  <c r="F274" i="13"/>
  <c r="F17" i="13"/>
  <c r="K323" i="13"/>
  <c r="L323" i="13" s="1"/>
  <c r="L324" i="13"/>
  <c r="K389" i="13"/>
  <c r="L390" i="13"/>
  <c r="F157" i="13"/>
  <c r="F349" i="13"/>
  <c r="L165" i="13"/>
  <c r="L310" i="13"/>
  <c r="L455" i="13"/>
  <c r="L200" i="13"/>
  <c r="K199" i="13"/>
  <c r="L199" i="13" s="1"/>
  <c r="L18" i="13"/>
  <c r="K97" i="13"/>
  <c r="K220" i="13"/>
  <c r="L220" i="13" s="1"/>
  <c r="L221" i="13"/>
  <c r="L113" i="13"/>
  <c r="L360" i="13"/>
  <c r="L133" i="13"/>
  <c r="L48" i="13"/>
  <c r="F389" i="13"/>
  <c r="K349" i="13"/>
  <c r="L349" i="13" s="1"/>
  <c r="L352" i="13"/>
  <c r="K17" i="13"/>
  <c r="F452" i="13"/>
  <c r="L65" i="13"/>
  <c r="K64" i="13"/>
  <c r="L64" i="13" s="1"/>
  <c r="K157" i="13"/>
  <c r="L157" i="13" s="1"/>
  <c r="L138" i="13"/>
  <c r="K137" i="13"/>
  <c r="L137" i="13" s="1"/>
  <c r="F415" i="13"/>
  <c r="L263" i="13"/>
  <c r="K117" i="13"/>
  <c r="L470" i="13"/>
  <c r="K469" i="13"/>
  <c r="K274" i="13"/>
  <c r="L274" i="13" s="1"/>
  <c r="L275" i="13"/>
  <c r="L81" i="13"/>
  <c r="K80" i="13"/>
  <c r="L80" i="13" s="1"/>
  <c r="F469" i="13"/>
  <c r="L242" i="13"/>
  <c r="K241" i="13"/>
  <c r="L241" i="13" s="1"/>
  <c r="K415" i="13"/>
  <c r="F117" i="13"/>
  <c r="K452" i="13"/>
  <c r="L452" i="13" s="1"/>
  <c r="L453" i="13"/>
  <c r="L144" i="13"/>
  <c r="F97" i="13"/>
  <c r="K178" i="13"/>
  <c r="L178" i="13" s="1"/>
  <c r="K307" i="13"/>
  <c r="L307" i="13" s="1"/>
  <c r="L308" i="13"/>
  <c r="G47" i="12"/>
  <c r="J47" i="12" s="1"/>
  <c r="K47" i="12" s="1"/>
  <c r="G52" i="12"/>
  <c r="J52" i="12" s="1"/>
  <c r="K52" i="12" s="1"/>
  <c r="G52" i="11"/>
  <c r="J52" i="11" s="1"/>
  <c r="K52" i="11" s="1"/>
  <c r="G47" i="11"/>
  <c r="J47" i="11" s="1"/>
  <c r="K47" i="11" s="1"/>
  <c r="G48" i="10"/>
  <c r="J48" i="10" s="1"/>
  <c r="K48" i="10" s="1"/>
  <c r="G53" i="10"/>
  <c r="J53" i="10" s="1"/>
  <c r="K53" i="10" s="1"/>
  <c r="L117" i="13" l="1"/>
  <c r="L97" i="13"/>
  <c r="K515" i="13"/>
  <c r="L415" i="13"/>
  <c r="K510" i="13"/>
  <c r="K498" i="13"/>
  <c r="K482" i="13"/>
  <c r="L17" i="13"/>
  <c r="L389" i="13"/>
  <c r="L469" i="13"/>
  <c r="E515" i="13"/>
  <c r="E510" i="13"/>
  <c r="E482" i="13"/>
  <c r="K484" i="13" l="1"/>
  <c r="K485" i="13" s="1"/>
  <c r="K486" i="13" s="1"/>
  <c r="K488" i="13" s="1"/>
  <c r="K490" i="13" s="1"/>
  <c r="K483" i="13"/>
  <c r="K512" i="13"/>
  <c r="K513" i="13" s="1"/>
  <c r="K511" i="13"/>
  <c r="N498" i="13"/>
  <c r="K500" i="13"/>
  <c r="K499" i="13"/>
  <c r="E517" i="13"/>
  <c r="E518" i="13" s="1"/>
  <c r="E516" i="13"/>
  <c r="E484" i="13"/>
  <c r="E483" i="13"/>
  <c r="E512" i="13"/>
  <c r="E511" i="13"/>
  <c r="K517" i="13"/>
  <c r="K516" i="13"/>
  <c r="J69" i="9"/>
  <c r="K69" i="9" s="1"/>
  <c r="K518" i="13" l="1"/>
  <c r="K520" i="13" s="1"/>
  <c r="K501" i="13"/>
  <c r="E513" i="13"/>
  <c r="E520" i="13" s="1"/>
  <c r="E485" i="13"/>
  <c r="E486" i="13" s="1"/>
  <c r="E488" i="13" s="1"/>
  <c r="E490" i="13" s="1"/>
  <c r="K491" i="13" s="1"/>
  <c r="J71" i="9"/>
  <c r="K71" i="9" s="1"/>
  <c r="F79" i="9" s="1"/>
  <c r="J79" i="9" s="1"/>
  <c r="K79" i="9" s="1"/>
  <c r="G63" i="9"/>
  <c r="J63" i="9" s="1"/>
  <c r="J28" i="9"/>
  <c r="K28" i="9" s="1"/>
  <c r="J22" i="9"/>
  <c r="K22" i="9" s="1"/>
  <c r="J79" i="8"/>
  <c r="K79" i="8" s="1"/>
  <c r="J69" i="8"/>
  <c r="K69" i="8" s="1"/>
  <c r="F77" i="8" s="1"/>
  <c r="J77" i="8" s="1"/>
  <c r="K77" i="8" s="1"/>
  <c r="G63" i="8"/>
  <c r="J63" i="8" s="1"/>
  <c r="K63" i="8" s="1"/>
  <c r="G73" i="8" s="1"/>
  <c r="J73" i="8" s="1"/>
  <c r="K73" i="8" s="1"/>
  <c r="J28" i="8"/>
  <c r="K28" i="8" s="1"/>
  <c r="J22" i="8"/>
  <c r="K22" i="8" s="1"/>
  <c r="N501" i="13" l="1"/>
  <c r="N506" i="13"/>
  <c r="K63" i="9"/>
  <c r="G75" i="9" s="1"/>
  <c r="J75" i="9" s="1"/>
  <c r="K75" i="9" s="1"/>
  <c r="G43" i="9"/>
  <c r="J43" i="9" s="1"/>
  <c r="K43" i="9" s="1"/>
  <c r="G32" i="9"/>
  <c r="J32" i="9" s="1"/>
  <c r="K32" i="9" s="1"/>
  <c r="H56" i="9" s="1"/>
  <c r="G24" i="9"/>
  <c r="J24" i="9" s="1"/>
  <c r="K24" i="9" s="1"/>
  <c r="G37" i="9"/>
  <c r="J56" i="9"/>
  <c r="K56" i="9" s="1"/>
  <c r="G26" i="9"/>
  <c r="J26" i="9" s="1"/>
  <c r="K26" i="9" s="1"/>
  <c r="G37" i="8"/>
  <c r="G32" i="8"/>
  <c r="G24" i="8"/>
  <c r="J24" i="8" s="1"/>
  <c r="K24" i="8" s="1"/>
  <c r="G43" i="8"/>
  <c r="J43" i="8" s="1"/>
  <c r="K43" i="8" s="1"/>
  <c r="G26" i="8"/>
  <c r="J26" i="8" s="1"/>
  <c r="K26" i="8" s="1"/>
  <c r="G65" i="7"/>
  <c r="G64" i="7"/>
  <c r="J15" i="3"/>
  <c r="J32" i="8" l="1"/>
  <c r="K32" i="8" s="1"/>
  <c r="H56" i="8" s="1"/>
  <c r="J56" i="8" s="1"/>
  <c r="K56" i="8" s="1"/>
  <c r="J37" i="9"/>
  <c r="K37" i="9" s="1"/>
  <c r="J37" i="8"/>
  <c r="K37" i="8" s="1"/>
  <c r="G47" i="9"/>
  <c r="J47" i="9" s="1"/>
  <c r="K47" i="9" s="1"/>
  <c r="G52" i="9"/>
  <c r="J52" i="9" s="1"/>
  <c r="K52" i="9" s="1"/>
  <c r="G47" i="8"/>
  <c r="J47" i="8" s="1"/>
  <c r="K47" i="8" s="1"/>
  <c r="G52" i="8"/>
  <c r="J52" i="8" s="1"/>
  <c r="K52" i="8" s="1"/>
  <c r="J83" i="7"/>
  <c r="K83" i="7" s="1"/>
  <c r="J81" i="7"/>
  <c r="K81" i="7" s="1"/>
  <c r="J71" i="7"/>
  <c r="K71" i="7" s="1"/>
  <c r="F79" i="7" l="1"/>
  <c r="J79" i="7" s="1"/>
  <c r="K79" i="7" s="1"/>
  <c r="J65" i="7"/>
  <c r="J64" i="7"/>
  <c r="J29" i="7"/>
  <c r="K29" i="7" s="1"/>
  <c r="J23" i="7"/>
  <c r="J22" i="7"/>
  <c r="K64" i="7" l="1"/>
  <c r="G75" i="7" s="1"/>
  <c r="J75" i="7" s="1"/>
  <c r="K75" i="7" s="1"/>
  <c r="K22" i="7"/>
  <c r="H57" i="7" s="1"/>
  <c r="J57" i="7" s="1"/>
  <c r="K55" i="7" s="1"/>
  <c r="G33" i="7" l="1"/>
  <c r="G44" i="7"/>
  <c r="J44" i="7" s="1"/>
  <c r="K44" i="7" s="1"/>
  <c r="G48" i="7" s="1"/>
  <c r="J48" i="7" s="1"/>
  <c r="K48" i="7" s="1"/>
  <c r="G38" i="7"/>
  <c r="J38" i="7" s="1"/>
  <c r="K38" i="7" s="1"/>
  <c r="G27" i="7"/>
  <c r="J27" i="7" s="1"/>
  <c r="K27" i="7" s="1"/>
  <c r="G25" i="7"/>
  <c r="J25" i="7" s="1"/>
  <c r="K25" i="7" s="1"/>
  <c r="J33" i="7" l="1"/>
  <c r="K33" i="7" s="1"/>
  <c r="G53" i="7"/>
  <c r="J53" i="7" s="1"/>
  <c r="K53" i="7" s="1"/>
  <c r="D5" i="3"/>
  <c r="E5" i="3" s="1"/>
  <c r="D6" i="3"/>
  <c r="E6" i="3" s="1"/>
  <c r="D7" i="3"/>
  <c r="E7" i="3" s="1"/>
  <c r="D8" i="3"/>
  <c r="E8" i="3" s="1"/>
  <c r="D9" i="3"/>
  <c r="E9" i="3" s="1"/>
  <c r="D10" i="3"/>
  <c r="E10" i="3" s="1"/>
  <c r="D11" i="3"/>
  <c r="E11" i="3" s="1"/>
  <c r="D12" i="3"/>
  <c r="E12" i="3" s="1"/>
  <c r="D13" i="3"/>
  <c r="E13" i="3" s="1"/>
  <c r="D14" i="3"/>
  <c r="E14" i="3" s="1"/>
  <c r="D15" i="3"/>
  <c r="E15" i="3" s="1"/>
  <c r="D16" i="3"/>
  <c r="E16" i="3" s="1"/>
  <c r="D17" i="3"/>
  <c r="E17" i="3" s="1"/>
  <c r="D18" i="3"/>
  <c r="E18" i="3" s="1"/>
  <c r="D19" i="3"/>
  <c r="E19" i="3" s="1"/>
  <c r="D20" i="3"/>
  <c r="E20" i="3" s="1"/>
  <c r="D21" i="3"/>
  <c r="E21" i="3" s="1"/>
  <c r="D22" i="3"/>
  <c r="E22" i="3" s="1"/>
  <c r="D23" i="3"/>
  <c r="E23" i="3" s="1"/>
  <c r="D24" i="3"/>
  <c r="E24" i="3" s="1"/>
  <c r="D25" i="3"/>
  <c r="E25" i="3" s="1"/>
  <c r="D26" i="3"/>
  <c r="E26" i="3" s="1"/>
  <c r="D27" i="3"/>
  <c r="E27" i="3" s="1"/>
  <c r="D28" i="3"/>
  <c r="E28" i="3" s="1"/>
  <c r="D29" i="3"/>
  <c r="E29" i="3" s="1"/>
  <c r="D30" i="3"/>
  <c r="E30" i="3" s="1"/>
  <c r="D31" i="3"/>
  <c r="E31" i="3" s="1"/>
  <c r="D32" i="3"/>
  <c r="E32" i="3" s="1"/>
  <c r="D33" i="3"/>
  <c r="E33" i="3" s="1"/>
  <c r="D34" i="3"/>
  <c r="E34" i="3" s="1"/>
  <c r="D35" i="3"/>
  <c r="E35" i="3" s="1"/>
  <c r="D36" i="3"/>
  <c r="E36" i="3" s="1"/>
  <c r="D37" i="3"/>
  <c r="E37" i="3" s="1"/>
  <c r="D38" i="3"/>
  <c r="E38" i="3" s="1"/>
  <c r="D39" i="3"/>
  <c r="E39" i="3" s="1"/>
  <c r="D40" i="3"/>
  <c r="E40" i="3" s="1"/>
  <c r="D41" i="3"/>
  <c r="E41" i="3" s="1"/>
  <c r="D42" i="3"/>
  <c r="E42" i="3" s="1"/>
  <c r="D43" i="3"/>
  <c r="E43" i="3" s="1"/>
  <c r="D44" i="3"/>
  <c r="E44" i="3" s="1"/>
  <c r="D45" i="3"/>
  <c r="E45" i="3" s="1"/>
  <c r="D46" i="3"/>
  <c r="E46" i="3" s="1"/>
  <c r="D47" i="3"/>
  <c r="E47" i="3" s="1"/>
  <c r="D48" i="3"/>
  <c r="E48" i="3" s="1"/>
  <c r="D49" i="3"/>
  <c r="E49" i="3" s="1"/>
  <c r="D50" i="3"/>
  <c r="E50" i="3" s="1"/>
  <c r="D51" i="3"/>
  <c r="E51" i="3" s="1"/>
  <c r="D52" i="3"/>
  <c r="E52" i="3" s="1"/>
  <c r="D53" i="3"/>
  <c r="E53" i="3" s="1"/>
  <c r="D54" i="3"/>
  <c r="E54" i="3" s="1"/>
  <c r="D55" i="3"/>
  <c r="E55" i="3" s="1"/>
  <c r="D56" i="3"/>
  <c r="E56" i="3" s="1"/>
  <c r="D57" i="3"/>
  <c r="E57" i="3" s="1"/>
  <c r="D58" i="3"/>
  <c r="E58" i="3" s="1"/>
  <c r="D59" i="3"/>
  <c r="E59" i="3" s="1"/>
  <c r="D60" i="3"/>
  <c r="E60" i="3" s="1"/>
  <c r="D61" i="3"/>
  <c r="E61" i="3" s="1"/>
  <c r="D62" i="3"/>
  <c r="E62" i="3" s="1"/>
  <c r="D63" i="3"/>
  <c r="E63" i="3" s="1"/>
  <c r="D64" i="3"/>
  <c r="E64" i="3" s="1"/>
  <c r="D65" i="3"/>
  <c r="E65" i="3" s="1"/>
  <c r="D66" i="3"/>
  <c r="E66" i="3" s="1"/>
  <c r="D67" i="3"/>
  <c r="E67" i="3" s="1"/>
  <c r="D68" i="3"/>
  <c r="E68" i="3" s="1"/>
  <c r="D69" i="3"/>
  <c r="E69" i="3" s="1"/>
  <c r="D70" i="3"/>
  <c r="E70" i="3" s="1"/>
  <c r="D71" i="3"/>
  <c r="E71" i="3" s="1"/>
  <c r="D72" i="3"/>
  <c r="E72" i="3" s="1"/>
  <c r="D73" i="3"/>
  <c r="E73" i="3" s="1"/>
  <c r="D74" i="3"/>
  <c r="E74" i="3" s="1"/>
  <c r="D75" i="3"/>
  <c r="E75" i="3" s="1"/>
  <c r="D76" i="3"/>
  <c r="E76" i="3" s="1"/>
  <c r="D77" i="3"/>
  <c r="E77" i="3" s="1"/>
  <c r="D78" i="3"/>
  <c r="E78" i="3" s="1"/>
  <c r="D79" i="3"/>
  <c r="E79" i="3" s="1"/>
  <c r="D80" i="3"/>
  <c r="E80" i="3" s="1"/>
  <c r="D81" i="3"/>
  <c r="E81" i="3" s="1"/>
  <c r="D82" i="3"/>
  <c r="E82" i="3" s="1"/>
  <c r="D83" i="3"/>
  <c r="E83" i="3" s="1"/>
  <c r="D84" i="3"/>
  <c r="E84" i="3" s="1"/>
  <c r="D85" i="3"/>
  <c r="E85" i="3" s="1"/>
  <c r="D86" i="3"/>
  <c r="E86" i="3" s="1"/>
  <c r="D87" i="3"/>
  <c r="E87" i="3" s="1"/>
  <c r="D88" i="3"/>
  <c r="E88" i="3" s="1"/>
  <c r="D89" i="3"/>
  <c r="E89" i="3" s="1"/>
  <c r="D90" i="3"/>
  <c r="E90" i="3" s="1"/>
  <c r="D91" i="3"/>
  <c r="E91" i="3" s="1"/>
  <c r="D92" i="3"/>
  <c r="E92" i="3" s="1"/>
  <c r="D93" i="3"/>
  <c r="E93" i="3" s="1"/>
  <c r="D94" i="3"/>
  <c r="E94" i="3" s="1"/>
  <c r="D95" i="3"/>
  <c r="E95" i="3" s="1"/>
  <c r="D96" i="3"/>
  <c r="E96" i="3" s="1"/>
  <c r="D97" i="3"/>
  <c r="E97" i="3" s="1"/>
  <c r="D4" i="3"/>
  <c r="E4" i="3" s="1"/>
  <c r="D3" i="3"/>
  <c r="E3" i="3" s="1"/>
  <c r="N106" i="3"/>
  <c r="N105" i="3"/>
  <c r="N104" i="3"/>
  <c r="O78" i="3"/>
  <c r="P78" i="3" s="1"/>
  <c r="Q78" i="3"/>
  <c r="R78" i="3" s="1"/>
  <c r="S78" i="3"/>
  <c r="T78" i="3" s="1"/>
  <c r="O79" i="3"/>
  <c r="P79" i="3" s="1"/>
  <c r="Q79" i="3"/>
  <c r="R79" i="3" s="1"/>
  <c r="S79" i="3"/>
  <c r="T79" i="3" s="1"/>
  <c r="O80" i="3"/>
  <c r="P80" i="3" s="1"/>
  <c r="Q80" i="3"/>
  <c r="R80" i="3" s="1"/>
  <c r="S80" i="3"/>
  <c r="T80" i="3" s="1"/>
  <c r="O81" i="3"/>
  <c r="P81" i="3" s="1"/>
  <c r="Q81" i="3"/>
  <c r="R81" i="3" s="1"/>
  <c r="S81" i="3"/>
  <c r="T81" i="3" s="1"/>
  <c r="O82" i="3"/>
  <c r="P82" i="3" s="1"/>
  <c r="Q82" i="3"/>
  <c r="R82" i="3" s="1"/>
  <c r="S82" i="3"/>
  <c r="T82" i="3" s="1"/>
  <c r="O83" i="3"/>
  <c r="P83" i="3" s="1"/>
  <c r="Q83" i="3"/>
  <c r="R83" i="3" s="1"/>
  <c r="S83" i="3"/>
  <c r="T83" i="3" s="1"/>
  <c r="O84" i="3"/>
  <c r="P84" i="3" s="1"/>
  <c r="Q84" i="3"/>
  <c r="R84" i="3" s="1"/>
  <c r="S84" i="3"/>
  <c r="T84" i="3" s="1"/>
  <c r="O85" i="3"/>
  <c r="P85" i="3" s="1"/>
  <c r="Q85" i="3"/>
  <c r="R85" i="3" s="1"/>
  <c r="S85" i="3"/>
  <c r="T85" i="3" s="1"/>
  <c r="O86" i="3"/>
  <c r="P86" i="3" s="1"/>
  <c r="Q86" i="3"/>
  <c r="R86" i="3" s="1"/>
  <c r="S86" i="3"/>
  <c r="T86" i="3" s="1"/>
  <c r="O87" i="3"/>
  <c r="P87" i="3" s="1"/>
  <c r="Q87" i="3"/>
  <c r="R87" i="3" s="1"/>
  <c r="S87" i="3"/>
  <c r="T87" i="3" s="1"/>
  <c r="O88" i="3"/>
  <c r="P88" i="3" s="1"/>
  <c r="Q88" i="3"/>
  <c r="R88" i="3" s="1"/>
  <c r="S88" i="3"/>
  <c r="T88" i="3" s="1"/>
  <c r="O89" i="3"/>
  <c r="P89" i="3" s="1"/>
  <c r="Q89" i="3"/>
  <c r="R89" i="3" s="1"/>
  <c r="S89" i="3"/>
  <c r="T89" i="3" s="1"/>
  <c r="O90" i="3"/>
  <c r="P90" i="3" s="1"/>
  <c r="Q90" i="3"/>
  <c r="R90" i="3" s="1"/>
  <c r="S90" i="3"/>
  <c r="T90" i="3" s="1"/>
  <c r="O91" i="3"/>
  <c r="P91" i="3" s="1"/>
  <c r="Q91" i="3"/>
  <c r="R91" i="3" s="1"/>
  <c r="S91" i="3"/>
  <c r="T91" i="3" s="1"/>
  <c r="O92" i="3"/>
  <c r="P92" i="3" s="1"/>
  <c r="Q92" i="3"/>
  <c r="R92" i="3" s="1"/>
  <c r="S92" i="3"/>
  <c r="T92" i="3" s="1"/>
  <c r="O93" i="3"/>
  <c r="P93" i="3" s="1"/>
  <c r="Q93" i="3"/>
  <c r="R93" i="3" s="1"/>
  <c r="S93" i="3"/>
  <c r="T93" i="3" s="1"/>
  <c r="O94" i="3"/>
  <c r="P94" i="3" s="1"/>
  <c r="Q94" i="3"/>
  <c r="R94" i="3" s="1"/>
  <c r="S94" i="3"/>
  <c r="T94" i="3" s="1"/>
  <c r="O95" i="3"/>
  <c r="P95" i="3" s="1"/>
  <c r="Q95" i="3"/>
  <c r="R95" i="3" s="1"/>
  <c r="S95" i="3"/>
  <c r="T95" i="3" s="1"/>
  <c r="O96" i="3"/>
  <c r="P96" i="3" s="1"/>
  <c r="Q96" i="3"/>
  <c r="R96" i="3" s="1"/>
  <c r="S96" i="3"/>
  <c r="T96" i="3" s="1"/>
  <c r="O97" i="3"/>
  <c r="P97" i="3" s="1"/>
  <c r="Q97" i="3"/>
  <c r="R97" i="3" s="1"/>
  <c r="S97" i="3"/>
  <c r="T97" i="3" s="1"/>
  <c r="O57" i="3"/>
  <c r="P57" i="3" s="1"/>
  <c r="Q57" i="3"/>
  <c r="R57" i="3" s="1"/>
  <c r="S57" i="3"/>
  <c r="T57" i="3" s="1"/>
  <c r="O58" i="3"/>
  <c r="P58" i="3" s="1"/>
  <c r="Q58" i="3"/>
  <c r="R58" i="3" s="1"/>
  <c r="S58" i="3"/>
  <c r="T58" i="3" s="1"/>
  <c r="O59" i="3"/>
  <c r="P59" i="3" s="1"/>
  <c r="Q59" i="3"/>
  <c r="R59" i="3" s="1"/>
  <c r="S59" i="3"/>
  <c r="T59" i="3" s="1"/>
  <c r="O60" i="3"/>
  <c r="P60" i="3" s="1"/>
  <c r="Q60" i="3"/>
  <c r="R60" i="3" s="1"/>
  <c r="S60" i="3"/>
  <c r="T60" i="3" s="1"/>
  <c r="O61" i="3"/>
  <c r="P61" i="3" s="1"/>
  <c r="Q61" i="3"/>
  <c r="R61" i="3" s="1"/>
  <c r="S61" i="3"/>
  <c r="T61" i="3" s="1"/>
  <c r="O62" i="3"/>
  <c r="P62" i="3" s="1"/>
  <c r="Q62" i="3"/>
  <c r="R62" i="3" s="1"/>
  <c r="S62" i="3"/>
  <c r="T62" i="3" s="1"/>
  <c r="O63" i="3"/>
  <c r="P63" i="3" s="1"/>
  <c r="Q63" i="3"/>
  <c r="R63" i="3" s="1"/>
  <c r="S63" i="3"/>
  <c r="T63" i="3" s="1"/>
  <c r="O64" i="3"/>
  <c r="P64" i="3" s="1"/>
  <c r="Q64" i="3"/>
  <c r="R64" i="3" s="1"/>
  <c r="S64" i="3"/>
  <c r="T64" i="3" s="1"/>
  <c r="O65" i="3"/>
  <c r="P65" i="3" s="1"/>
  <c r="Q65" i="3"/>
  <c r="R65" i="3" s="1"/>
  <c r="S65" i="3"/>
  <c r="T65" i="3" s="1"/>
  <c r="O66" i="3"/>
  <c r="P66" i="3" s="1"/>
  <c r="Q66" i="3"/>
  <c r="R66" i="3" s="1"/>
  <c r="S66" i="3"/>
  <c r="T66" i="3" s="1"/>
  <c r="O67" i="3"/>
  <c r="P67" i="3" s="1"/>
  <c r="Q67" i="3"/>
  <c r="R67" i="3" s="1"/>
  <c r="S67" i="3"/>
  <c r="T67" i="3" s="1"/>
  <c r="O68" i="3"/>
  <c r="P68" i="3" s="1"/>
  <c r="Q68" i="3"/>
  <c r="R68" i="3" s="1"/>
  <c r="S68" i="3"/>
  <c r="T68" i="3" s="1"/>
  <c r="O69" i="3"/>
  <c r="P69" i="3" s="1"/>
  <c r="Q69" i="3"/>
  <c r="R69" i="3" s="1"/>
  <c r="S69" i="3"/>
  <c r="T69" i="3" s="1"/>
  <c r="O70" i="3"/>
  <c r="P70" i="3" s="1"/>
  <c r="Q70" i="3"/>
  <c r="R70" i="3" s="1"/>
  <c r="S70" i="3"/>
  <c r="T70" i="3" s="1"/>
  <c r="O71" i="3"/>
  <c r="P71" i="3" s="1"/>
  <c r="Q71" i="3"/>
  <c r="R71" i="3" s="1"/>
  <c r="S71" i="3"/>
  <c r="T71" i="3" s="1"/>
  <c r="O72" i="3"/>
  <c r="P72" i="3" s="1"/>
  <c r="Q72" i="3"/>
  <c r="R72" i="3" s="1"/>
  <c r="S72" i="3"/>
  <c r="T72" i="3" s="1"/>
  <c r="O73" i="3"/>
  <c r="P73" i="3" s="1"/>
  <c r="Q73" i="3"/>
  <c r="R73" i="3" s="1"/>
  <c r="S73" i="3"/>
  <c r="T73" i="3" s="1"/>
  <c r="O74" i="3"/>
  <c r="P74" i="3" s="1"/>
  <c r="Q74" i="3"/>
  <c r="R74" i="3" s="1"/>
  <c r="S74" i="3"/>
  <c r="T74" i="3" s="1"/>
  <c r="O75" i="3"/>
  <c r="P75" i="3" s="1"/>
  <c r="Q75" i="3"/>
  <c r="R75" i="3" s="1"/>
  <c r="S75" i="3"/>
  <c r="T75" i="3" s="1"/>
  <c r="O76" i="3"/>
  <c r="P76" i="3" s="1"/>
  <c r="Q76" i="3"/>
  <c r="R76" i="3" s="1"/>
  <c r="S76" i="3"/>
  <c r="T76" i="3" s="1"/>
  <c r="O77" i="3"/>
  <c r="P77" i="3" s="1"/>
  <c r="Q77" i="3"/>
  <c r="R77" i="3" s="1"/>
  <c r="S77" i="3"/>
  <c r="T77" i="3" s="1"/>
  <c r="O42" i="3"/>
  <c r="P42" i="3" s="1"/>
  <c r="Q42" i="3"/>
  <c r="R42" i="3" s="1"/>
  <c r="S42" i="3"/>
  <c r="T42" i="3" s="1"/>
  <c r="O43" i="3"/>
  <c r="P43" i="3" s="1"/>
  <c r="Q43" i="3"/>
  <c r="R43" i="3" s="1"/>
  <c r="S43" i="3"/>
  <c r="T43" i="3" s="1"/>
  <c r="O44" i="3"/>
  <c r="P44" i="3" s="1"/>
  <c r="Q44" i="3"/>
  <c r="R44" i="3" s="1"/>
  <c r="S44" i="3"/>
  <c r="T44" i="3" s="1"/>
  <c r="O45" i="3"/>
  <c r="P45" i="3" s="1"/>
  <c r="Q45" i="3"/>
  <c r="R45" i="3" s="1"/>
  <c r="S45" i="3"/>
  <c r="T45" i="3" s="1"/>
  <c r="O46" i="3"/>
  <c r="P46" i="3" s="1"/>
  <c r="Q46" i="3"/>
  <c r="R46" i="3" s="1"/>
  <c r="S46" i="3"/>
  <c r="T46" i="3" s="1"/>
  <c r="O47" i="3"/>
  <c r="P47" i="3" s="1"/>
  <c r="Q47" i="3"/>
  <c r="R47" i="3" s="1"/>
  <c r="S47" i="3"/>
  <c r="T47" i="3" s="1"/>
  <c r="O48" i="3"/>
  <c r="P48" i="3" s="1"/>
  <c r="Q48" i="3"/>
  <c r="R48" i="3" s="1"/>
  <c r="S48" i="3"/>
  <c r="T48" i="3" s="1"/>
  <c r="O49" i="3"/>
  <c r="P49" i="3" s="1"/>
  <c r="Q49" i="3"/>
  <c r="R49" i="3" s="1"/>
  <c r="S49" i="3"/>
  <c r="T49" i="3" s="1"/>
  <c r="O50" i="3"/>
  <c r="P50" i="3" s="1"/>
  <c r="Q50" i="3"/>
  <c r="R50" i="3" s="1"/>
  <c r="S50" i="3"/>
  <c r="T50" i="3" s="1"/>
  <c r="O51" i="3"/>
  <c r="P51" i="3" s="1"/>
  <c r="Q51" i="3"/>
  <c r="R51" i="3" s="1"/>
  <c r="S51" i="3"/>
  <c r="T51" i="3" s="1"/>
  <c r="O52" i="3"/>
  <c r="P52" i="3" s="1"/>
  <c r="Q52" i="3"/>
  <c r="R52" i="3" s="1"/>
  <c r="S52" i="3"/>
  <c r="T52" i="3" s="1"/>
  <c r="O53" i="3"/>
  <c r="P53" i="3" s="1"/>
  <c r="Q53" i="3"/>
  <c r="R53" i="3" s="1"/>
  <c r="S53" i="3"/>
  <c r="T53" i="3" s="1"/>
  <c r="O54" i="3"/>
  <c r="P54" i="3" s="1"/>
  <c r="Q54" i="3"/>
  <c r="R54" i="3" s="1"/>
  <c r="S54" i="3"/>
  <c r="T54" i="3" s="1"/>
  <c r="O55" i="3"/>
  <c r="P55" i="3" s="1"/>
  <c r="Q55" i="3"/>
  <c r="R55" i="3" s="1"/>
  <c r="S55" i="3"/>
  <c r="T55" i="3" s="1"/>
  <c r="O56" i="3"/>
  <c r="P56" i="3" s="1"/>
  <c r="Q56" i="3"/>
  <c r="R56" i="3" s="1"/>
  <c r="S56" i="3"/>
  <c r="T56" i="3" s="1"/>
  <c r="O25" i="3"/>
  <c r="P25" i="3" s="1"/>
  <c r="Q25" i="3"/>
  <c r="R25" i="3" s="1"/>
  <c r="S25" i="3"/>
  <c r="T25" i="3" s="1"/>
  <c r="O26" i="3"/>
  <c r="P26" i="3" s="1"/>
  <c r="Q26" i="3"/>
  <c r="R26" i="3" s="1"/>
  <c r="S26" i="3"/>
  <c r="T26" i="3" s="1"/>
  <c r="O27" i="3"/>
  <c r="P27" i="3" s="1"/>
  <c r="Q27" i="3"/>
  <c r="R27" i="3" s="1"/>
  <c r="S27" i="3"/>
  <c r="T27" i="3" s="1"/>
  <c r="O28" i="3"/>
  <c r="P28" i="3" s="1"/>
  <c r="Q28" i="3"/>
  <c r="R28" i="3" s="1"/>
  <c r="S28" i="3"/>
  <c r="T28" i="3" s="1"/>
  <c r="O29" i="3"/>
  <c r="P29" i="3" s="1"/>
  <c r="Q29" i="3"/>
  <c r="R29" i="3" s="1"/>
  <c r="S29" i="3"/>
  <c r="T29" i="3" s="1"/>
  <c r="O30" i="3"/>
  <c r="P30" i="3" s="1"/>
  <c r="Q30" i="3"/>
  <c r="R30" i="3" s="1"/>
  <c r="S30" i="3"/>
  <c r="T30" i="3" s="1"/>
  <c r="O31" i="3"/>
  <c r="P31" i="3" s="1"/>
  <c r="Q31" i="3"/>
  <c r="R31" i="3" s="1"/>
  <c r="S31" i="3"/>
  <c r="T31" i="3" s="1"/>
  <c r="O32" i="3"/>
  <c r="P32" i="3" s="1"/>
  <c r="Q32" i="3"/>
  <c r="R32" i="3" s="1"/>
  <c r="S32" i="3"/>
  <c r="T32" i="3" s="1"/>
  <c r="O33" i="3"/>
  <c r="P33" i="3" s="1"/>
  <c r="Q33" i="3"/>
  <c r="R33" i="3" s="1"/>
  <c r="S33" i="3"/>
  <c r="T33" i="3" s="1"/>
  <c r="O34" i="3"/>
  <c r="P34" i="3" s="1"/>
  <c r="Q34" i="3"/>
  <c r="R34" i="3" s="1"/>
  <c r="S34" i="3"/>
  <c r="T34" i="3" s="1"/>
  <c r="O35" i="3"/>
  <c r="P35" i="3" s="1"/>
  <c r="Q35" i="3"/>
  <c r="R35" i="3" s="1"/>
  <c r="S35" i="3"/>
  <c r="T35" i="3" s="1"/>
  <c r="O36" i="3"/>
  <c r="P36" i="3" s="1"/>
  <c r="Q36" i="3"/>
  <c r="R36" i="3" s="1"/>
  <c r="S36" i="3"/>
  <c r="T36" i="3" s="1"/>
  <c r="O37" i="3"/>
  <c r="P37" i="3" s="1"/>
  <c r="Q37" i="3"/>
  <c r="R37" i="3" s="1"/>
  <c r="S37" i="3"/>
  <c r="T37" i="3" s="1"/>
  <c r="O38" i="3"/>
  <c r="P38" i="3" s="1"/>
  <c r="Q38" i="3"/>
  <c r="R38" i="3" s="1"/>
  <c r="S38" i="3"/>
  <c r="T38" i="3" s="1"/>
  <c r="O39" i="3"/>
  <c r="P39" i="3" s="1"/>
  <c r="Q39" i="3"/>
  <c r="R39" i="3" s="1"/>
  <c r="S39" i="3"/>
  <c r="T39" i="3" s="1"/>
  <c r="O40" i="3"/>
  <c r="P40" i="3" s="1"/>
  <c r="Q40" i="3"/>
  <c r="R40" i="3" s="1"/>
  <c r="S40" i="3"/>
  <c r="T40" i="3" s="1"/>
  <c r="O41" i="3"/>
  <c r="P41" i="3" s="1"/>
  <c r="Q41" i="3"/>
  <c r="R41" i="3" s="1"/>
  <c r="S41" i="3"/>
  <c r="T41" i="3" s="1"/>
  <c r="O16" i="3"/>
  <c r="P16" i="3" s="1"/>
  <c r="Q16" i="3"/>
  <c r="R16" i="3" s="1"/>
  <c r="S16" i="3"/>
  <c r="T16" i="3" s="1"/>
  <c r="O17" i="3"/>
  <c r="P17" i="3" s="1"/>
  <c r="Q17" i="3"/>
  <c r="R17" i="3" s="1"/>
  <c r="S17" i="3"/>
  <c r="T17" i="3" s="1"/>
  <c r="O18" i="3"/>
  <c r="P18" i="3" s="1"/>
  <c r="Q18" i="3"/>
  <c r="R18" i="3" s="1"/>
  <c r="S18" i="3"/>
  <c r="T18" i="3" s="1"/>
  <c r="O19" i="3"/>
  <c r="P19" i="3" s="1"/>
  <c r="Q19" i="3"/>
  <c r="R19" i="3" s="1"/>
  <c r="S19" i="3"/>
  <c r="T19" i="3" s="1"/>
  <c r="O20" i="3"/>
  <c r="P20" i="3" s="1"/>
  <c r="Q20" i="3"/>
  <c r="R20" i="3" s="1"/>
  <c r="S20" i="3"/>
  <c r="T20" i="3" s="1"/>
  <c r="O21" i="3"/>
  <c r="P21" i="3" s="1"/>
  <c r="Q21" i="3"/>
  <c r="R21" i="3" s="1"/>
  <c r="S21" i="3"/>
  <c r="T21" i="3" s="1"/>
  <c r="O22" i="3"/>
  <c r="P22" i="3" s="1"/>
  <c r="Q22" i="3"/>
  <c r="R22" i="3" s="1"/>
  <c r="S22" i="3"/>
  <c r="T22" i="3" s="1"/>
  <c r="O23" i="3"/>
  <c r="P23" i="3" s="1"/>
  <c r="Q23" i="3"/>
  <c r="R23" i="3" s="1"/>
  <c r="S23" i="3"/>
  <c r="T23" i="3" s="1"/>
  <c r="O24" i="3"/>
  <c r="P24" i="3" s="1"/>
  <c r="Q24" i="3"/>
  <c r="R24" i="3" s="1"/>
  <c r="S24" i="3"/>
  <c r="T24" i="3" s="1"/>
  <c r="O5" i="3"/>
  <c r="P5" i="3" s="1"/>
  <c r="Q5" i="3"/>
  <c r="R5" i="3" s="1"/>
  <c r="S5" i="3"/>
  <c r="T5" i="3" s="1"/>
  <c r="O6" i="3"/>
  <c r="P6" i="3" s="1"/>
  <c r="Q6" i="3"/>
  <c r="R6" i="3" s="1"/>
  <c r="S6" i="3"/>
  <c r="T6" i="3" s="1"/>
  <c r="O7" i="3"/>
  <c r="P7" i="3" s="1"/>
  <c r="Q7" i="3"/>
  <c r="R7" i="3" s="1"/>
  <c r="S7" i="3"/>
  <c r="T7" i="3" s="1"/>
  <c r="O8" i="3"/>
  <c r="P8" i="3" s="1"/>
  <c r="Q8" i="3"/>
  <c r="R8" i="3" s="1"/>
  <c r="S8" i="3"/>
  <c r="T8" i="3" s="1"/>
  <c r="O9" i="3"/>
  <c r="P9" i="3" s="1"/>
  <c r="Q9" i="3"/>
  <c r="R9" i="3" s="1"/>
  <c r="S9" i="3"/>
  <c r="T9" i="3" s="1"/>
  <c r="O10" i="3"/>
  <c r="P10" i="3" s="1"/>
  <c r="Q10" i="3"/>
  <c r="R10" i="3" s="1"/>
  <c r="S10" i="3"/>
  <c r="T10" i="3" s="1"/>
  <c r="O11" i="3"/>
  <c r="P11" i="3" s="1"/>
  <c r="Q11" i="3"/>
  <c r="R11" i="3" s="1"/>
  <c r="S11" i="3"/>
  <c r="T11" i="3" s="1"/>
  <c r="O12" i="3"/>
  <c r="P12" i="3" s="1"/>
  <c r="Q12" i="3"/>
  <c r="R12" i="3" s="1"/>
  <c r="S12" i="3"/>
  <c r="T12" i="3" s="1"/>
  <c r="O13" i="3"/>
  <c r="P13" i="3" s="1"/>
  <c r="Q13" i="3"/>
  <c r="R13" i="3" s="1"/>
  <c r="S13" i="3"/>
  <c r="T13" i="3" s="1"/>
  <c r="O14" i="3"/>
  <c r="P14" i="3" s="1"/>
  <c r="Q14" i="3"/>
  <c r="R14" i="3" s="1"/>
  <c r="S14" i="3"/>
  <c r="T14" i="3" s="1"/>
  <c r="O15" i="3"/>
  <c r="P15" i="3" s="1"/>
  <c r="Q15" i="3"/>
  <c r="R15" i="3" s="1"/>
  <c r="S15" i="3"/>
  <c r="T15" i="3" s="1"/>
  <c r="S4" i="3"/>
  <c r="T4" i="3" s="1"/>
  <c r="Q4" i="3"/>
  <c r="R4" i="3" s="1"/>
  <c r="O4" i="3"/>
  <c r="P4" i="3" s="1"/>
  <c r="S3" i="3"/>
  <c r="T3" i="3" s="1"/>
  <c r="Q3" i="3"/>
  <c r="R3" i="3" s="1"/>
  <c r="O3" i="3"/>
  <c r="P3" i="3" s="1"/>
  <c r="T98" i="3" l="1"/>
  <c r="E98" i="3"/>
  <c r="P98" i="3"/>
  <c r="R98" i="3"/>
  <c r="J88" i="3"/>
  <c r="K88" i="3" s="1"/>
  <c r="L88" i="3"/>
  <c r="M88" i="3" s="1"/>
  <c r="J89" i="3"/>
  <c r="K89" i="3" s="1"/>
  <c r="L89" i="3"/>
  <c r="M89" i="3" s="1"/>
  <c r="J90" i="3"/>
  <c r="K90" i="3" s="1"/>
  <c r="L90" i="3"/>
  <c r="M90" i="3" s="1"/>
  <c r="J91" i="3"/>
  <c r="K91" i="3" s="1"/>
  <c r="L91" i="3"/>
  <c r="M91" i="3" s="1"/>
  <c r="J92" i="3"/>
  <c r="K92" i="3" s="1"/>
  <c r="L92" i="3"/>
  <c r="M92" i="3" s="1"/>
  <c r="J93" i="3"/>
  <c r="K93" i="3" s="1"/>
  <c r="L93" i="3"/>
  <c r="M93" i="3" s="1"/>
  <c r="J94" i="3"/>
  <c r="K94" i="3" s="1"/>
  <c r="L94" i="3"/>
  <c r="M94" i="3" s="1"/>
  <c r="J95" i="3"/>
  <c r="K95" i="3" s="1"/>
  <c r="L95" i="3"/>
  <c r="M95" i="3" s="1"/>
  <c r="J96" i="3"/>
  <c r="K96" i="3" s="1"/>
  <c r="L96" i="3"/>
  <c r="M96" i="3" s="1"/>
  <c r="J97" i="3"/>
  <c r="K97" i="3" s="1"/>
  <c r="L97" i="3"/>
  <c r="M97" i="3" s="1"/>
  <c r="J61" i="3"/>
  <c r="K61" i="3" s="1"/>
  <c r="L61" i="3"/>
  <c r="M61" i="3" s="1"/>
  <c r="J62" i="3"/>
  <c r="K62" i="3" s="1"/>
  <c r="L62" i="3"/>
  <c r="M62" i="3" s="1"/>
  <c r="J63" i="3"/>
  <c r="K63" i="3" s="1"/>
  <c r="L63" i="3"/>
  <c r="M63" i="3" s="1"/>
  <c r="J64" i="3"/>
  <c r="K64" i="3" s="1"/>
  <c r="L64" i="3"/>
  <c r="M64" i="3" s="1"/>
  <c r="J65" i="3"/>
  <c r="K65" i="3" s="1"/>
  <c r="L65" i="3"/>
  <c r="M65" i="3" s="1"/>
  <c r="J66" i="3"/>
  <c r="K66" i="3" s="1"/>
  <c r="L66" i="3"/>
  <c r="M66" i="3" s="1"/>
  <c r="J67" i="3"/>
  <c r="K67" i="3" s="1"/>
  <c r="L67" i="3"/>
  <c r="M67" i="3" s="1"/>
  <c r="J68" i="3"/>
  <c r="K68" i="3" s="1"/>
  <c r="L68" i="3"/>
  <c r="M68" i="3" s="1"/>
  <c r="J69" i="3"/>
  <c r="K69" i="3" s="1"/>
  <c r="L69" i="3"/>
  <c r="M69" i="3" s="1"/>
  <c r="J70" i="3"/>
  <c r="K70" i="3" s="1"/>
  <c r="L70" i="3"/>
  <c r="M70" i="3" s="1"/>
  <c r="J71" i="3"/>
  <c r="K71" i="3" s="1"/>
  <c r="L71" i="3"/>
  <c r="M71" i="3" s="1"/>
  <c r="J72" i="3"/>
  <c r="K72" i="3" s="1"/>
  <c r="L72" i="3"/>
  <c r="M72" i="3" s="1"/>
  <c r="J73" i="3"/>
  <c r="K73" i="3" s="1"/>
  <c r="L73" i="3"/>
  <c r="M73" i="3" s="1"/>
  <c r="J74" i="3"/>
  <c r="K74" i="3" s="1"/>
  <c r="L74" i="3"/>
  <c r="M74" i="3" s="1"/>
  <c r="J75" i="3"/>
  <c r="K75" i="3" s="1"/>
  <c r="L75" i="3"/>
  <c r="M75" i="3" s="1"/>
  <c r="J76" i="3"/>
  <c r="K76" i="3" s="1"/>
  <c r="L76" i="3"/>
  <c r="M76" i="3" s="1"/>
  <c r="J77" i="3"/>
  <c r="K77" i="3" s="1"/>
  <c r="L77" i="3"/>
  <c r="M77" i="3" s="1"/>
  <c r="J78" i="3"/>
  <c r="K78" i="3" s="1"/>
  <c r="L78" i="3"/>
  <c r="M78" i="3" s="1"/>
  <c r="J79" i="3"/>
  <c r="K79" i="3" s="1"/>
  <c r="L79" i="3"/>
  <c r="M79" i="3" s="1"/>
  <c r="J80" i="3"/>
  <c r="K80" i="3" s="1"/>
  <c r="L80" i="3"/>
  <c r="M80" i="3" s="1"/>
  <c r="J81" i="3"/>
  <c r="K81" i="3" s="1"/>
  <c r="L81" i="3"/>
  <c r="M81" i="3" s="1"/>
  <c r="J82" i="3"/>
  <c r="K82" i="3" s="1"/>
  <c r="L82" i="3"/>
  <c r="M82" i="3" s="1"/>
  <c r="J83" i="3"/>
  <c r="K83" i="3" s="1"/>
  <c r="L83" i="3"/>
  <c r="M83" i="3" s="1"/>
  <c r="J84" i="3"/>
  <c r="K84" i="3" s="1"/>
  <c r="L84" i="3"/>
  <c r="M84" i="3" s="1"/>
  <c r="J85" i="3"/>
  <c r="K85" i="3" s="1"/>
  <c r="L85" i="3"/>
  <c r="M85" i="3" s="1"/>
  <c r="J86" i="3"/>
  <c r="K86" i="3" s="1"/>
  <c r="L86" i="3"/>
  <c r="M86" i="3" s="1"/>
  <c r="J87" i="3"/>
  <c r="K87" i="3" s="1"/>
  <c r="L87" i="3"/>
  <c r="M87" i="3" s="1"/>
  <c r="J47" i="3"/>
  <c r="K47" i="3" s="1"/>
  <c r="L47" i="3"/>
  <c r="M47" i="3" s="1"/>
  <c r="J48" i="3"/>
  <c r="K48" i="3" s="1"/>
  <c r="L48" i="3"/>
  <c r="M48" i="3" s="1"/>
  <c r="J49" i="3"/>
  <c r="K49" i="3" s="1"/>
  <c r="L49" i="3"/>
  <c r="M49" i="3" s="1"/>
  <c r="J50" i="3"/>
  <c r="K50" i="3" s="1"/>
  <c r="L50" i="3"/>
  <c r="M50" i="3" s="1"/>
  <c r="J51" i="3"/>
  <c r="K51" i="3" s="1"/>
  <c r="L51" i="3"/>
  <c r="M51" i="3" s="1"/>
  <c r="J52" i="3"/>
  <c r="K52" i="3" s="1"/>
  <c r="L52" i="3"/>
  <c r="M52" i="3" s="1"/>
  <c r="J53" i="3"/>
  <c r="K53" i="3" s="1"/>
  <c r="L53" i="3"/>
  <c r="M53" i="3" s="1"/>
  <c r="J54" i="3"/>
  <c r="K54" i="3" s="1"/>
  <c r="L54" i="3"/>
  <c r="M54" i="3" s="1"/>
  <c r="J55" i="3"/>
  <c r="K55" i="3" s="1"/>
  <c r="L55" i="3"/>
  <c r="M55" i="3" s="1"/>
  <c r="J56" i="3"/>
  <c r="K56" i="3" s="1"/>
  <c r="L56" i="3"/>
  <c r="M56" i="3" s="1"/>
  <c r="J57" i="3"/>
  <c r="K57" i="3" s="1"/>
  <c r="L57" i="3"/>
  <c r="M57" i="3" s="1"/>
  <c r="J58" i="3"/>
  <c r="K58" i="3" s="1"/>
  <c r="L58" i="3"/>
  <c r="M58" i="3" s="1"/>
  <c r="J59" i="3"/>
  <c r="K59" i="3" s="1"/>
  <c r="L59" i="3"/>
  <c r="M59" i="3" s="1"/>
  <c r="J60" i="3"/>
  <c r="K60" i="3" s="1"/>
  <c r="L60" i="3"/>
  <c r="M60" i="3" s="1"/>
  <c r="J25" i="3"/>
  <c r="K25" i="3" s="1"/>
  <c r="L25" i="3"/>
  <c r="M25" i="3" s="1"/>
  <c r="J26" i="3"/>
  <c r="K26" i="3" s="1"/>
  <c r="L26" i="3"/>
  <c r="M26" i="3" s="1"/>
  <c r="J27" i="3"/>
  <c r="K27" i="3" s="1"/>
  <c r="L27" i="3"/>
  <c r="M27" i="3" s="1"/>
  <c r="J28" i="3"/>
  <c r="K28" i="3" s="1"/>
  <c r="L28" i="3"/>
  <c r="M28" i="3" s="1"/>
  <c r="J29" i="3"/>
  <c r="K29" i="3" s="1"/>
  <c r="L29" i="3"/>
  <c r="M29" i="3" s="1"/>
  <c r="J30" i="3"/>
  <c r="K30" i="3" s="1"/>
  <c r="L30" i="3"/>
  <c r="M30" i="3" s="1"/>
  <c r="J31" i="3"/>
  <c r="K31" i="3" s="1"/>
  <c r="L31" i="3"/>
  <c r="M31" i="3" s="1"/>
  <c r="J32" i="3"/>
  <c r="K32" i="3" s="1"/>
  <c r="L32" i="3"/>
  <c r="M32" i="3" s="1"/>
  <c r="J33" i="3"/>
  <c r="K33" i="3" s="1"/>
  <c r="L33" i="3"/>
  <c r="M33" i="3" s="1"/>
  <c r="J34" i="3"/>
  <c r="K34" i="3" s="1"/>
  <c r="L34" i="3"/>
  <c r="M34" i="3" s="1"/>
  <c r="J35" i="3"/>
  <c r="K35" i="3" s="1"/>
  <c r="L35" i="3"/>
  <c r="M35" i="3" s="1"/>
  <c r="J36" i="3"/>
  <c r="K36" i="3" s="1"/>
  <c r="L36" i="3"/>
  <c r="M36" i="3" s="1"/>
  <c r="J37" i="3"/>
  <c r="K37" i="3" s="1"/>
  <c r="L37" i="3"/>
  <c r="M37" i="3" s="1"/>
  <c r="J38" i="3"/>
  <c r="K38" i="3" s="1"/>
  <c r="L38" i="3"/>
  <c r="M38" i="3" s="1"/>
  <c r="J39" i="3"/>
  <c r="K39" i="3" s="1"/>
  <c r="L39" i="3"/>
  <c r="M39" i="3" s="1"/>
  <c r="J40" i="3"/>
  <c r="K40" i="3" s="1"/>
  <c r="L40" i="3"/>
  <c r="M40" i="3" s="1"/>
  <c r="J41" i="3"/>
  <c r="K41" i="3" s="1"/>
  <c r="L41" i="3"/>
  <c r="M41" i="3" s="1"/>
  <c r="J42" i="3"/>
  <c r="K42" i="3" s="1"/>
  <c r="L42" i="3"/>
  <c r="M42" i="3" s="1"/>
  <c r="J43" i="3"/>
  <c r="K43" i="3" s="1"/>
  <c r="L43" i="3"/>
  <c r="M43" i="3" s="1"/>
  <c r="J44" i="3"/>
  <c r="K44" i="3" s="1"/>
  <c r="L44" i="3"/>
  <c r="M44" i="3" s="1"/>
  <c r="J45" i="3"/>
  <c r="K45" i="3" s="1"/>
  <c r="L45" i="3"/>
  <c r="M45" i="3" s="1"/>
  <c r="J46" i="3"/>
  <c r="K46" i="3" s="1"/>
  <c r="L46" i="3"/>
  <c r="M46" i="3" s="1"/>
  <c r="J5" i="3"/>
  <c r="K5" i="3" s="1"/>
  <c r="L5" i="3"/>
  <c r="M5" i="3" s="1"/>
  <c r="J6" i="3"/>
  <c r="K6" i="3" s="1"/>
  <c r="L6" i="3"/>
  <c r="M6" i="3" s="1"/>
  <c r="J7" i="3"/>
  <c r="K7" i="3" s="1"/>
  <c r="L7" i="3"/>
  <c r="M7" i="3" s="1"/>
  <c r="J8" i="3"/>
  <c r="K8" i="3" s="1"/>
  <c r="L8" i="3"/>
  <c r="M8" i="3" s="1"/>
  <c r="J9" i="3"/>
  <c r="K9" i="3" s="1"/>
  <c r="L9" i="3"/>
  <c r="M9" i="3" s="1"/>
  <c r="J10" i="3"/>
  <c r="K10" i="3" s="1"/>
  <c r="L10" i="3"/>
  <c r="M10" i="3" s="1"/>
  <c r="J11" i="3"/>
  <c r="K11" i="3" s="1"/>
  <c r="L11" i="3"/>
  <c r="M11" i="3" s="1"/>
  <c r="J12" i="3"/>
  <c r="K12" i="3" s="1"/>
  <c r="L12" i="3"/>
  <c r="M12" i="3" s="1"/>
  <c r="J13" i="3"/>
  <c r="K13" i="3" s="1"/>
  <c r="L13" i="3"/>
  <c r="M13" i="3" s="1"/>
  <c r="J14" i="3"/>
  <c r="K14" i="3" s="1"/>
  <c r="L14" i="3"/>
  <c r="M14" i="3" s="1"/>
  <c r="K15" i="3"/>
  <c r="L15" i="3"/>
  <c r="M15" i="3" s="1"/>
  <c r="J16" i="3"/>
  <c r="K16" i="3" s="1"/>
  <c r="L16" i="3"/>
  <c r="M16" i="3" s="1"/>
  <c r="J17" i="3"/>
  <c r="K17" i="3" s="1"/>
  <c r="L17" i="3"/>
  <c r="M17" i="3" s="1"/>
  <c r="J18" i="3"/>
  <c r="K18" i="3" s="1"/>
  <c r="L18" i="3"/>
  <c r="M18" i="3" s="1"/>
  <c r="J19" i="3"/>
  <c r="K19" i="3" s="1"/>
  <c r="L19" i="3"/>
  <c r="M19" i="3" s="1"/>
  <c r="J20" i="3"/>
  <c r="K20" i="3" s="1"/>
  <c r="L20" i="3"/>
  <c r="M20" i="3" s="1"/>
  <c r="J21" i="3"/>
  <c r="K21" i="3" s="1"/>
  <c r="L21" i="3"/>
  <c r="M21" i="3" s="1"/>
  <c r="J22" i="3"/>
  <c r="K22" i="3" s="1"/>
  <c r="L22" i="3"/>
  <c r="M22" i="3" s="1"/>
  <c r="J23" i="3"/>
  <c r="K23" i="3" s="1"/>
  <c r="L23" i="3"/>
  <c r="M23" i="3" s="1"/>
  <c r="J24" i="3"/>
  <c r="K24" i="3" s="1"/>
  <c r="L24" i="3"/>
  <c r="M24" i="3" s="1"/>
  <c r="L4" i="3"/>
  <c r="M4" i="3" s="1"/>
  <c r="J4" i="3"/>
  <c r="K4" i="3" s="1"/>
  <c r="L3" i="3"/>
  <c r="M3" i="3" s="1"/>
  <c r="J3" i="3"/>
  <c r="K3" i="3" s="1"/>
  <c r="H83" i="3"/>
  <c r="I83" i="3" s="1"/>
  <c r="H84" i="3"/>
  <c r="I84" i="3" s="1"/>
  <c r="H85" i="3"/>
  <c r="I85" i="3" s="1"/>
  <c r="H86" i="3"/>
  <c r="I86" i="3" s="1"/>
  <c r="H87" i="3"/>
  <c r="I87" i="3" s="1"/>
  <c r="H88" i="3"/>
  <c r="I88" i="3" s="1"/>
  <c r="H89" i="3"/>
  <c r="I89" i="3" s="1"/>
  <c r="H90" i="3"/>
  <c r="I90" i="3" s="1"/>
  <c r="H91" i="3"/>
  <c r="I91" i="3" s="1"/>
  <c r="H92" i="3"/>
  <c r="I92" i="3" s="1"/>
  <c r="H93" i="3"/>
  <c r="I93" i="3" s="1"/>
  <c r="H94" i="3"/>
  <c r="I94" i="3" s="1"/>
  <c r="H95" i="3"/>
  <c r="I95" i="3" s="1"/>
  <c r="H96" i="3"/>
  <c r="I96" i="3" s="1"/>
  <c r="H97" i="3"/>
  <c r="I97" i="3" s="1"/>
  <c r="H63" i="3"/>
  <c r="I63" i="3" s="1"/>
  <c r="H64" i="3"/>
  <c r="I64" i="3" s="1"/>
  <c r="H65" i="3"/>
  <c r="I65" i="3" s="1"/>
  <c r="H66" i="3"/>
  <c r="I66" i="3" s="1"/>
  <c r="H67" i="3"/>
  <c r="I67" i="3" s="1"/>
  <c r="H68" i="3"/>
  <c r="I68" i="3" s="1"/>
  <c r="H69" i="3"/>
  <c r="I69" i="3" s="1"/>
  <c r="H70" i="3"/>
  <c r="I70" i="3" s="1"/>
  <c r="H71" i="3"/>
  <c r="I71" i="3" s="1"/>
  <c r="H72" i="3"/>
  <c r="I72" i="3" s="1"/>
  <c r="H73" i="3"/>
  <c r="I73" i="3" s="1"/>
  <c r="H74" i="3"/>
  <c r="I74" i="3" s="1"/>
  <c r="H75" i="3"/>
  <c r="I75" i="3" s="1"/>
  <c r="H76" i="3"/>
  <c r="I76" i="3" s="1"/>
  <c r="H77" i="3"/>
  <c r="I77" i="3" s="1"/>
  <c r="H78" i="3"/>
  <c r="I78" i="3" s="1"/>
  <c r="H79" i="3"/>
  <c r="I79" i="3" s="1"/>
  <c r="H80" i="3"/>
  <c r="I80" i="3" s="1"/>
  <c r="H81" i="3"/>
  <c r="I81" i="3" s="1"/>
  <c r="H82" i="3"/>
  <c r="I82" i="3" s="1"/>
  <c r="H45" i="3"/>
  <c r="I45" i="3" s="1"/>
  <c r="H46" i="3"/>
  <c r="I46" i="3" s="1"/>
  <c r="H47" i="3"/>
  <c r="I47" i="3" s="1"/>
  <c r="H48" i="3"/>
  <c r="I48" i="3" s="1"/>
  <c r="H49" i="3"/>
  <c r="I49" i="3" s="1"/>
  <c r="H50" i="3"/>
  <c r="I50" i="3" s="1"/>
  <c r="H51" i="3"/>
  <c r="I51" i="3" s="1"/>
  <c r="H52" i="3"/>
  <c r="I52" i="3" s="1"/>
  <c r="H53" i="3"/>
  <c r="I53" i="3" s="1"/>
  <c r="H54" i="3"/>
  <c r="I54" i="3" s="1"/>
  <c r="H55" i="3"/>
  <c r="I55" i="3" s="1"/>
  <c r="H56" i="3"/>
  <c r="I56" i="3" s="1"/>
  <c r="H57" i="3"/>
  <c r="I57" i="3" s="1"/>
  <c r="H58" i="3"/>
  <c r="I58" i="3" s="1"/>
  <c r="H59" i="3"/>
  <c r="I59" i="3" s="1"/>
  <c r="H60" i="3"/>
  <c r="I60" i="3" s="1"/>
  <c r="H61" i="3"/>
  <c r="I61" i="3" s="1"/>
  <c r="H62" i="3"/>
  <c r="I62" i="3" s="1"/>
  <c r="H26" i="3"/>
  <c r="I26" i="3" s="1"/>
  <c r="H27" i="3"/>
  <c r="I27" i="3" s="1"/>
  <c r="H28" i="3"/>
  <c r="I28" i="3" s="1"/>
  <c r="H29" i="3"/>
  <c r="I29" i="3" s="1"/>
  <c r="H30" i="3"/>
  <c r="I30" i="3" s="1"/>
  <c r="H31" i="3"/>
  <c r="I31" i="3" s="1"/>
  <c r="H32" i="3"/>
  <c r="I32" i="3" s="1"/>
  <c r="H33" i="3"/>
  <c r="I33" i="3" s="1"/>
  <c r="H34" i="3"/>
  <c r="I34" i="3" s="1"/>
  <c r="H35" i="3"/>
  <c r="I35" i="3" s="1"/>
  <c r="H36" i="3"/>
  <c r="I36" i="3" s="1"/>
  <c r="H37" i="3"/>
  <c r="I37" i="3" s="1"/>
  <c r="H38" i="3"/>
  <c r="I38" i="3" s="1"/>
  <c r="H39" i="3"/>
  <c r="I39" i="3" s="1"/>
  <c r="H40" i="3"/>
  <c r="I40" i="3" s="1"/>
  <c r="H41" i="3"/>
  <c r="I41" i="3" s="1"/>
  <c r="H42" i="3"/>
  <c r="I42" i="3" s="1"/>
  <c r="H43" i="3"/>
  <c r="I43" i="3" s="1"/>
  <c r="H44" i="3"/>
  <c r="I44" i="3" s="1"/>
  <c r="H5" i="3"/>
  <c r="I5" i="3" s="1"/>
  <c r="H6" i="3"/>
  <c r="I6" i="3" s="1"/>
  <c r="H7" i="3"/>
  <c r="I7" i="3" s="1"/>
  <c r="H8" i="3"/>
  <c r="I8" i="3" s="1"/>
  <c r="H9" i="3"/>
  <c r="I9" i="3" s="1"/>
  <c r="H10" i="3"/>
  <c r="I10" i="3" s="1"/>
  <c r="H11" i="3"/>
  <c r="I11" i="3" s="1"/>
  <c r="H12" i="3"/>
  <c r="I12" i="3" s="1"/>
  <c r="H13" i="3"/>
  <c r="I13" i="3" s="1"/>
  <c r="H14" i="3"/>
  <c r="I14" i="3" s="1"/>
  <c r="H15" i="3"/>
  <c r="I15" i="3" s="1"/>
  <c r="H16" i="3"/>
  <c r="I16" i="3" s="1"/>
  <c r="H17" i="3"/>
  <c r="I17" i="3" s="1"/>
  <c r="H18" i="3"/>
  <c r="I18" i="3" s="1"/>
  <c r="H19" i="3"/>
  <c r="I19" i="3" s="1"/>
  <c r="H20" i="3"/>
  <c r="I20" i="3" s="1"/>
  <c r="H21" i="3"/>
  <c r="I21" i="3" s="1"/>
  <c r="H22" i="3"/>
  <c r="I22" i="3" s="1"/>
  <c r="H23" i="3"/>
  <c r="I23" i="3" s="1"/>
  <c r="H24" i="3"/>
  <c r="I24" i="3" s="1"/>
  <c r="H25" i="3"/>
  <c r="I25" i="3" s="1"/>
  <c r="H4" i="3"/>
  <c r="I4" i="3" s="1"/>
  <c r="H3" i="3"/>
  <c r="I3" i="3" s="1"/>
  <c r="F97" i="3"/>
  <c r="G97" i="3" s="1"/>
  <c r="F83" i="3"/>
  <c r="G83" i="3" s="1"/>
  <c r="F84" i="3"/>
  <c r="G84" i="3" s="1"/>
  <c r="F85" i="3"/>
  <c r="G85" i="3" s="1"/>
  <c r="F86" i="3"/>
  <c r="G86" i="3" s="1"/>
  <c r="F87" i="3"/>
  <c r="G87" i="3" s="1"/>
  <c r="F88" i="3"/>
  <c r="G88" i="3" s="1"/>
  <c r="F89" i="3"/>
  <c r="G89" i="3" s="1"/>
  <c r="F90" i="3"/>
  <c r="G90" i="3" s="1"/>
  <c r="F91" i="3"/>
  <c r="G91" i="3" s="1"/>
  <c r="F92" i="3"/>
  <c r="G92" i="3" s="1"/>
  <c r="F93" i="3"/>
  <c r="G93" i="3" s="1"/>
  <c r="F94" i="3"/>
  <c r="G94" i="3" s="1"/>
  <c r="F95" i="3"/>
  <c r="G95" i="3" s="1"/>
  <c r="F96" i="3"/>
  <c r="G96" i="3" s="1"/>
  <c r="F66" i="3"/>
  <c r="G66" i="3" s="1"/>
  <c r="F67" i="3"/>
  <c r="G67" i="3" s="1"/>
  <c r="F68" i="3"/>
  <c r="G68" i="3" s="1"/>
  <c r="F69" i="3"/>
  <c r="G69" i="3" s="1"/>
  <c r="F70" i="3"/>
  <c r="G70" i="3" s="1"/>
  <c r="F71" i="3"/>
  <c r="G71" i="3" s="1"/>
  <c r="F72" i="3"/>
  <c r="G72" i="3" s="1"/>
  <c r="F73" i="3"/>
  <c r="G73" i="3" s="1"/>
  <c r="F74" i="3"/>
  <c r="G74" i="3" s="1"/>
  <c r="F75" i="3"/>
  <c r="G75" i="3" s="1"/>
  <c r="F76" i="3"/>
  <c r="G76" i="3" s="1"/>
  <c r="F77" i="3"/>
  <c r="G77" i="3" s="1"/>
  <c r="F78" i="3"/>
  <c r="G78" i="3" s="1"/>
  <c r="F79" i="3"/>
  <c r="G79" i="3" s="1"/>
  <c r="F80" i="3"/>
  <c r="G80" i="3" s="1"/>
  <c r="F81" i="3"/>
  <c r="G81" i="3" s="1"/>
  <c r="F82" i="3"/>
  <c r="G82" i="3" s="1"/>
  <c r="F45" i="3"/>
  <c r="G45" i="3" s="1"/>
  <c r="F46" i="3"/>
  <c r="G46" i="3" s="1"/>
  <c r="F47" i="3"/>
  <c r="G47" i="3" s="1"/>
  <c r="F48" i="3"/>
  <c r="G48" i="3" s="1"/>
  <c r="F49" i="3"/>
  <c r="G49" i="3" s="1"/>
  <c r="F50" i="3"/>
  <c r="G50" i="3" s="1"/>
  <c r="F51" i="3"/>
  <c r="G51" i="3" s="1"/>
  <c r="F52" i="3"/>
  <c r="G52" i="3" s="1"/>
  <c r="F53" i="3"/>
  <c r="G53" i="3" s="1"/>
  <c r="F54" i="3"/>
  <c r="G54" i="3" s="1"/>
  <c r="F55" i="3"/>
  <c r="G55" i="3" s="1"/>
  <c r="F56" i="3"/>
  <c r="G56" i="3" s="1"/>
  <c r="F57" i="3"/>
  <c r="G57" i="3" s="1"/>
  <c r="F58" i="3"/>
  <c r="G58" i="3" s="1"/>
  <c r="F59" i="3"/>
  <c r="G59" i="3" s="1"/>
  <c r="F60" i="3"/>
  <c r="G60" i="3" s="1"/>
  <c r="F61" i="3"/>
  <c r="G61" i="3" s="1"/>
  <c r="F62" i="3"/>
  <c r="G62" i="3" s="1"/>
  <c r="F63" i="3"/>
  <c r="G63" i="3" s="1"/>
  <c r="F64" i="3"/>
  <c r="G64" i="3" s="1"/>
  <c r="F65" i="3"/>
  <c r="G65" i="3" s="1"/>
  <c r="F33" i="3"/>
  <c r="G33" i="3" s="1"/>
  <c r="F34" i="3"/>
  <c r="G34" i="3" s="1"/>
  <c r="F35" i="3"/>
  <c r="G35" i="3" s="1"/>
  <c r="F36" i="3"/>
  <c r="G36" i="3" s="1"/>
  <c r="F37" i="3"/>
  <c r="G37" i="3" s="1"/>
  <c r="F38" i="3"/>
  <c r="G38" i="3" s="1"/>
  <c r="F39" i="3"/>
  <c r="G39" i="3" s="1"/>
  <c r="F40" i="3"/>
  <c r="G40" i="3" s="1"/>
  <c r="F41" i="3"/>
  <c r="G41" i="3" s="1"/>
  <c r="F42" i="3"/>
  <c r="G42" i="3" s="1"/>
  <c r="F43" i="3"/>
  <c r="G43" i="3" s="1"/>
  <c r="F44" i="3"/>
  <c r="G44" i="3" s="1"/>
  <c r="F23" i="3"/>
  <c r="G23" i="3" s="1"/>
  <c r="F24" i="3"/>
  <c r="G24" i="3" s="1"/>
  <c r="F25" i="3"/>
  <c r="G25" i="3" s="1"/>
  <c r="F26" i="3"/>
  <c r="G26" i="3" s="1"/>
  <c r="F27" i="3"/>
  <c r="G27" i="3" s="1"/>
  <c r="F28" i="3"/>
  <c r="G28" i="3" s="1"/>
  <c r="F29" i="3"/>
  <c r="G29" i="3" s="1"/>
  <c r="F30" i="3"/>
  <c r="G30" i="3" s="1"/>
  <c r="F31" i="3"/>
  <c r="G31" i="3" s="1"/>
  <c r="F32" i="3"/>
  <c r="G32" i="3" s="1"/>
  <c r="F11" i="3"/>
  <c r="G11" i="3" s="1"/>
  <c r="F12" i="3"/>
  <c r="G12" i="3" s="1"/>
  <c r="F13" i="3"/>
  <c r="G13" i="3" s="1"/>
  <c r="F14" i="3"/>
  <c r="G14" i="3" s="1"/>
  <c r="F15" i="3"/>
  <c r="G15" i="3" s="1"/>
  <c r="F16" i="3"/>
  <c r="G16" i="3" s="1"/>
  <c r="F17" i="3"/>
  <c r="G17" i="3" s="1"/>
  <c r="F18" i="3"/>
  <c r="G18" i="3" s="1"/>
  <c r="F19" i="3"/>
  <c r="G19" i="3" s="1"/>
  <c r="F20" i="3"/>
  <c r="G20" i="3" s="1"/>
  <c r="F21" i="3"/>
  <c r="G21" i="3" s="1"/>
  <c r="F22" i="3"/>
  <c r="G22" i="3" s="1"/>
  <c r="F5" i="3"/>
  <c r="G5" i="3" s="1"/>
  <c r="F6" i="3"/>
  <c r="G6" i="3" s="1"/>
  <c r="F7" i="3"/>
  <c r="G7" i="3" s="1"/>
  <c r="F8" i="3"/>
  <c r="G8" i="3" s="1"/>
  <c r="F9" i="3"/>
  <c r="G9" i="3" s="1"/>
  <c r="F10" i="3"/>
  <c r="G10" i="3" s="1"/>
  <c r="F4" i="3"/>
  <c r="G4" i="3" s="1"/>
  <c r="F3" i="3"/>
  <c r="G3" i="3" s="1"/>
  <c r="B98" i="3"/>
  <c r="M98" i="3" l="1"/>
  <c r="G98" i="3"/>
  <c r="I98" i="3"/>
  <c r="K98" i="3"/>
  <c r="G479" i="13" l="1"/>
  <c r="G478" i="13"/>
  <c r="G477" i="13"/>
  <c r="G474" i="13"/>
  <c r="G472" i="13"/>
  <c r="G468" i="13"/>
  <c r="G467" i="13"/>
  <c r="G463" i="13"/>
  <c r="G460" i="13"/>
  <c r="G459" i="13"/>
  <c r="G458" i="13"/>
  <c r="G457" i="13"/>
  <c r="G456" i="13"/>
  <c r="G450" i="13"/>
  <c r="G449" i="13"/>
  <c r="G445" i="13"/>
  <c r="G443" i="13"/>
  <c r="G441" i="13"/>
  <c r="G438" i="13"/>
  <c r="G436" i="13"/>
  <c r="G433" i="13"/>
  <c r="G432" i="13"/>
  <c r="G431" i="13"/>
  <c r="G429" i="13"/>
  <c r="G427" i="13"/>
  <c r="G426" i="13"/>
  <c r="G424" i="13"/>
  <c r="G423" i="13"/>
  <c r="G422" i="13"/>
  <c r="G419" i="13"/>
  <c r="G417" i="13"/>
  <c r="G414" i="13"/>
  <c r="G413" i="13"/>
  <c r="G411" i="13"/>
  <c r="G410" i="13"/>
  <c r="G408" i="13"/>
  <c r="G407" i="13"/>
  <c r="G406" i="13"/>
  <c r="G405" i="13"/>
  <c r="G404" i="13"/>
  <c r="G402" i="13"/>
  <c r="G400" i="13"/>
  <c r="G396" i="13"/>
  <c r="G395" i="13"/>
  <c r="G394" i="13"/>
  <c r="G393" i="13"/>
  <c r="G391" i="13"/>
  <c r="G386" i="13"/>
  <c r="G385" i="13"/>
  <c r="G384" i="13"/>
  <c r="G383" i="13"/>
  <c r="G382" i="13"/>
  <c r="G381" i="13"/>
  <c r="G378" i="13"/>
  <c r="G377" i="13"/>
  <c r="G376" i="13"/>
  <c r="G375" i="13"/>
  <c r="G373" i="13"/>
  <c r="G372" i="13"/>
  <c r="G370" i="13"/>
  <c r="G369" i="13"/>
  <c r="G368" i="13"/>
  <c r="G365" i="13"/>
  <c r="G364" i="13"/>
  <c r="G362" i="13"/>
  <c r="G359" i="13"/>
  <c r="G358" i="13"/>
  <c r="G356" i="13"/>
  <c r="G355" i="13"/>
  <c r="G354" i="13"/>
  <c r="G351" i="13"/>
  <c r="G346" i="13"/>
  <c r="G341" i="13"/>
  <c r="G338" i="13"/>
  <c r="G337" i="13"/>
  <c r="G336" i="13"/>
  <c r="G334" i="13"/>
  <c r="G333" i="13"/>
  <c r="G330" i="13"/>
  <c r="G328" i="13"/>
  <c r="G326" i="13"/>
  <c r="G325" i="13"/>
  <c r="G322" i="13"/>
  <c r="G320" i="13"/>
  <c r="G318" i="13"/>
  <c r="G315" i="13"/>
  <c r="G314" i="13"/>
  <c r="G312" i="13"/>
  <c r="G309" i="13"/>
  <c r="G306" i="13"/>
  <c r="G304" i="13"/>
  <c r="G302" i="13"/>
  <c r="G301" i="13"/>
  <c r="G298" i="13"/>
  <c r="G295" i="13"/>
  <c r="G294" i="13"/>
  <c r="G293" i="13"/>
  <c r="G291" i="13"/>
  <c r="G290" i="13"/>
  <c r="G288" i="13"/>
  <c r="G287" i="13"/>
  <c r="G286" i="13"/>
  <c r="G285" i="13"/>
  <c r="G281" i="13"/>
  <c r="G280" i="13"/>
  <c r="G277" i="13"/>
  <c r="G276" i="13"/>
  <c r="G273" i="13"/>
  <c r="G271" i="13"/>
  <c r="G270" i="13"/>
  <c r="G269" i="13"/>
  <c r="G267" i="13"/>
  <c r="G266" i="13"/>
  <c r="G265" i="13"/>
  <c r="G264" i="13"/>
  <c r="G262" i="13"/>
  <c r="G261" i="13"/>
  <c r="G255" i="13"/>
  <c r="G253" i="13"/>
  <c r="G252" i="13"/>
  <c r="G248" i="13"/>
  <c r="G246" i="13"/>
  <c r="G244" i="13"/>
  <c r="G239" i="13"/>
  <c r="G238" i="13"/>
  <c r="G236" i="13"/>
  <c r="G231" i="13"/>
  <c r="G230" i="13"/>
  <c r="G226" i="13"/>
  <c r="G225" i="13"/>
  <c r="G223" i="13"/>
  <c r="G222" i="13"/>
  <c r="G219" i="13"/>
  <c r="G218" i="13"/>
  <c r="G215" i="13"/>
  <c r="G213" i="13"/>
  <c r="G212" i="13"/>
  <c r="G209" i="13"/>
  <c r="G208" i="13"/>
  <c r="G204" i="13"/>
  <c r="G202" i="13"/>
  <c r="G201" i="13"/>
  <c r="G197" i="13"/>
  <c r="G194" i="13"/>
  <c r="G192" i="13"/>
  <c r="G191" i="13"/>
  <c r="G189" i="13"/>
  <c r="G187" i="13"/>
  <c r="G183" i="13"/>
  <c r="G181" i="13"/>
  <c r="G180" i="13"/>
  <c r="G177" i="13"/>
  <c r="G175" i="13"/>
  <c r="G171" i="13"/>
  <c r="G170" i="13"/>
  <c r="G168" i="13"/>
  <c r="G167" i="13"/>
  <c r="G166" i="13"/>
  <c r="G159" i="13"/>
  <c r="G155" i="13"/>
  <c r="G150" i="13"/>
  <c r="G147" i="13"/>
  <c r="G146" i="13"/>
  <c r="G143" i="13"/>
  <c r="G141" i="13"/>
  <c r="G139" i="13"/>
  <c r="G135" i="13"/>
  <c r="G134" i="13"/>
  <c r="G132" i="13"/>
  <c r="G129" i="13"/>
  <c r="G127" i="13"/>
  <c r="G126" i="13"/>
  <c r="G125" i="13"/>
  <c r="G123" i="13"/>
  <c r="G121" i="13"/>
  <c r="G119" i="13"/>
  <c r="G116" i="13"/>
  <c r="G112" i="13"/>
  <c r="G110" i="13"/>
  <c r="G109" i="13"/>
  <c r="G107" i="13"/>
  <c r="G106" i="13"/>
  <c r="G103" i="13"/>
  <c r="G101" i="13"/>
  <c r="G100" i="13"/>
  <c r="G99" i="13"/>
  <c r="G95" i="13"/>
  <c r="G94" i="13"/>
  <c r="G91" i="13"/>
  <c r="G90" i="13"/>
  <c r="G88" i="13"/>
  <c r="G87" i="13"/>
  <c r="G85" i="13"/>
  <c r="G84" i="13"/>
  <c r="G79" i="13"/>
  <c r="G77" i="13"/>
  <c r="G73" i="13"/>
  <c r="G72" i="13"/>
  <c r="G70" i="13"/>
  <c r="G69" i="13"/>
  <c r="G66" i="13"/>
  <c r="G63" i="13"/>
  <c r="G61" i="13"/>
  <c r="G60" i="13"/>
  <c r="G57" i="13"/>
  <c r="G56" i="13"/>
  <c r="G53" i="13"/>
  <c r="G51" i="13"/>
  <c r="G50" i="13"/>
  <c r="G47" i="13"/>
  <c r="G46" i="13"/>
  <c r="G43" i="13"/>
  <c r="G41" i="13"/>
  <c r="G39" i="13"/>
  <c r="G38" i="13"/>
  <c r="G36" i="13"/>
  <c r="G35" i="13"/>
  <c r="G34" i="13"/>
  <c r="G31" i="13"/>
  <c r="G30" i="13"/>
  <c r="G28" i="13"/>
  <c r="G27" i="13"/>
  <c r="G25" i="13"/>
  <c r="G20" i="13"/>
  <c r="G19" i="13"/>
  <c r="G74" i="13" l="1"/>
  <c r="G86" i="13"/>
  <c r="G217" i="13"/>
  <c r="G42" i="13"/>
  <c r="G54" i="13"/>
  <c r="G67" i="13"/>
  <c r="G461" i="13"/>
  <c r="G473" i="13"/>
  <c r="G32" i="13"/>
  <c r="G196" i="13"/>
  <c r="G420" i="13"/>
  <c r="G428" i="13"/>
  <c r="G440" i="13"/>
  <c r="G451" i="13"/>
  <c r="G24" i="13"/>
  <c r="G136" i="13"/>
  <c r="G149" i="13"/>
  <c r="G162" i="13"/>
  <c r="G173" i="13"/>
  <c r="G185" i="13"/>
  <c r="G363" i="13"/>
  <c r="G371" i="13"/>
  <c r="G379" i="13"/>
  <c r="G387" i="13"/>
  <c r="G399" i="13"/>
  <c r="G409" i="13"/>
  <c r="G206" i="13"/>
  <c r="G115" i="13"/>
  <c r="G319" i="13"/>
  <c r="G332" i="13"/>
  <c r="G343" i="13"/>
  <c r="G93" i="13"/>
  <c r="G105" i="13"/>
  <c r="G250" i="13"/>
  <c r="G260" i="13"/>
  <c r="G268" i="13"/>
  <c r="G279" i="13"/>
  <c r="G289" i="13"/>
  <c r="G299" i="13"/>
  <c r="G311" i="13"/>
  <c r="G228" i="13"/>
  <c r="G240" i="13"/>
  <c r="G22" i="13"/>
  <c r="H31" i="13"/>
  <c r="M31" i="13"/>
  <c r="P31" i="13" s="1"/>
  <c r="H41" i="13"/>
  <c r="M41" i="13"/>
  <c r="P41" i="13" s="1"/>
  <c r="H53" i="13"/>
  <c r="M53" i="13"/>
  <c r="P53" i="13" s="1"/>
  <c r="M66" i="13"/>
  <c r="P66" i="13" s="1"/>
  <c r="H66" i="13"/>
  <c r="M85" i="13"/>
  <c r="P85" i="13" s="1"/>
  <c r="H85" i="13"/>
  <c r="G92" i="13"/>
  <c r="M103" i="13"/>
  <c r="P103" i="13" s="1"/>
  <c r="H103" i="13"/>
  <c r="G114" i="13"/>
  <c r="M125" i="13"/>
  <c r="P125" i="13" s="1"/>
  <c r="H125" i="13"/>
  <c r="H135" i="13"/>
  <c r="M135" i="13"/>
  <c r="P135" i="13" s="1"/>
  <c r="H147" i="13"/>
  <c r="M147" i="13"/>
  <c r="P147" i="13" s="1"/>
  <c r="G160" i="13"/>
  <c r="M171" i="13"/>
  <c r="P171" i="13" s="1"/>
  <c r="H171" i="13"/>
  <c r="M183" i="13"/>
  <c r="P183" i="13" s="1"/>
  <c r="H183" i="13"/>
  <c r="H194" i="13"/>
  <c r="M194" i="13"/>
  <c r="P194" i="13" s="1"/>
  <c r="H215" i="13"/>
  <c r="M215" i="13"/>
  <c r="P215" i="13" s="1"/>
  <c r="H239" i="13"/>
  <c r="M239" i="13"/>
  <c r="P239" i="13" s="1"/>
  <c r="G258" i="13"/>
  <c r="H267" i="13"/>
  <c r="M267" i="13"/>
  <c r="P267" i="13" s="1"/>
  <c r="H277" i="13"/>
  <c r="M277" i="13"/>
  <c r="P277" i="13" s="1"/>
  <c r="H288" i="13"/>
  <c r="M288" i="13"/>
  <c r="P288" i="13" s="1"/>
  <c r="M298" i="13"/>
  <c r="P298" i="13" s="1"/>
  <c r="H298" i="13"/>
  <c r="M309" i="13"/>
  <c r="P309" i="13" s="1"/>
  <c r="H309" i="13"/>
  <c r="M318" i="13"/>
  <c r="P318" i="13" s="1"/>
  <c r="H318" i="13"/>
  <c r="M330" i="13"/>
  <c r="P330" i="13" s="1"/>
  <c r="H330" i="13"/>
  <c r="H341" i="13"/>
  <c r="M341" i="13"/>
  <c r="P341" i="13" s="1"/>
  <c r="H355" i="13"/>
  <c r="M355" i="13"/>
  <c r="P355" i="13" s="1"/>
  <c r="M362" i="13"/>
  <c r="P362" i="13" s="1"/>
  <c r="H362" i="13"/>
  <c r="H370" i="13"/>
  <c r="M370" i="13"/>
  <c r="P370" i="13" s="1"/>
  <c r="H378" i="13"/>
  <c r="M378" i="13"/>
  <c r="P378" i="13" s="1"/>
  <c r="H386" i="13"/>
  <c r="M386" i="13"/>
  <c r="P386" i="13" s="1"/>
  <c r="G398" i="13"/>
  <c r="H408" i="13"/>
  <c r="M408" i="13"/>
  <c r="P408" i="13" s="1"/>
  <c r="H427" i="13"/>
  <c r="M427" i="13"/>
  <c r="P427" i="13" s="1"/>
  <c r="H438" i="13"/>
  <c r="M438" i="13"/>
  <c r="P438" i="13" s="1"/>
  <c r="H450" i="13"/>
  <c r="M450" i="13"/>
  <c r="P450" i="13" s="1"/>
  <c r="Q450" i="13" s="1"/>
  <c r="R450" i="13" s="1"/>
  <c r="M460" i="13"/>
  <c r="P460" i="13" s="1"/>
  <c r="H460" i="13"/>
  <c r="H25" i="13"/>
  <c r="M25" i="13"/>
  <c r="P25" i="13" s="1"/>
  <c r="M34" i="13"/>
  <c r="P34" i="13" s="1"/>
  <c r="H34" i="13"/>
  <c r="H43" i="13"/>
  <c r="M43" i="13"/>
  <c r="P43" i="13" s="1"/>
  <c r="M56" i="13"/>
  <c r="P56" i="13" s="1"/>
  <c r="H56" i="13"/>
  <c r="G76" i="13"/>
  <c r="H94" i="13"/>
  <c r="M94" i="13"/>
  <c r="P94" i="13" s="1"/>
  <c r="H106" i="13"/>
  <c r="M106" i="13"/>
  <c r="P106" i="13" s="1"/>
  <c r="H116" i="13"/>
  <c r="M116" i="13"/>
  <c r="P116" i="13" s="1"/>
  <c r="H126" i="13"/>
  <c r="M126" i="13"/>
  <c r="P126" i="13" s="1"/>
  <c r="M139" i="13"/>
  <c r="P139" i="13" s="1"/>
  <c r="H139" i="13"/>
  <c r="H150" i="13"/>
  <c r="M150" i="13"/>
  <c r="P150" i="13" s="1"/>
  <c r="G164" i="13"/>
  <c r="H187" i="13"/>
  <c r="M187" i="13"/>
  <c r="P187" i="13" s="1"/>
  <c r="H197" i="13"/>
  <c r="M197" i="13"/>
  <c r="P197" i="13" s="1"/>
  <c r="H208" i="13"/>
  <c r="M208" i="13"/>
  <c r="P208" i="13" s="1"/>
  <c r="H218" i="13"/>
  <c r="M218" i="13"/>
  <c r="P218" i="13" s="1"/>
  <c r="M230" i="13"/>
  <c r="P230" i="13" s="1"/>
  <c r="H230" i="13"/>
  <c r="G243" i="13"/>
  <c r="H252" i="13"/>
  <c r="M252" i="13"/>
  <c r="P252" i="13" s="1"/>
  <c r="H261" i="13"/>
  <c r="M261" i="13"/>
  <c r="P261" i="13" s="1"/>
  <c r="H269" i="13"/>
  <c r="M269" i="13"/>
  <c r="P269" i="13" s="1"/>
  <c r="H280" i="13"/>
  <c r="M280" i="13"/>
  <c r="P280" i="13" s="1"/>
  <c r="H290" i="13"/>
  <c r="M290" i="13"/>
  <c r="P290" i="13" s="1"/>
  <c r="G300" i="13"/>
  <c r="H320" i="13"/>
  <c r="M320" i="13"/>
  <c r="P320" i="13" s="1"/>
  <c r="H333" i="13"/>
  <c r="M333" i="13"/>
  <c r="P333" i="13" s="1"/>
  <c r="G344" i="13"/>
  <c r="M356" i="13"/>
  <c r="P356" i="13" s="1"/>
  <c r="H356" i="13"/>
  <c r="H364" i="13"/>
  <c r="M364" i="13"/>
  <c r="P364" i="13" s="1"/>
  <c r="M372" i="13"/>
  <c r="P372" i="13" s="1"/>
  <c r="H372" i="13"/>
  <c r="G380" i="13"/>
  <c r="G388" i="13"/>
  <c r="H400" i="13"/>
  <c r="M400" i="13"/>
  <c r="P400" i="13" s="1"/>
  <c r="M410" i="13"/>
  <c r="P410" i="13" s="1"/>
  <c r="H410" i="13"/>
  <c r="H422" i="13"/>
  <c r="M422" i="13"/>
  <c r="P422" i="13" s="1"/>
  <c r="M429" i="13"/>
  <c r="P429" i="13" s="1"/>
  <c r="Q429" i="13" s="1"/>
  <c r="R429" i="13" s="1"/>
  <c r="H429" i="13"/>
  <c r="M441" i="13"/>
  <c r="P441" i="13" s="1"/>
  <c r="H441" i="13"/>
  <c r="G454" i="13"/>
  <c r="H463" i="13"/>
  <c r="M463" i="13"/>
  <c r="P463" i="13" s="1"/>
  <c r="H474" i="13"/>
  <c r="M474" i="13"/>
  <c r="P474" i="13" s="1"/>
  <c r="M35" i="13"/>
  <c r="P35" i="13" s="1"/>
  <c r="H35" i="13"/>
  <c r="G45" i="13"/>
  <c r="M57" i="13"/>
  <c r="P57" i="13" s="1"/>
  <c r="H57" i="13"/>
  <c r="M77" i="13"/>
  <c r="P77" i="13" s="1"/>
  <c r="H77" i="13"/>
  <c r="H87" i="13"/>
  <c r="M87" i="13"/>
  <c r="P87" i="13" s="1"/>
  <c r="M95" i="13"/>
  <c r="P95" i="13" s="1"/>
  <c r="H95" i="13"/>
  <c r="M127" i="13"/>
  <c r="P127" i="13" s="1"/>
  <c r="H127" i="13"/>
  <c r="G140" i="13"/>
  <c r="G152" i="13"/>
  <c r="H166" i="13"/>
  <c r="M166" i="13"/>
  <c r="P166" i="13" s="1"/>
  <c r="H175" i="13"/>
  <c r="M175" i="13"/>
  <c r="P175" i="13" s="1"/>
  <c r="G188" i="13"/>
  <c r="G198" i="13"/>
  <c r="M209" i="13"/>
  <c r="P209" i="13" s="1"/>
  <c r="H209" i="13"/>
  <c r="M219" i="13"/>
  <c r="P219" i="13" s="1"/>
  <c r="H219" i="13"/>
  <c r="H231" i="13"/>
  <c r="M231" i="13"/>
  <c r="P231" i="13" s="1"/>
  <c r="M244" i="13"/>
  <c r="P244" i="13" s="1"/>
  <c r="H244" i="13"/>
  <c r="H253" i="13"/>
  <c r="M253" i="13"/>
  <c r="P253" i="13" s="1"/>
  <c r="M262" i="13"/>
  <c r="P262" i="13" s="1"/>
  <c r="H262" i="13"/>
  <c r="M270" i="13"/>
  <c r="P270" i="13" s="1"/>
  <c r="H270" i="13"/>
  <c r="H281" i="13"/>
  <c r="M281" i="13"/>
  <c r="P281" i="13" s="1"/>
  <c r="H291" i="13"/>
  <c r="M291" i="13"/>
  <c r="P291" i="13" s="1"/>
  <c r="H301" i="13"/>
  <c r="M301" i="13"/>
  <c r="P301" i="13" s="1"/>
  <c r="H312" i="13"/>
  <c r="M312" i="13"/>
  <c r="P312" i="13" s="1"/>
  <c r="H322" i="13"/>
  <c r="M322" i="13"/>
  <c r="P322" i="13" s="1"/>
  <c r="M334" i="13"/>
  <c r="P334" i="13" s="1"/>
  <c r="H334" i="13"/>
  <c r="M346" i="13"/>
  <c r="P346" i="13" s="1"/>
  <c r="H346" i="13"/>
  <c r="G357" i="13"/>
  <c r="M365" i="13"/>
  <c r="P365" i="13" s="1"/>
  <c r="H365" i="13"/>
  <c r="H373" i="13"/>
  <c r="M373" i="13"/>
  <c r="P373" i="13" s="1"/>
  <c r="H381" i="13"/>
  <c r="M381" i="13"/>
  <c r="P381" i="13" s="1"/>
  <c r="H391" i="13"/>
  <c r="M391" i="13"/>
  <c r="P391" i="13" s="1"/>
  <c r="M402" i="13"/>
  <c r="P402" i="13" s="1"/>
  <c r="H402" i="13"/>
  <c r="H411" i="13"/>
  <c r="M411" i="13"/>
  <c r="P411" i="13" s="1"/>
  <c r="H423" i="13"/>
  <c r="M423" i="13"/>
  <c r="P423" i="13" s="1"/>
  <c r="M431" i="13"/>
  <c r="P431" i="13" s="1"/>
  <c r="H431" i="13"/>
  <c r="M443" i="13"/>
  <c r="P443" i="13" s="1"/>
  <c r="Q443" i="13" s="1"/>
  <c r="H443" i="13"/>
  <c r="H456" i="13"/>
  <c r="M456" i="13"/>
  <c r="P456" i="13" s="1"/>
  <c r="Q456" i="13" s="1"/>
  <c r="R456" i="13" s="1"/>
  <c r="G465" i="13"/>
  <c r="G476" i="13"/>
  <c r="H27" i="13"/>
  <c r="M27" i="13"/>
  <c r="P27" i="13" s="1"/>
  <c r="H36" i="13"/>
  <c r="M36" i="13"/>
  <c r="P36" i="13" s="1"/>
  <c r="H46" i="13"/>
  <c r="M46" i="13"/>
  <c r="P46" i="13" s="1"/>
  <c r="G58" i="13"/>
  <c r="H69" i="13"/>
  <c r="M69" i="13"/>
  <c r="P69" i="13" s="1"/>
  <c r="M88" i="13"/>
  <c r="P88" i="13" s="1"/>
  <c r="H88" i="13"/>
  <c r="G96" i="13"/>
  <c r="M107" i="13"/>
  <c r="P107" i="13" s="1"/>
  <c r="H107" i="13"/>
  <c r="H119" i="13"/>
  <c r="M119" i="13"/>
  <c r="P119" i="13" s="1"/>
  <c r="H129" i="13"/>
  <c r="M129" i="13"/>
  <c r="P129" i="13" s="1"/>
  <c r="M141" i="13"/>
  <c r="P141" i="13" s="1"/>
  <c r="H141" i="13"/>
  <c r="G154" i="13"/>
  <c r="H167" i="13"/>
  <c r="M167" i="13"/>
  <c r="P167" i="13" s="1"/>
  <c r="G176" i="13"/>
  <c r="H189" i="13"/>
  <c r="M189" i="13"/>
  <c r="P189" i="13" s="1"/>
  <c r="H201" i="13"/>
  <c r="M201" i="13"/>
  <c r="P201" i="13" s="1"/>
  <c r="G210" i="13"/>
  <c r="M222" i="13"/>
  <c r="P222" i="13" s="1"/>
  <c r="H222" i="13"/>
  <c r="G232" i="13"/>
  <c r="G254" i="13"/>
  <c r="M264" i="13"/>
  <c r="P264" i="13" s="1"/>
  <c r="H264" i="13"/>
  <c r="H271" i="13"/>
  <c r="M271" i="13"/>
  <c r="P271" i="13" s="1"/>
  <c r="G283" i="13"/>
  <c r="H293" i="13"/>
  <c r="M293" i="13"/>
  <c r="P293" i="13" s="1"/>
  <c r="H302" i="13"/>
  <c r="M302" i="13"/>
  <c r="P302" i="13" s="1"/>
  <c r="H314" i="13"/>
  <c r="M314" i="13"/>
  <c r="P314" i="13" s="1"/>
  <c r="H325" i="13"/>
  <c r="M325" i="13"/>
  <c r="P325" i="13" s="1"/>
  <c r="M336" i="13"/>
  <c r="P336" i="13" s="1"/>
  <c r="H336" i="13"/>
  <c r="G348" i="13"/>
  <c r="H358" i="13"/>
  <c r="M358" i="13"/>
  <c r="P358" i="13" s="1"/>
  <c r="G366" i="13"/>
  <c r="G374" i="13"/>
  <c r="M382" i="13"/>
  <c r="P382" i="13" s="1"/>
  <c r="H382" i="13"/>
  <c r="H393" i="13"/>
  <c r="M393" i="13"/>
  <c r="P393" i="13" s="1"/>
  <c r="M404" i="13"/>
  <c r="P404" i="13" s="1"/>
  <c r="H404" i="13"/>
  <c r="H413" i="13"/>
  <c r="M413" i="13"/>
  <c r="P413" i="13" s="1"/>
  <c r="H432" i="13"/>
  <c r="M432" i="13"/>
  <c r="P432" i="13" s="1"/>
  <c r="H445" i="13"/>
  <c r="M445" i="13"/>
  <c r="P445" i="13" s="1"/>
  <c r="Q445" i="13" s="1"/>
  <c r="H457" i="13"/>
  <c r="M457" i="13"/>
  <c r="P457" i="13" s="1"/>
  <c r="H467" i="13"/>
  <c r="M467" i="13"/>
  <c r="P467" i="13" s="1"/>
  <c r="Q467" i="13" s="1"/>
  <c r="M477" i="13"/>
  <c r="P477" i="13" s="1"/>
  <c r="H477" i="13"/>
  <c r="H19" i="13"/>
  <c r="M19" i="13"/>
  <c r="P19" i="13" s="1"/>
  <c r="H28" i="13"/>
  <c r="M28" i="13"/>
  <c r="P28" i="13" s="1"/>
  <c r="H38" i="13"/>
  <c r="M38" i="13"/>
  <c r="P38" i="13" s="1"/>
  <c r="M47" i="13"/>
  <c r="P47" i="13" s="1"/>
  <c r="H47" i="13"/>
  <c r="H60" i="13"/>
  <c r="M60" i="13"/>
  <c r="P60" i="13" s="1"/>
  <c r="M70" i="13"/>
  <c r="P70" i="13" s="1"/>
  <c r="H70" i="13"/>
  <c r="M79" i="13"/>
  <c r="P79" i="13" s="1"/>
  <c r="H79" i="13"/>
  <c r="M90" i="13"/>
  <c r="P90" i="13" s="1"/>
  <c r="H90" i="13"/>
  <c r="H99" i="13"/>
  <c r="M99" i="13"/>
  <c r="P99" i="13" s="1"/>
  <c r="M109" i="13"/>
  <c r="P109" i="13" s="1"/>
  <c r="H109" i="13"/>
  <c r="G120" i="13"/>
  <c r="G130" i="13"/>
  <c r="M143" i="13"/>
  <c r="P143" i="13" s="1"/>
  <c r="H143" i="13"/>
  <c r="H155" i="13"/>
  <c r="M155" i="13"/>
  <c r="P155" i="13" s="1"/>
  <c r="H168" i="13"/>
  <c r="M168" i="13"/>
  <c r="P168" i="13" s="1"/>
  <c r="H177" i="13"/>
  <c r="M177" i="13"/>
  <c r="P177" i="13" s="1"/>
  <c r="M223" i="13"/>
  <c r="P223" i="13" s="1"/>
  <c r="H223" i="13"/>
  <c r="G234" i="13"/>
  <c r="H246" i="13"/>
  <c r="M246" i="13"/>
  <c r="P246" i="13" s="1"/>
  <c r="M255" i="13"/>
  <c r="P255" i="13" s="1"/>
  <c r="H255" i="13"/>
  <c r="M265" i="13"/>
  <c r="P265" i="13" s="1"/>
  <c r="H265" i="13"/>
  <c r="H273" i="13"/>
  <c r="M273" i="13"/>
  <c r="P273" i="13" s="1"/>
  <c r="M285" i="13"/>
  <c r="P285" i="13" s="1"/>
  <c r="H285" i="13"/>
  <c r="H294" i="13"/>
  <c r="M294" i="13"/>
  <c r="P294" i="13" s="1"/>
  <c r="G303" i="13"/>
  <c r="H315" i="13"/>
  <c r="M315" i="13"/>
  <c r="P315" i="13" s="1"/>
  <c r="H326" i="13"/>
  <c r="M326" i="13"/>
  <c r="P326" i="13" s="1"/>
  <c r="M337" i="13"/>
  <c r="P337" i="13" s="1"/>
  <c r="H337" i="13"/>
  <c r="H351" i="13"/>
  <c r="M351" i="13"/>
  <c r="P351" i="13" s="1"/>
  <c r="G367" i="13"/>
  <c r="M375" i="13"/>
  <c r="P375" i="13" s="1"/>
  <c r="H375" i="13"/>
  <c r="M383" i="13"/>
  <c r="P383" i="13" s="1"/>
  <c r="H383" i="13"/>
  <c r="H394" i="13"/>
  <c r="M394" i="13"/>
  <c r="P394" i="13" s="1"/>
  <c r="H405" i="13"/>
  <c r="M405" i="13"/>
  <c r="P405" i="13" s="1"/>
  <c r="H414" i="13"/>
  <c r="U414" i="13" s="1"/>
  <c r="M414" i="13"/>
  <c r="H424" i="13"/>
  <c r="M424" i="13"/>
  <c r="P424" i="13" s="1"/>
  <c r="Q424" i="13" s="1"/>
  <c r="R424" i="13" s="1"/>
  <c r="M433" i="13"/>
  <c r="P433" i="13" s="1"/>
  <c r="Q433" i="13" s="1"/>
  <c r="R433" i="13" s="1"/>
  <c r="H433" i="13"/>
  <c r="G446" i="13"/>
  <c r="H468" i="13"/>
  <c r="M468" i="13"/>
  <c r="P468" i="13" s="1"/>
  <c r="H478" i="13"/>
  <c r="M478" i="13"/>
  <c r="P478" i="13" s="1"/>
  <c r="Q478" i="13" s="1"/>
  <c r="R478" i="13" s="1"/>
  <c r="H20" i="13"/>
  <c r="M20" i="13"/>
  <c r="P20" i="13" s="1"/>
  <c r="H30" i="13"/>
  <c r="M30" i="13"/>
  <c r="P30" i="13" s="1"/>
  <c r="H50" i="13"/>
  <c r="M50" i="13"/>
  <c r="P50" i="13" s="1"/>
  <c r="M61" i="13"/>
  <c r="P61" i="13" s="1"/>
  <c r="H61" i="13"/>
  <c r="M72" i="13"/>
  <c r="P72" i="13" s="1"/>
  <c r="H72" i="13"/>
  <c r="G82" i="13"/>
  <c r="M100" i="13"/>
  <c r="P100" i="13" s="1"/>
  <c r="H100" i="13"/>
  <c r="M110" i="13"/>
  <c r="P110" i="13" s="1"/>
  <c r="H110" i="13"/>
  <c r="H121" i="13"/>
  <c r="M121" i="13"/>
  <c r="P121" i="13" s="1"/>
  <c r="H132" i="13"/>
  <c r="M132" i="13"/>
  <c r="P132" i="13" s="1"/>
  <c r="G145" i="13"/>
  <c r="G156" i="13"/>
  <c r="M180" i="13"/>
  <c r="P180" i="13" s="1"/>
  <c r="H180" i="13"/>
  <c r="M191" i="13"/>
  <c r="P191" i="13" s="1"/>
  <c r="H191" i="13"/>
  <c r="H202" i="13"/>
  <c r="M202" i="13"/>
  <c r="P202" i="13" s="1"/>
  <c r="H212" i="13"/>
  <c r="M212" i="13"/>
  <c r="P212" i="13" s="1"/>
  <c r="H225" i="13"/>
  <c r="M225" i="13"/>
  <c r="P225" i="13" s="1"/>
  <c r="M236" i="13"/>
  <c r="P236" i="13" s="1"/>
  <c r="H236" i="13"/>
  <c r="G247" i="13"/>
  <c r="G256" i="13"/>
  <c r="H266" i="13"/>
  <c r="M266" i="13"/>
  <c r="P266" i="13" s="1"/>
  <c r="M286" i="13"/>
  <c r="P286" i="13" s="1"/>
  <c r="H286" i="13"/>
  <c r="M295" i="13"/>
  <c r="P295" i="13" s="1"/>
  <c r="H295" i="13"/>
  <c r="H304" i="13"/>
  <c r="M304" i="13"/>
  <c r="P304" i="13" s="1"/>
  <c r="G316" i="13"/>
  <c r="H328" i="13"/>
  <c r="M328" i="13"/>
  <c r="P328" i="13" s="1"/>
  <c r="H338" i="13"/>
  <c r="M338" i="13"/>
  <c r="P338" i="13" s="1"/>
  <c r="G353" i="13"/>
  <c r="H359" i="13"/>
  <c r="M359" i="13"/>
  <c r="P359" i="13" s="1"/>
  <c r="H368" i="13"/>
  <c r="M368" i="13"/>
  <c r="P368" i="13" s="1"/>
  <c r="H376" i="13"/>
  <c r="M376" i="13"/>
  <c r="P376" i="13" s="1"/>
  <c r="H384" i="13"/>
  <c r="M384" i="13"/>
  <c r="P384" i="13" s="1"/>
  <c r="M395" i="13"/>
  <c r="P395" i="13" s="1"/>
  <c r="H395" i="13"/>
  <c r="H406" i="13"/>
  <c r="M406" i="13"/>
  <c r="P406" i="13" s="1"/>
  <c r="M417" i="13"/>
  <c r="P417" i="13" s="1"/>
  <c r="H417" i="13"/>
  <c r="G425" i="13"/>
  <c r="G434" i="13"/>
  <c r="G448" i="13"/>
  <c r="H458" i="13"/>
  <c r="M458" i="13"/>
  <c r="P458" i="13" s="1"/>
  <c r="Q458" i="13" s="1"/>
  <c r="R458" i="13" s="1"/>
  <c r="G471" i="13"/>
  <c r="H479" i="13"/>
  <c r="M479" i="13"/>
  <c r="P479" i="13" s="1"/>
  <c r="G21" i="13"/>
  <c r="M39" i="13"/>
  <c r="P39" i="13" s="1"/>
  <c r="H39" i="13"/>
  <c r="H51" i="13"/>
  <c r="M51" i="13"/>
  <c r="P51" i="13" s="1"/>
  <c r="M63" i="13"/>
  <c r="P63" i="13" s="1"/>
  <c r="H63" i="13"/>
  <c r="M73" i="13"/>
  <c r="P73" i="13" s="1"/>
  <c r="H73" i="13"/>
  <c r="H84" i="13"/>
  <c r="M84" i="13"/>
  <c r="P84" i="13" s="1"/>
  <c r="H91" i="13"/>
  <c r="M91" i="13"/>
  <c r="P91" i="13" s="1"/>
  <c r="M101" i="13"/>
  <c r="P101" i="13" s="1"/>
  <c r="H101" i="13"/>
  <c r="H112" i="13"/>
  <c r="M112" i="13"/>
  <c r="P112" i="13" s="1"/>
  <c r="M123" i="13"/>
  <c r="P123" i="13" s="1"/>
  <c r="H123" i="13"/>
  <c r="H134" i="13"/>
  <c r="M134" i="13"/>
  <c r="P134" i="13" s="1"/>
  <c r="M146" i="13"/>
  <c r="P146" i="13" s="1"/>
  <c r="H146" i="13"/>
  <c r="M159" i="13"/>
  <c r="P159" i="13" s="1"/>
  <c r="H159" i="13"/>
  <c r="H170" i="13"/>
  <c r="M170" i="13"/>
  <c r="P170" i="13" s="1"/>
  <c r="H181" i="13"/>
  <c r="M181" i="13"/>
  <c r="P181" i="13" s="1"/>
  <c r="H192" i="13"/>
  <c r="M192" i="13"/>
  <c r="P192" i="13" s="1"/>
  <c r="H204" i="13"/>
  <c r="M204" i="13"/>
  <c r="P204" i="13" s="1"/>
  <c r="H213" i="13"/>
  <c r="M213" i="13"/>
  <c r="P213" i="13" s="1"/>
  <c r="H226" i="13"/>
  <c r="M226" i="13"/>
  <c r="P226" i="13" s="1"/>
  <c r="M238" i="13"/>
  <c r="P238" i="13" s="1"/>
  <c r="H238" i="13"/>
  <c r="H248" i="13"/>
  <c r="M248" i="13"/>
  <c r="P248" i="13" s="1"/>
  <c r="G257" i="13"/>
  <c r="H276" i="13"/>
  <c r="M276" i="13"/>
  <c r="P276" i="13" s="1"/>
  <c r="H287" i="13"/>
  <c r="M287" i="13"/>
  <c r="P287" i="13" s="1"/>
  <c r="G297" i="13"/>
  <c r="H306" i="13"/>
  <c r="M306" i="13"/>
  <c r="P306" i="13" s="1"/>
  <c r="G317" i="13"/>
  <c r="G329" i="13"/>
  <c r="G340" i="13"/>
  <c r="M354" i="13"/>
  <c r="P354" i="13" s="1"/>
  <c r="H354" i="13"/>
  <c r="G361" i="13"/>
  <c r="H369" i="13"/>
  <c r="M369" i="13"/>
  <c r="P369" i="13" s="1"/>
  <c r="H377" i="13"/>
  <c r="M377" i="13"/>
  <c r="P377" i="13" s="1"/>
  <c r="H385" i="13"/>
  <c r="M385" i="13"/>
  <c r="P385" i="13" s="1"/>
  <c r="M396" i="13"/>
  <c r="P396" i="13" s="1"/>
  <c r="H396" i="13"/>
  <c r="H407" i="13"/>
  <c r="M407" i="13"/>
  <c r="P407" i="13" s="1"/>
  <c r="M419" i="13"/>
  <c r="P419" i="13" s="1"/>
  <c r="Q419" i="13" s="1"/>
  <c r="H419" i="13"/>
  <c r="M426" i="13"/>
  <c r="P426" i="13" s="1"/>
  <c r="H426" i="13"/>
  <c r="H436" i="13"/>
  <c r="M436" i="13"/>
  <c r="P436" i="13" s="1"/>
  <c r="Q436" i="13" s="1"/>
  <c r="H449" i="13"/>
  <c r="M449" i="13"/>
  <c r="P449" i="13" s="1"/>
  <c r="H459" i="13"/>
  <c r="M459" i="13"/>
  <c r="P459" i="13" s="1"/>
  <c r="H472" i="13"/>
  <c r="M472" i="13"/>
  <c r="P472" i="13" s="1"/>
  <c r="Q472" i="13" s="1"/>
  <c r="R472" i="13" s="1"/>
  <c r="R377" i="13" l="1"/>
  <c r="Q377" i="13"/>
  <c r="U170" i="13"/>
  <c r="N170" i="13"/>
  <c r="H169" i="13"/>
  <c r="U169" i="13" s="1"/>
  <c r="I170" i="13"/>
  <c r="R384" i="13"/>
  <c r="Q384" i="13"/>
  <c r="R72" i="13"/>
  <c r="Q72" i="13"/>
  <c r="R326" i="13"/>
  <c r="Q326" i="13"/>
  <c r="I19" i="13"/>
  <c r="O19" i="13" s="1"/>
  <c r="U19" i="13"/>
  <c r="N19" i="13"/>
  <c r="U346" i="13"/>
  <c r="I346" i="13"/>
  <c r="H345" i="13"/>
  <c r="U345" i="13" s="1"/>
  <c r="N346" i="13"/>
  <c r="U472" i="13"/>
  <c r="I472" i="13"/>
  <c r="N472" i="13"/>
  <c r="O472" i="13" s="1"/>
  <c r="Q426" i="13"/>
  <c r="R426" i="13"/>
  <c r="U385" i="13"/>
  <c r="I385" i="13"/>
  <c r="N385" i="13"/>
  <c r="O385" i="13" s="1"/>
  <c r="R354" i="13"/>
  <c r="Q354" i="13"/>
  <c r="H305" i="13"/>
  <c r="U305" i="13" s="1"/>
  <c r="U306" i="13"/>
  <c r="I306" i="13"/>
  <c r="N306" i="13"/>
  <c r="M257" i="13"/>
  <c r="P257" i="13" s="1"/>
  <c r="H257" i="13"/>
  <c r="Q213" i="13"/>
  <c r="R213" i="13"/>
  <c r="Q170" i="13"/>
  <c r="R170" i="13"/>
  <c r="H122" i="13"/>
  <c r="U122" i="13" s="1"/>
  <c r="I123" i="13"/>
  <c r="U123" i="13"/>
  <c r="N123" i="13"/>
  <c r="Q84" i="13"/>
  <c r="R84" i="13"/>
  <c r="I39" i="13"/>
  <c r="O39" i="13" s="1"/>
  <c r="U39" i="13"/>
  <c r="N39" i="13"/>
  <c r="U479" i="13"/>
  <c r="N479" i="13"/>
  <c r="O479" i="13" s="1"/>
  <c r="I479" i="13"/>
  <c r="R395" i="13"/>
  <c r="Q395" i="13"/>
  <c r="I359" i="13"/>
  <c r="U359" i="13"/>
  <c r="N359" i="13"/>
  <c r="O359" i="13" s="1"/>
  <c r="U266" i="13"/>
  <c r="I266" i="13"/>
  <c r="N266" i="13"/>
  <c r="O266" i="13" s="1"/>
  <c r="N225" i="13"/>
  <c r="U225" i="13"/>
  <c r="H224" i="13"/>
  <c r="U224" i="13" s="1"/>
  <c r="I225" i="13"/>
  <c r="R180" i="13"/>
  <c r="Q180" i="13"/>
  <c r="U121" i="13"/>
  <c r="N121" i="13"/>
  <c r="O121" i="13" s="1"/>
  <c r="I121" i="13"/>
  <c r="I72" i="13"/>
  <c r="N72" i="13"/>
  <c r="U72" i="13"/>
  <c r="U30" i="13"/>
  <c r="I30" i="13"/>
  <c r="O30" i="13" s="1"/>
  <c r="H29" i="13"/>
  <c r="U29" i="13" s="1"/>
  <c r="N30" i="13"/>
  <c r="I468" i="13"/>
  <c r="N468" i="13"/>
  <c r="O468" i="13" s="1"/>
  <c r="U468" i="13"/>
  <c r="U375" i="13"/>
  <c r="I375" i="13"/>
  <c r="N375" i="13"/>
  <c r="O375" i="13" s="1"/>
  <c r="R337" i="13"/>
  <c r="Q337" i="13"/>
  <c r="U294" i="13"/>
  <c r="N294" i="13"/>
  <c r="O294" i="13" s="1"/>
  <c r="I294" i="13"/>
  <c r="Q255" i="13"/>
  <c r="R255" i="13"/>
  <c r="H142" i="13"/>
  <c r="U142" i="13" s="1"/>
  <c r="N143" i="13"/>
  <c r="U143" i="13"/>
  <c r="I143" i="13"/>
  <c r="R99" i="13"/>
  <c r="Q99" i="13"/>
  <c r="Q60" i="13"/>
  <c r="R60" i="13"/>
  <c r="R19" i="13"/>
  <c r="Q19" i="13"/>
  <c r="U457" i="13"/>
  <c r="I457" i="13"/>
  <c r="N457" i="13"/>
  <c r="O457" i="13" s="1"/>
  <c r="R404" i="13"/>
  <c r="Q404" i="13"/>
  <c r="H324" i="13"/>
  <c r="I325" i="13"/>
  <c r="U325" i="13"/>
  <c r="N325" i="13"/>
  <c r="N189" i="13"/>
  <c r="O189" i="13" s="1"/>
  <c r="U189" i="13"/>
  <c r="I189" i="13"/>
  <c r="R141" i="13"/>
  <c r="Q141" i="13"/>
  <c r="U46" i="13"/>
  <c r="I46" i="13"/>
  <c r="O46" i="13" s="1"/>
  <c r="N46" i="13"/>
  <c r="R431" i="13"/>
  <c r="Q431" i="13"/>
  <c r="U391" i="13"/>
  <c r="I391" i="13"/>
  <c r="H390" i="13"/>
  <c r="N391" i="13"/>
  <c r="U312" i="13"/>
  <c r="N312" i="13"/>
  <c r="O312" i="13" s="1"/>
  <c r="I312" i="13"/>
  <c r="R270" i="13"/>
  <c r="Q270" i="13"/>
  <c r="U231" i="13"/>
  <c r="I231" i="13"/>
  <c r="N231" i="13"/>
  <c r="O231" i="13" s="1"/>
  <c r="U87" i="13"/>
  <c r="I87" i="13"/>
  <c r="N87" i="13"/>
  <c r="O87" i="13" s="1"/>
  <c r="U35" i="13"/>
  <c r="I35" i="13"/>
  <c r="O35" i="13" s="1"/>
  <c r="N35" i="13"/>
  <c r="H454" i="13"/>
  <c r="M454" i="13"/>
  <c r="P454" i="13" s="1"/>
  <c r="N410" i="13"/>
  <c r="O410" i="13" s="1"/>
  <c r="U410" i="13"/>
  <c r="I410" i="13"/>
  <c r="I372" i="13"/>
  <c r="U372" i="13"/>
  <c r="N372" i="13"/>
  <c r="O372" i="13" s="1"/>
  <c r="R333" i="13"/>
  <c r="Q333" i="13"/>
  <c r="U290" i="13"/>
  <c r="I290" i="13"/>
  <c r="N290" i="13"/>
  <c r="O290" i="13" s="1"/>
  <c r="I252" i="13"/>
  <c r="U252" i="13"/>
  <c r="N252" i="13"/>
  <c r="I208" i="13"/>
  <c r="U208" i="13"/>
  <c r="N208" i="13"/>
  <c r="U150" i="13"/>
  <c r="I150" i="13"/>
  <c r="N150" i="13"/>
  <c r="O150" i="13" s="1"/>
  <c r="I106" i="13"/>
  <c r="U106" i="13"/>
  <c r="N106" i="13"/>
  <c r="O106" i="13" s="1"/>
  <c r="R43" i="13"/>
  <c r="Q43" i="13"/>
  <c r="N460" i="13"/>
  <c r="O460" i="13" s="1"/>
  <c r="I460" i="13"/>
  <c r="U460" i="13"/>
  <c r="Q408" i="13"/>
  <c r="R408" i="13"/>
  <c r="Q370" i="13"/>
  <c r="R370" i="13"/>
  <c r="U330" i="13"/>
  <c r="N330" i="13"/>
  <c r="O330" i="13" s="1"/>
  <c r="I330" i="13"/>
  <c r="R288" i="13"/>
  <c r="Q288" i="13"/>
  <c r="Q239" i="13"/>
  <c r="R239" i="13"/>
  <c r="U171" i="13"/>
  <c r="I171" i="13"/>
  <c r="N171" i="13"/>
  <c r="O171" i="13" s="1"/>
  <c r="I125" i="13"/>
  <c r="U125" i="13"/>
  <c r="H124" i="13"/>
  <c r="U124" i="13" s="1"/>
  <c r="N125" i="13"/>
  <c r="I85" i="13"/>
  <c r="U85" i="13"/>
  <c r="N85" i="13"/>
  <c r="O85" i="13" s="1"/>
  <c r="R31" i="13"/>
  <c r="Q31" i="13"/>
  <c r="M311" i="13"/>
  <c r="P311" i="13" s="1"/>
  <c r="H311" i="13"/>
  <c r="M279" i="13"/>
  <c r="P279" i="13" s="1"/>
  <c r="H279" i="13"/>
  <c r="M343" i="13"/>
  <c r="P343" i="13" s="1"/>
  <c r="H343" i="13"/>
  <c r="M115" i="13"/>
  <c r="P115" i="13" s="1"/>
  <c r="H115" i="13"/>
  <c r="H387" i="13"/>
  <c r="M387" i="13"/>
  <c r="P387" i="13" s="1"/>
  <c r="H24" i="13"/>
  <c r="M24" i="13"/>
  <c r="P24" i="13" s="1"/>
  <c r="H340" i="13"/>
  <c r="M340" i="13"/>
  <c r="P340" i="13" s="1"/>
  <c r="U213" i="13"/>
  <c r="I213" i="13"/>
  <c r="N213" i="13"/>
  <c r="O213" i="13" s="1"/>
  <c r="U84" i="13"/>
  <c r="I84" i="13"/>
  <c r="N84" i="13"/>
  <c r="H471" i="13"/>
  <c r="M471" i="13"/>
  <c r="P471" i="13" s="1"/>
  <c r="H156" i="13"/>
  <c r="M156" i="13"/>
  <c r="P156" i="13" s="1"/>
  <c r="R246" i="13"/>
  <c r="Q246" i="13"/>
  <c r="U99" i="13"/>
  <c r="N99" i="13"/>
  <c r="H98" i="13"/>
  <c r="I99" i="13"/>
  <c r="R445" i="13"/>
  <c r="R314" i="13"/>
  <c r="Q314" i="13"/>
  <c r="R129" i="13"/>
  <c r="Q129" i="13"/>
  <c r="R36" i="13"/>
  <c r="Q36" i="13"/>
  <c r="R423" i="13"/>
  <c r="Q423" i="13"/>
  <c r="Q301" i="13"/>
  <c r="R301" i="13"/>
  <c r="U219" i="13"/>
  <c r="I219" i="13"/>
  <c r="N219" i="13"/>
  <c r="O219" i="13" s="1"/>
  <c r="R35" i="13"/>
  <c r="Q35" i="13"/>
  <c r="R372" i="13"/>
  <c r="Q372" i="13"/>
  <c r="R280" i="13"/>
  <c r="Q280" i="13"/>
  <c r="H243" i="13"/>
  <c r="M243" i="13"/>
  <c r="P243" i="13" s="1"/>
  <c r="U139" i="13"/>
  <c r="I139" i="13"/>
  <c r="N139" i="13"/>
  <c r="U43" i="13"/>
  <c r="N43" i="13"/>
  <c r="I43" i="13"/>
  <c r="O43" i="13" s="1"/>
  <c r="Q460" i="13"/>
  <c r="R460" i="13"/>
  <c r="U370" i="13"/>
  <c r="I370" i="13"/>
  <c r="N370" i="13"/>
  <c r="O370" i="13" s="1"/>
  <c r="U288" i="13"/>
  <c r="I288" i="13"/>
  <c r="N288" i="13"/>
  <c r="O288" i="13" s="1"/>
  <c r="R171" i="13"/>
  <c r="Q171" i="13"/>
  <c r="R85" i="13"/>
  <c r="Q85" i="13"/>
  <c r="H363" i="13"/>
  <c r="M363" i="13"/>
  <c r="P363" i="13" s="1"/>
  <c r="U459" i="13"/>
  <c r="I459" i="13"/>
  <c r="N459" i="13"/>
  <c r="O459" i="13" s="1"/>
  <c r="R419" i="13"/>
  <c r="N377" i="13"/>
  <c r="O377" i="13" s="1"/>
  <c r="U377" i="13"/>
  <c r="I377" i="13"/>
  <c r="R248" i="13"/>
  <c r="Q248" i="13"/>
  <c r="R204" i="13"/>
  <c r="Q204" i="13"/>
  <c r="Q203" i="13" s="1"/>
  <c r="R203" i="13" s="1"/>
  <c r="U159" i="13"/>
  <c r="N159" i="13"/>
  <c r="I159" i="13"/>
  <c r="Q112" i="13"/>
  <c r="Q111" i="13" s="1"/>
  <c r="R111" i="13" s="1"/>
  <c r="R112" i="13"/>
  <c r="N73" i="13"/>
  <c r="O73" i="13" s="1"/>
  <c r="U73" i="13"/>
  <c r="I73" i="13"/>
  <c r="H21" i="13"/>
  <c r="M21" i="13"/>
  <c r="P21" i="13" s="1"/>
  <c r="U384" i="13"/>
  <c r="I384" i="13"/>
  <c r="N384" i="13"/>
  <c r="O384" i="13" s="1"/>
  <c r="N304" i="13"/>
  <c r="O304" i="13" s="1"/>
  <c r="U304" i="13"/>
  <c r="I304" i="13"/>
  <c r="U212" i="13"/>
  <c r="I212" i="13"/>
  <c r="H211" i="13"/>
  <c r="U211" i="13" s="1"/>
  <c r="N212" i="13"/>
  <c r="R110" i="13"/>
  <c r="Q110" i="13"/>
  <c r="N61" i="13"/>
  <c r="O61" i="13" s="1"/>
  <c r="U61" i="13"/>
  <c r="I61" i="13"/>
  <c r="U20" i="13"/>
  <c r="I20" i="13"/>
  <c r="O20" i="13" s="1"/>
  <c r="N20" i="13"/>
  <c r="M446" i="13"/>
  <c r="P446" i="13" s="1"/>
  <c r="H446" i="13"/>
  <c r="R405" i="13"/>
  <c r="Q405" i="13"/>
  <c r="H367" i="13"/>
  <c r="M367" i="13"/>
  <c r="P367" i="13" s="1"/>
  <c r="U326" i="13"/>
  <c r="N326" i="13"/>
  <c r="O326" i="13" s="1"/>
  <c r="I326" i="13"/>
  <c r="R285" i="13"/>
  <c r="Q285" i="13"/>
  <c r="U246" i="13"/>
  <c r="N246" i="13"/>
  <c r="I246" i="13"/>
  <c r="R177" i="13"/>
  <c r="Q177" i="13"/>
  <c r="M130" i="13"/>
  <c r="P130" i="13" s="1"/>
  <c r="H130" i="13"/>
  <c r="N90" i="13"/>
  <c r="U90" i="13"/>
  <c r="I90" i="13"/>
  <c r="N47" i="13"/>
  <c r="I47" i="13"/>
  <c r="O47" i="13" s="1"/>
  <c r="U47" i="13"/>
  <c r="I445" i="13"/>
  <c r="U445" i="13"/>
  <c r="N445" i="13"/>
  <c r="H444" i="13"/>
  <c r="U444" i="13" s="1"/>
  <c r="U393" i="13"/>
  <c r="N393" i="13"/>
  <c r="I393" i="13"/>
  <c r="H392" i="13"/>
  <c r="U392" i="13" s="1"/>
  <c r="I358" i="13"/>
  <c r="U358" i="13"/>
  <c r="N358" i="13"/>
  <c r="O358" i="13" s="1"/>
  <c r="U314" i="13"/>
  <c r="N314" i="13"/>
  <c r="I314" i="13"/>
  <c r="I271" i="13"/>
  <c r="U271" i="13"/>
  <c r="N271" i="13"/>
  <c r="O271" i="13" s="1"/>
  <c r="R222" i="13"/>
  <c r="Q222" i="13"/>
  <c r="U129" i="13"/>
  <c r="I129" i="13"/>
  <c r="N129" i="13"/>
  <c r="H128" i="13"/>
  <c r="U128" i="13" s="1"/>
  <c r="R88" i="13"/>
  <c r="Q88" i="13"/>
  <c r="U36" i="13"/>
  <c r="I36" i="13"/>
  <c r="O36" i="13" s="1"/>
  <c r="N36" i="13"/>
  <c r="I423" i="13"/>
  <c r="U423" i="13"/>
  <c r="N423" i="13"/>
  <c r="O423" i="13" s="1"/>
  <c r="I381" i="13"/>
  <c r="U381" i="13"/>
  <c r="N381" i="13"/>
  <c r="O381" i="13" s="1"/>
  <c r="R346" i="13"/>
  <c r="Q346" i="13"/>
  <c r="Q345" i="13" s="1"/>
  <c r="R345" i="13" s="1"/>
  <c r="I301" i="13"/>
  <c r="U301" i="13"/>
  <c r="N301" i="13"/>
  <c r="O301" i="13" s="1"/>
  <c r="R262" i="13"/>
  <c r="Q262" i="13"/>
  <c r="Q219" i="13"/>
  <c r="R219" i="13"/>
  <c r="I175" i="13"/>
  <c r="U175" i="13"/>
  <c r="H174" i="13"/>
  <c r="U174" i="13" s="1"/>
  <c r="N175" i="13"/>
  <c r="R127" i="13"/>
  <c r="Q127" i="13"/>
  <c r="Q77" i="13"/>
  <c r="R77" i="13"/>
  <c r="I441" i="13"/>
  <c r="U441" i="13"/>
  <c r="N441" i="13"/>
  <c r="O441" i="13" s="1"/>
  <c r="R400" i="13"/>
  <c r="Q400" i="13"/>
  <c r="R364" i="13"/>
  <c r="Q364" i="13"/>
  <c r="R320" i="13"/>
  <c r="Q320" i="13"/>
  <c r="U280" i="13"/>
  <c r="I280" i="13"/>
  <c r="N280" i="13"/>
  <c r="O280" i="13" s="1"/>
  <c r="I197" i="13"/>
  <c r="U197" i="13"/>
  <c r="N197" i="13"/>
  <c r="O197" i="13" s="1"/>
  <c r="R139" i="13"/>
  <c r="Q139" i="13"/>
  <c r="U94" i="13"/>
  <c r="I94" i="13"/>
  <c r="N94" i="13"/>
  <c r="O94" i="13" s="1"/>
  <c r="U34" i="13"/>
  <c r="I34" i="13"/>
  <c r="O34" i="13" s="1"/>
  <c r="N34" i="13"/>
  <c r="H33" i="13"/>
  <c r="U33" i="13" s="1"/>
  <c r="M398" i="13"/>
  <c r="P398" i="13" s="1"/>
  <c r="H398" i="13"/>
  <c r="U362" i="13"/>
  <c r="I362" i="13"/>
  <c r="N362" i="13"/>
  <c r="O362" i="13" s="1"/>
  <c r="U318" i="13"/>
  <c r="I318" i="13"/>
  <c r="N318" i="13"/>
  <c r="O318" i="13" s="1"/>
  <c r="R277" i="13"/>
  <c r="Q277" i="13"/>
  <c r="Q215" i="13"/>
  <c r="Q214" i="13" s="1"/>
  <c r="R214" i="13" s="1"/>
  <c r="R215" i="13"/>
  <c r="H160" i="13"/>
  <c r="H158" i="13" s="1"/>
  <c r="M160" i="13"/>
  <c r="P160" i="13" s="1"/>
  <c r="H114" i="13"/>
  <c r="M114" i="13"/>
  <c r="P114" i="13" s="1"/>
  <c r="I66" i="13"/>
  <c r="N66" i="13"/>
  <c r="U66" i="13"/>
  <c r="M22" i="13"/>
  <c r="P22" i="13" s="1"/>
  <c r="H22" i="13"/>
  <c r="H86" i="13"/>
  <c r="H83" i="13" s="1"/>
  <c r="U83" i="13" s="1"/>
  <c r="M86" i="13"/>
  <c r="P86" i="13" s="1"/>
  <c r="Q459" i="13"/>
  <c r="R459" i="13"/>
  <c r="R39" i="13"/>
  <c r="Q39" i="13"/>
  <c r="Q304" i="13"/>
  <c r="R304" i="13"/>
  <c r="N110" i="13"/>
  <c r="O110" i="13" s="1"/>
  <c r="U110" i="13"/>
  <c r="I110" i="13"/>
  <c r="Q375" i="13"/>
  <c r="R375" i="13"/>
  <c r="R143" i="13"/>
  <c r="Q143" i="13"/>
  <c r="Q142" i="13" s="1"/>
  <c r="R142" i="13" s="1"/>
  <c r="Q358" i="13"/>
  <c r="R358" i="13"/>
  <c r="Q271" i="13"/>
  <c r="R271" i="13"/>
  <c r="H176" i="13"/>
  <c r="M176" i="13"/>
  <c r="P176" i="13" s="1"/>
  <c r="N88" i="13"/>
  <c r="O88" i="13" s="1"/>
  <c r="U88" i="13"/>
  <c r="I88" i="13"/>
  <c r="H465" i="13"/>
  <c r="M465" i="13"/>
  <c r="P465" i="13" s="1"/>
  <c r="Q465" i="13" s="1"/>
  <c r="R381" i="13"/>
  <c r="Q381" i="13"/>
  <c r="N262" i="13"/>
  <c r="O262" i="13" s="1"/>
  <c r="I262" i="13"/>
  <c r="U262" i="13"/>
  <c r="R175" i="13"/>
  <c r="Q175" i="13"/>
  <c r="N77" i="13"/>
  <c r="O77" i="13" s="1"/>
  <c r="U77" i="13"/>
  <c r="I77" i="13"/>
  <c r="Q410" i="13"/>
  <c r="R410" i="13"/>
  <c r="N333" i="13"/>
  <c r="O333" i="13" s="1"/>
  <c r="U333" i="13"/>
  <c r="I333" i="13"/>
  <c r="R197" i="13"/>
  <c r="Q197" i="13"/>
  <c r="Q94" i="13"/>
  <c r="R94" i="13"/>
  <c r="U408" i="13"/>
  <c r="I408" i="13"/>
  <c r="N408" i="13"/>
  <c r="O408" i="13" s="1"/>
  <c r="R330" i="13"/>
  <c r="Q330" i="13"/>
  <c r="U239" i="13"/>
  <c r="I239" i="13"/>
  <c r="N239" i="13"/>
  <c r="O239" i="13" s="1"/>
  <c r="Q125" i="13"/>
  <c r="Q124" i="13" s="1"/>
  <c r="R124" i="13" s="1"/>
  <c r="R125" i="13"/>
  <c r="I31" i="13"/>
  <c r="O31" i="13" s="1"/>
  <c r="U31" i="13"/>
  <c r="N31" i="13"/>
  <c r="H250" i="13"/>
  <c r="M250" i="13"/>
  <c r="P250" i="13" s="1"/>
  <c r="H162" i="13"/>
  <c r="M162" i="13"/>
  <c r="P162" i="13" s="1"/>
  <c r="R449" i="13"/>
  <c r="Q449" i="13"/>
  <c r="Q407" i="13"/>
  <c r="R407" i="13"/>
  <c r="R369" i="13"/>
  <c r="Q369" i="13"/>
  <c r="M329" i="13"/>
  <c r="P329" i="13" s="1"/>
  <c r="H329" i="13"/>
  <c r="Q287" i="13"/>
  <c r="R287" i="13"/>
  <c r="N248" i="13"/>
  <c r="O248" i="13" s="1"/>
  <c r="I248" i="13"/>
  <c r="U248" i="13"/>
  <c r="U204" i="13"/>
  <c r="H203" i="13"/>
  <c r="U203" i="13" s="1"/>
  <c r="N204" i="13"/>
  <c r="I204" i="13"/>
  <c r="Q159" i="13"/>
  <c r="R159" i="13"/>
  <c r="H111" i="13"/>
  <c r="U111" i="13" s="1"/>
  <c r="U112" i="13"/>
  <c r="N112" i="13"/>
  <c r="I112" i="13"/>
  <c r="R73" i="13"/>
  <c r="Q73" i="13"/>
  <c r="H416" i="13"/>
  <c r="I417" i="13"/>
  <c r="U417" i="13"/>
  <c r="N417" i="13"/>
  <c r="Q376" i="13"/>
  <c r="R376" i="13"/>
  <c r="R338" i="13"/>
  <c r="Q338" i="13"/>
  <c r="U295" i="13"/>
  <c r="I295" i="13"/>
  <c r="N295" i="13"/>
  <c r="O295" i="13" s="1"/>
  <c r="H247" i="13"/>
  <c r="M247" i="13"/>
  <c r="P247" i="13" s="1"/>
  <c r="Q202" i="13"/>
  <c r="R202" i="13"/>
  <c r="M145" i="13"/>
  <c r="P145" i="13" s="1"/>
  <c r="H145" i="13"/>
  <c r="N100" i="13"/>
  <c r="O100" i="13" s="1"/>
  <c r="I100" i="13"/>
  <c r="U100" i="13"/>
  <c r="R61" i="13"/>
  <c r="Q61" i="13"/>
  <c r="Q59" i="13" s="1"/>
  <c r="R59" i="13" s="1"/>
  <c r="N405" i="13"/>
  <c r="O405" i="13" s="1"/>
  <c r="U405" i="13"/>
  <c r="I405" i="13"/>
  <c r="Q315" i="13"/>
  <c r="R315" i="13"/>
  <c r="R273" i="13"/>
  <c r="Q273" i="13"/>
  <c r="Q272" i="13" s="1"/>
  <c r="R272" i="13" s="1"/>
  <c r="M234" i="13"/>
  <c r="P234" i="13" s="1"/>
  <c r="H234" i="13"/>
  <c r="N177" i="13"/>
  <c r="O177" i="13" s="1"/>
  <c r="U177" i="13"/>
  <c r="I177" i="13"/>
  <c r="Q90" i="13"/>
  <c r="R90" i="13"/>
  <c r="Q47" i="13"/>
  <c r="R47" i="13"/>
  <c r="U477" i="13"/>
  <c r="I477" i="13"/>
  <c r="N477" i="13"/>
  <c r="O477" i="13" s="1"/>
  <c r="R432" i="13"/>
  <c r="Q432" i="13"/>
  <c r="N382" i="13"/>
  <c r="O382" i="13" s="1"/>
  <c r="U382" i="13"/>
  <c r="I382" i="13"/>
  <c r="M348" i="13"/>
  <c r="P348" i="13" s="1"/>
  <c r="H348" i="13"/>
  <c r="Q302" i="13"/>
  <c r="R302" i="13"/>
  <c r="N264" i="13"/>
  <c r="I264" i="13"/>
  <c r="U264" i="13"/>
  <c r="M210" i="13"/>
  <c r="P210" i="13" s="1"/>
  <c r="H210" i="13"/>
  <c r="R167" i="13"/>
  <c r="Q167" i="13"/>
  <c r="R119" i="13"/>
  <c r="Q119" i="13"/>
  <c r="R69" i="13"/>
  <c r="Q69" i="13"/>
  <c r="Q27" i="13"/>
  <c r="R27" i="13"/>
  <c r="R411" i="13"/>
  <c r="Q411" i="13"/>
  <c r="R373" i="13"/>
  <c r="Q373" i="13"/>
  <c r="N334" i="13"/>
  <c r="O334" i="13" s="1"/>
  <c r="U334" i="13"/>
  <c r="I334" i="13"/>
  <c r="R291" i="13"/>
  <c r="Q291" i="13"/>
  <c r="R253" i="13"/>
  <c r="Q253" i="13"/>
  <c r="U209" i="13"/>
  <c r="I209" i="13"/>
  <c r="N209" i="13"/>
  <c r="O209" i="13" s="1"/>
  <c r="R166" i="13"/>
  <c r="Q166" i="13"/>
  <c r="R441" i="13"/>
  <c r="Q441" i="13"/>
  <c r="U400" i="13"/>
  <c r="N400" i="13"/>
  <c r="O400" i="13" s="1"/>
  <c r="I400" i="13"/>
  <c r="I364" i="13"/>
  <c r="U364" i="13"/>
  <c r="N364" i="13"/>
  <c r="O364" i="13" s="1"/>
  <c r="U320" i="13"/>
  <c r="I320" i="13"/>
  <c r="N320" i="13"/>
  <c r="O320" i="13" s="1"/>
  <c r="R269" i="13"/>
  <c r="Q269" i="13"/>
  <c r="U230" i="13"/>
  <c r="I230" i="13"/>
  <c r="N230" i="13"/>
  <c r="R187" i="13"/>
  <c r="Q187" i="13"/>
  <c r="Q126" i="13"/>
  <c r="R126" i="13"/>
  <c r="R34" i="13"/>
  <c r="Q34" i="13"/>
  <c r="Q33" i="13" s="1"/>
  <c r="R33" i="13" s="1"/>
  <c r="U450" i="13"/>
  <c r="I450" i="13"/>
  <c r="N450" i="13"/>
  <c r="O450" i="13" s="1"/>
  <c r="R362" i="13"/>
  <c r="Q362" i="13"/>
  <c r="R318" i="13"/>
  <c r="Q318" i="13"/>
  <c r="U277" i="13"/>
  <c r="I277" i="13"/>
  <c r="N277" i="13"/>
  <c r="O277" i="13" s="1"/>
  <c r="I215" i="13"/>
  <c r="U215" i="13"/>
  <c r="H214" i="13"/>
  <c r="U214" i="13" s="1"/>
  <c r="N215" i="13"/>
  <c r="R66" i="13"/>
  <c r="Q66" i="13"/>
  <c r="M240" i="13"/>
  <c r="P240" i="13" s="1"/>
  <c r="H240" i="13"/>
  <c r="H299" i="13"/>
  <c r="M299" i="13"/>
  <c r="P299" i="13" s="1"/>
  <c r="M105" i="13"/>
  <c r="P105" i="13" s="1"/>
  <c r="H105" i="13"/>
  <c r="M332" i="13"/>
  <c r="P332" i="13" s="1"/>
  <c r="H332" i="13"/>
  <c r="M409" i="13"/>
  <c r="P409" i="13" s="1"/>
  <c r="H409" i="13"/>
  <c r="H379" i="13"/>
  <c r="M379" i="13"/>
  <c r="P379" i="13" s="1"/>
  <c r="M428" i="13"/>
  <c r="P428" i="13" s="1"/>
  <c r="H428" i="13"/>
  <c r="H32" i="13"/>
  <c r="M32" i="13"/>
  <c r="P32" i="13" s="1"/>
  <c r="Q212" i="13"/>
  <c r="Q211" i="13" s="1"/>
  <c r="R211" i="13" s="1"/>
  <c r="R212" i="13"/>
  <c r="U449" i="13"/>
  <c r="I449" i="13"/>
  <c r="N449" i="13"/>
  <c r="O449" i="13" s="1"/>
  <c r="I407" i="13"/>
  <c r="N407" i="13"/>
  <c r="O407" i="13" s="1"/>
  <c r="U407" i="13"/>
  <c r="N369" i="13"/>
  <c r="O369" i="13" s="1"/>
  <c r="U369" i="13"/>
  <c r="I369" i="13"/>
  <c r="I287" i="13"/>
  <c r="U287" i="13"/>
  <c r="N287" i="13"/>
  <c r="O287" i="13" s="1"/>
  <c r="U238" i="13"/>
  <c r="I238" i="13"/>
  <c r="H237" i="13"/>
  <c r="U237" i="13" s="1"/>
  <c r="N238" i="13"/>
  <c r="R192" i="13"/>
  <c r="Q192" i="13"/>
  <c r="U146" i="13"/>
  <c r="I146" i="13"/>
  <c r="N146" i="13"/>
  <c r="O146" i="13" s="1"/>
  <c r="I101" i="13"/>
  <c r="U101" i="13"/>
  <c r="N101" i="13"/>
  <c r="O101" i="13" s="1"/>
  <c r="H62" i="13"/>
  <c r="U62" i="13" s="1"/>
  <c r="N63" i="13"/>
  <c r="I63" i="13"/>
  <c r="U63" i="13"/>
  <c r="U458" i="13"/>
  <c r="N458" i="13"/>
  <c r="O458" i="13" s="1"/>
  <c r="I458" i="13"/>
  <c r="R417" i="13"/>
  <c r="Q417" i="13"/>
  <c r="Q416" i="13" s="1"/>
  <c r="U376" i="13"/>
  <c r="I376" i="13"/>
  <c r="N376" i="13"/>
  <c r="O376" i="13" s="1"/>
  <c r="I338" i="13"/>
  <c r="U338" i="13"/>
  <c r="N338" i="13"/>
  <c r="O338" i="13" s="1"/>
  <c r="R295" i="13"/>
  <c r="Q295" i="13"/>
  <c r="N202" i="13"/>
  <c r="O202" i="13" s="1"/>
  <c r="I202" i="13"/>
  <c r="U202" i="13"/>
  <c r="R100" i="13"/>
  <c r="Q100" i="13"/>
  <c r="R50" i="13"/>
  <c r="Q50" i="13"/>
  <c r="U433" i="13"/>
  <c r="I433" i="13"/>
  <c r="N433" i="13"/>
  <c r="O433" i="13" s="1"/>
  <c r="R394" i="13"/>
  <c r="Q394" i="13"/>
  <c r="U315" i="13"/>
  <c r="I315" i="13"/>
  <c r="N315" i="13"/>
  <c r="O315" i="13" s="1"/>
  <c r="U273" i="13"/>
  <c r="I273" i="13"/>
  <c r="H272" i="13"/>
  <c r="U272" i="13" s="1"/>
  <c r="N273" i="13"/>
  <c r="R168" i="13"/>
  <c r="Q168" i="13"/>
  <c r="H120" i="13"/>
  <c r="M120" i="13"/>
  <c r="P120" i="13" s="1"/>
  <c r="N79" i="13"/>
  <c r="U79" i="13"/>
  <c r="I79" i="13"/>
  <c r="H78" i="13"/>
  <c r="U78" i="13" s="1"/>
  <c r="Q38" i="13"/>
  <c r="R38" i="13"/>
  <c r="R477" i="13"/>
  <c r="Q477" i="13"/>
  <c r="I432" i="13"/>
  <c r="N432" i="13"/>
  <c r="O432" i="13" s="1"/>
  <c r="U432" i="13"/>
  <c r="R382" i="13"/>
  <c r="Q382" i="13"/>
  <c r="U302" i="13"/>
  <c r="I302" i="13"/>
  <c r="N302" i="13"/>
  <c r="O302" i="13" s="1"/>
  <c r="R264" i="13"/>
  <c r="Q264" i="13"/>
  <c r="U167" i="13"/>
  <c r="I167" i="13"/>
  <c r="N167" i="13"/>
  <c r="O167" i="13" s="1"/>
  <c r="N119" i="13"/>
  <c r="H118" i="13"/>
  <c r="I119" i="13"/>
  <c r="U119" i="13"/>
  <c r="U69" i="13"/>
  <c r="N69" i="13"/>
  <c r="H68" i="13"/>
  <c r="U68" i="13" s="1"/>
  <c r="I69" i="13"/>
  <c r="I27" i="13"/>
  <c r="O27" i="13" s="1"/>
  <c r="U27" i="13"/>
  <c r="N27" i="13"/>
  <c r="U456" i="13"/>
  <c r="N456" i="13"/>
  <c r="I456" i="13"/>
  <c r="U411" i="13"/>
  <c r="I411" i="13"/>
  <c r="N411" i="13"/>
  <c r="O411" i="13" s="1"/>
  <c r="U373" i="13"/>
  <c r="I373" i="13"/>
  <c r="N373" i="13"/>
  <c r="O373" i="13" s="1"/>
  <c r="R334" i="13"/>
  <c r="Q334" i="13"/>
  <c r="N291" i="13"/>
  <c r="O291" i="13" s="1"/>
  <c r="I291" i="13"/>
  <c r="U291" i="13"/>
  <c r="I253" i="13"/>
  <c r="U253" i="13"/>
  <c r="N253" i="13"/>
  <c r="O253" i="13" s="1"/>
  <c r="Q209" i="13"/>
  <c r="R209" i="13"/>
  <c r="U166" i="13"/>
  <c r="H165" i="13"/>
  <c r="U165" i="13" s="1"/>
  <c r="I166" i="13"/>
  <c r="N166" i="13"/>
  <c r="I57" i="13"/>
  <c r="U57" i="13"/>
  <c r="N57" i="13"/>
  <c r="O57" i="13" s="1"/>
  <c r="R474" i="13"/>
  <c r="Q474" i="13"/>
  <c r="N429" i="13"/>
  <c r="O429" i="13" s="1"/>
  <c r="U429" i="13"/>
  <c r="I429" i="13"/>
  <c r="H388" i="13"/>
  <c r="M388" i="13"/>
  <c r="P388" i="13" s="1"/>
  <c r="I356" i="13"/>
  <c r="N356" i="13"/>
  <c r="O356" i="13" s="1"/>
  <c r="U356" i="13"/>
  <c r="U269" i="13"/>
  <c r="I269" i="13"/>
  <c r="N269" i="13"/>
  <c r="O269" i="13" s="1"/>
  <c r="R230" i="13"/>
  <c r="Q230" i="13"/>
  <c r="U187" i="13"/>
  <c r="I187" i="13"/>
  <c r="N187" i="13"/>
  <c r="U126" i="13"/>
  <c r="N126" i="13"/>
  <c r="O126" i="13" s="1"/>
  <c r="I126" i="13"/>
  <c r="H76" i="13"/>
  <c r="M76" i="13"/>
  <c r="P76" i="13" s="1"/>
  <c r="R25" i="13"/>
  <c r="Q25" i="13"/>
  <c r="Q438" i="13"/>
  <c r="Q437" i="13" s="1"/>
  <c r="R437" i="13" s="1"/>
  <c r="R438" i="13"/>
  <c r="Q386" i="13"/>
  <c r="R386" i="13"/>
  <c r="R355" i="13"/>
  <c r="Q355" i="13"/>
  <c r="U309" i="13"/>
  <c r="I309" i="13"/>
  <c r="H308" i="13"/>
  <c r="N309" i="13"/>
  <c r="R267" i="13"/>
  <c r="Q267" i="13"/>
  <c r="Q194" i="13"/>
  <c r="Q193" i="13" s="1"/>
  <c r="R193" i="13" s="1"/>
  <c r="R194" i="13"/>
  <c r="Q147" i="13"/>
  <c r="R147" i="13"/>
  <c r="N103" i="13"/>
  <c r="I103" i="13"/>
  <c r="H102" i="13"/>
  <c r="U102" i="13" s="1"/>
  <c r="U103" i="13"/>
  <c r="R53" i="13"/>
  <c r="Q53" i="13"/>
  <c r="M268" i="13"/>
  <c r="P268" i="13" s="1"/>
  <c r="H268" i="13"/>
  <c r="H263" i="13" s="1"/>
  <c r="U263" i="13" s="1"/>
  <c r="H185" i="13"/>
  <c r="M185" i="13"/>
  <c r="P185" i="13" s="1"/>
  <c r="H149" i="13"/>
  <c r="M149" i="13"/>
  <c r="P149" i="13" s="1"/>
  <c r="M473" i="13"/>
  <c r="P473" i="13" s="1"/>
  <c r="Q473" i="13" s="1"/>
  <c r="R473" i="13" s="1"/>
  <c r="H473" i="13"/>
  <c r="M54" i="13"/>
  <c r="P54" i="13" s="1"/>
  <c r="H54" i="13"/>
  <c r="I419" i="13"/>
  <c r="U419" i="13"/>
  <c r="N419" i="13"/>
  <c r="M297" i="13"/>
  <c r="P297" i="13" s="1"/>
  <c r="H297" i="13"/>
  <c r="Q123" i="13"/>
  <c r="Q122" i="13" s="1"/>
  <c r="R122" i="13" s="1"/>
  <c r="R123" i="13"/>
  <c r="H256" i="13"/>
  <c r="M256" i="13"/>
  <c r="P256" i="13" s="1"/>
  <c r="Q20" i="13"/>
  <c r="R20" i="13"/>
  <c r="U285" i="13"/>
  <c r="N285" i="13"/>
  <c r="I285" i="13"/>
  <c r="I60" i="13"/>
  <c r="U60" i="13"/>
  <c r="N60" i="13"/>
  <c r="H59" i="13"/>
  <c r="U59" i="13" s="1"/>
  <c r="Q393" i="13"/>
  <c r="Q392" i="13" s="1"/>
  <c r="R392" i="13" s="1"/>
  <c r="R393" i="13"/>
  <c r="U222" i="13"/>
  <c r="N222" i="13"/>
  <c r="H221" i="13"/>
  <c r="I222" i="13"/>
  <c r="N127" i="13"/>
  <c r="O127" i="13" s="1"/>
  <c r="U127" i="13"/>
  <c r="I127" i="13"/>
  <c r="H196" i="13"/>
  <c r="M196" i="13"/>
  <c r="P196" i="13" s="1"/>
  <c r="Q435" i="13"/>
  <c r="R435" i="13" s="1"/>
  <c r="R436" i="13"/>
  <c r="U396" i="13"/>
  <c r="N396" i="13"/>
  <c r="O396" i="13" s="1"/>
  <c r="I396" i="13"/>
  <c r="H361" i="13"/>
  <c r="H360" i="13" s="1"/>
  <c r="U360" i="13" s="1"/>
  <c r="M361" i="13"/>
  <c r="P361" i="13" s="1"/>
  <c r="H317" i="13"/>
  <c r="M317" i="13"/>
  <c r="P317" i="13" s="1"/>
  <c r="R276" i="13"/>
  <c r="Q276" i="13"/>
  <c r="Q275" i="13" s="1"/>
  <c r="R238" i="13"/>
  <c r="Q238" i="13"/>
  <c r="U192" i="13"/>
  <c r="I192" i="13"/>
  <c r="N192" i="13"/>
  <c r="O192" i="13" s="1"/>
  <c r="R146" i="13"/>
  <c r="Q146" i="13"/>
  <c r="R101" i="13"/>
  <c r="Q101" i="13"/>
  <c r="R63" i="13"/>
  <c r="Q63" i="13"/>
  <c r="Q62" i="13" s="1"/>
  <c r="R62" i="13" s="1"/>
  <c r="M448" i="13"/>
  <c r="P448" i="13" s="1"/>
  <c r="H448" i="13"/>
  <c r="R406" i="13"/>
  <c r="Q406" i="13"/>
  <c r="Q368" i="13"/>
  <c r="R368" i="13"/>
  <c r="R328" i="13"/>
  <c r="Q328" i="13"/>
  <c r="U286" i="13"/>
  <c r="I286" i="13"/>
  <c r="N286" i="13"/>
  <c r="O286" i="13" s="1"/>
  <c r="H235" i="13"/>
  <c r="U235" i="13" s="1"/>
  <c r="N236" i="13"/>
  <c r="I236" i="13"/>
  <c r="U236" i="13"/>
  <c r="H190" i="13"/>
  <c r="U190" i="13" s="1"/>
  <c r="U191" i="13"/>
  <c r="N191" i="13"/>
  <c r="I191" i="13"/>
  <c r="R132" i="13"/>
  <c r="Q132" i="13"/>
  <c r="Q131" i="13" s="1"/>
  <c r="R131" i="13" s="1"/>
  <c r="U50" i="13"/>
  <c r="N50" i="13"/>
  <c r="H49" i="13"/>
  <c r="I50" i="13"/>
  <c r="U394" i="13"/>
  <c r="I394" i="13"/>
  <c r="N394" i="13"/>
  <c r="O394" i="13" s="1"/>
  <c r="R351" i="13"/>
  <c r="Q351" i="13"/>
  <c r="Q350" i="13" s="1"/>
  <c r="M303" i="13"/>
  <c r="P303" i="13" s="1"/>
  <c r="H303" i="13"/>
  <c r="U265" i="13"/>
  <c r="I265" i="13"/>
  <c r="N265" i="13"/>
  <c r="O265" i="13" s="1"/>
  <c r="I223" i="13"/>
  <c r="N223" i="13"/>
  <c r="O223" i="13" s="1"/>
  <c r="U223" i="13"/>
  <c r="U168" i="13"/>
  <c r="N168" i="13"/>
  <c r="O168" i="13" s="1"/>
  <c r="I168" i="13"/>
  <c r="R79" i="13"/>
  <c r="Q79" i="13"/>
  <c r="Q78" i="13" s="1"/>
  <c r="R78" i="13" s="1"/>
  <c r="U38" i="13"/>
  <c r="H37" i="13"/>
  <c r="U37" i="13" s="1"/>
  <c r="I38" i="13"/>
  <c r="O38" i="13" s="1"/>
  <c r="N38" i="13"/>
  <c r="R467" i="13"/>
  <c r="R413" i="13"/>
  <c r="Q413" i="13"/>
  <c r="Q412" i="13" s="1"/>
  <c r="R412" i="13" s="1"/>
  <c r="M374" i="13"/>
  <c r="P374" i="13" s="1"/>
  <c r="H374" i="13"/>
  <c r="U336" i="13"/>
  <c r="H335" i="13"/>
  <c r="U335" i="13" s="1"/>
  <c r="N336" i="13"/>
  <c r="I336" i="13"/>
  <c r="Q293" i="13"/>
  <c r="Q292" i="13" s="1"/>
  <c r="R292" i="13" s="1"/>
  <c r="R293" i="13"/>
  <c r="M254" i="13"/>
  <c r="P254" i="13" s="1"/>
  <c r="H254" i="13"/>
  <c r="Q201" i="13"/>
  <c r="Q200" i="13" s="1"/>
  <c r="R201" i="13"/>
  <c r="M154" i="13"/>
  <c r="P154" i="13" s="1"/>
  <c r="H154" i="13"/>
  <c r="N107" i="13"/>
  <c r="O107" i="13" s="1"/>
  <c r="U107" i="13"/>
  <c r="I107" i="13"/>
  <c r="H58" i="13"/>
  <c r="M58" i="13"/>
  <c r="P58" i="13" s="1"/>
  <c r="H442" i="13"/>
  <c r="U442" i="13" s="1"/>
  <c r="U443" i="13"/>
  <c r="I443" i="13"/>
  <c r="N443" i="13"/>
  <c r="U402" i="13"/>
  <c r="I402" i="13"/>
  <c r="N402" i="13"/>
  <c r="H401" i="13"/>
  <c r="U401" i="13" s="1"/>
  <c r="U365" i="13"/>
  <c r="I365" i="13"/>
  <c r="N365" i="13"/>
  <c r="O365" i="13" s="1"/>
  <c r="R322" i="13"/>
  <c r="Q322" i="13"/>
  <c r="Q321" i="13" s="1"/>
  <c r="R321" i="13" s="1"/>
  <c r="Q281" i="13"/>
  <c r="R281" i="13"/>
  <c r="U244" i="13"/>
  <c r="N244" i="13"/>
  <c r="O244" i="13" s="1"/>
  <c r="I244" i="13"/>
  <c r="H198" i="13"/>
  <c r="M198" i="13"/>
  <c r="P198" i="13" s="1"/>
  <c r="H152" i="13"/>
  <c r="M152" i="13"/>
  <c r="P152" i="13" s="1"/>
  <c r="N95" i="13"/>
  <c r="O95" i="13" s="1"/>
  <c r="I95" i="13"/>
  <c r="U95" i="13"/>
  <c r="R57" i="13"/>
  <c r="Q57" i="13"/>
  <c r="U474" i="13"/>
  <c r="I474" i="13"/>
  <c r="N474" i="13"/>
  <c r="O474" i="13" s="1"/>
  <c r="R356" i="13"/>
  <c r="Q356" i="13"/>
  <c r="H300" i="13"/>
  <c r="M300" i="13"/>
  <c r="P300" i="13" s="1"/>
  <c r="Q261" i="13"/>
  <c r="R261" i="13"/>
  <c r="R218" i="13"/>
  <c r="Q218" i="13"/>
  <c r="H164" i="13"/>
  <c r="M164" i="13"/>
  <c r="P164" i="13" s="1"/>
  <c r="Q116" i="13"/>
  <c r="R116" i="13"/>
  <c r="U25" i="13"/>
  <c r="I25" i="13"/>
  <c r="O25" i="13" s="1"/>
  <c r="N25" i="13"/>
  <c r="N438" i="13"/>
  <c r="U438" i="13"/>
  <c r="H437" i="13"/>
  <c r="U437" i="13" s="1"/>
  <c r="I438" i="13"/>
  <c r="U386" i="13"/>
  <c r="I386" i="13"/>
  <c r="N386" i="13"/>
  <c r="O386" i="13" s="1"/>
  <c r="U355" i="13"/>
  <c r="I355" i="13"/>
  <c r="N355" i="13"/>
  <c r="O355" i="13" s="1"/>
  <c r="R309" i="13"/>
  <c r="Q309" i="13"/>
  <c r="Q308" i="13" s="1"/>
  <c r="I267" i="13"/>
  <c r="U267" i="13"/>
  <c r="N267" i="13"/>
  <c r="O267" i="13" s="1"/>
  <c r="U194" i="13"/>
  <c r="H193" i="13"/>
  <c r="U193" i="13" s="1"/>
  <c r="I194" i="13"/>
  <c r="N194" i="13"/>
  <c r="U147" i="13"/>
  <c r="I147" i="13"/>
  <c r="N147" i="13"/>
  <c r="O147" i="13" s="1"/>
  <c r="Q103" i="13"/>
  <c r="Q102" i="13" s="1"/>
  <c r="R102" i="13" s="1"/>
  <c r="R103" i="13"/>
  <c r="U53" i="13"/>
  <c r="I53" i="13"/>
  <c r="H52" i="13"/>
  <c r="U52" i="13" s="1"/>
  <c r="N53" i="13"/>
  <c r="M206" i="13"/>
  <c r="P206" i="13" s="1"/>
  <c r="H206" i="13"/>
  <c r="H451" i="13"/>
  <c r="M451" i="13"/>
  <c r="P451" i="13" s="1"/>
  <c r="H74" i="13"/>
  <c r="M74" i="13"/>
  <c r="P74" i="13" s="1"/>
  <c r="H353" i="13"/>
  <c r="M353" i="13"/>
  <c r="P353" i="13" s="1"/>
  <c r="N436" i="13"/>
  <c r="H435" i="13"/>
  <c r="U435" i="13" s="1"/>
  <c r="U436" i="13"/>
  <c r="I436" i="13"/>
  <c r="R396" i="13"/>
  <c r="Q396" i="13"/>
  <c r="U276" i="13"/>
  <c r="I276" i="13"/>
  <c r="H275" i="13"/>
  <c r="N276" i="13"/>
  <c r="R226" i="13"/>
  <c r="Q226" i="13"/>
  <c r="R181" i="13"/>
  <c r="Q181" i="13"/>
  <c r="Q134" i="13"/>
  <c r="R134" i="13"/>
  <c r="R91" i="13"/>
  <c r="Q91" i="13"/>
  <c r="Q51" i="13"/>
  <c r="R51" i="13"/>
  <c r="U406" i="13"/>
  <c r="I406" i="13"/>
  <c r="N406" i="13"/>
  <c r="O406" i="13" s="1"/>
  <c r="I368" i="13"/>
  <c r="U368" i="13"/>
  <c r="N368" i="13"/>
  <c r="O368" i="13" s="1"/>
  <c r="H327" i="13"/>
  <c r="U327" i="13" s="1"/>
  <c r="U328" i="13"/>
  <c r="I328" i="13"/>
  <c r="N328" i="13"/>
  <c r="R286" i="13"/>
  <c r="Q286" i="13"/>
  <c r="Q236" i="13"/>
  <c r="Q235" i="13" s="1"/>
  <c r="R235" i="13" s="1"/>
  <c r="R236" i="13"/>
  <c r="Q191" i="13"/>
  <c r="Q190" i="13" s="1"/>
  <c r="R190" i="13" s="1"/>
  <c r="R191" i="13"/>
  <c r="H131" i="13"/>
  <c r="U131" i="13" s="1"/>
  <c r="U132" i="13"/>
  <c r="I132" i="13"/>
  <c r="N132" i="13"/>
  <c r="H82" i="13"/>
  <c r="M82" i="13"/>
  <c r="P82" i="13" s="1"/>
  <c r="U478" i="13"/>
  <c r="I478" i="13"/>
  <c r="N478" i="13"/>
  <c r="O478" i="13" s="1"/>
  <c r="U383" i="13"/>
  <c r="I383" i="13"/>
  <c r="N383" i="13"/>
  <c r="O383" i="13" s="1"/>
  <c r="H350" i="13"/>
  <c r="U351" i="13"/>
  <c r="I351" i="13"/>
  <c r="N351" i="13"/>
  <c r="R265" i="13"/>
  <c r="Q265" i="13"/>
  <c r="R223" i="13"/>
  <c r="Q223" i="13"/>
  <c r="Q221" i="13" s="1"/>
  <c r="R155" i="13"/>
  <c r="Q155" i="13"/>
  <c r="N109" i="13"/>
  <c r="U109" i="13"/>
  <c r="I109" i="13"/>
  <c r="H108" i="13"/>
  <c r="U108" i="13" s="1"/>
  <c r="I70" i="13"/>
  <c r="N70" i="13"/>
  <c r="O70" i="13" s="1"/>
  <c r="U70" i="13"/>
  <c r="Q28" i="13"/>
  <c r="R28" i="13"/>
  <c r="U467" i="13"/>
  <c r="N467" i="13"/>
  <c r="I467" i="13"/>
  <c r="H466" i="13"/>
  <c r="U466" i="13" s="1"/>
  <c r="U413" i="13"/>
  <c r="H412" i="13"/>
  <c r="U412" i="13" s="1"/>
  <c r="I413" i="13"/>
  <c r="N413" i="13"/>
  <c r="R336" i="13"/>
  <c r="Q336" i="13"/>
  <c r="Q335" i="13" s="1"/>
  <c r="R335" i="13" s="1"/>
  <c r="N293" i="13"/>
  <c r="U293" i="13"/>
  <c r="I293" i="13"/>
  <c r="H292" i="13"/>
  <c r="U292" i="13" s="1"/>
  <c r="I201" i="13"/>
  <c r="U201" i="13"/>
  <c r="H200" i="13"/>
  <c r="N201" i="13"/>
  <c r="Q107" i="13"/>
  <c r="R107" i="13"/>
  <c r="Q442" i="13"/>
  <c r="R442" i="13" s="1"/>
  <c r="R443" i="13"/>
  <c r="R402" i="13"/>
  <c r="Q402" i="13"/>
  <c r="Q401" i="13" s="1"/>
  <c r="R401" i="13" s="1"/>
  <c r="R365" i="13"/>
  <c r="Q365" i="13"/>
  <c r="U322" i="13"/>
  <c r="H321" i="13"/>
  <c r="U321" i="13" s="1"/>
  <c r="N322" i="13"/>
  <c r="I322" i="13"/>
  <c r="I281" i="13"/>
  <c r="U281" i="13"/>
  <c r="N281" i="13"/>
  <c r="O281" i="13" s="1"/>
  <c r="R244" i="13"/>
  <c r="Q244" i="13"/>
  <c r="Q95" i="13"/>
  <c r="R95" i="13"/>
  <c r="M45" i="13"/>
  <c r="P45" i="13" s="1"/>
  <c r="H45" i="13"/>
  <c r="Q463" i="13"/>
  <c r="Q462" i="13" s="1"/>
  <c r="R462" i="13" s="1"/>
  <c r="R463" i="13"/>
  <c r="R422" i="13"/>
  <c r="Q422" i="13"/>
  <c r="H380" i="13"/>
  <c r="M380" i="13"/>
  <c r="P380" i="13" s="1"/>
  <c r="H344" i="13"/>
  <c r="M344" i="13"/>
  <c r="P344" i="13" s="1"/>
  <c r="U261" i="13"/>
  <c r="I261" i="13"/>
  <c r="N261" i="13"/>
  <c r="O261" i="13" s="1"/>
  <c r="U218" i="13"/>
  <c r="I218" i="13"/>
  <c r="N218" i="13"/>
  <c r="O218" i="13" s="1"/>
  <c r="I116" i="13"/>
  <c r="U116" i="13"/>
  <c r="N116" i="13"/>
  <c r="O116" i="13" s="1"/>
  <c r="U56" i="13"/>
  <c r="I56" i="13"/>
  <c r="N56" i="13"/>
  <c r="H55" i="13"/>
  <c r="U55" i="13" s="1"/>
  <c r="R427" i="13"/>
  <c r="Q427" i="13"/>
  <c r="Q378" i="13"/>
  <c r="R378" i="13"/>
  <c r="Q341" i="13"/>
  <c r="R341" i="13"/>
  <c r="U298" i="13"/>
  <c r="I298" i="13"/>
  <c r="N298" i="13"/>
  <c r="O298" i="13" s="1"/>
  <c r="H258" i="13"/>
  <c r="M258" i="13"/>
  <c r="P258" i="13" s="1"/>
  <c r="U183" i="13"/>
  <c r="I183" i="13"/>
  <c r="H182" i="13"/>
  <c r="U182" i="13" s="1"/>
  <c r="N183" i="13"/>
  <c r="R135" i="13"/>
  <c r="Q135" i="13"/>
  <c r="M92" i="13"/>
  <c r="P92" i="13" s="1"/>
  <c r="H92" i="13"/>
  <c r="R41" i="13"/>
  <c r="Q41" i="13"/>
  <c r="H228" i="13"/>
  <c r="M228" i="13"/>
  <c r="P228" i="13" s="1"/>
  <c r="M289" i="13"/>
  <c r="P289" i="13" s="1"/>
  <c r="H289" i="13"/>
  <c r="H260" i="13"/>
  <c r="M260" i="13"/>
  <c r="P260" i="13" s="1"/>
  <c r="M319" i="13"/>
  <c r="P319" i="13" s="1"/>
  <c r="H319" i="13"/>
  <c r="H399" i="13"/>
  <c r="M399" i="13"/>
  <c r="P399" i="13" s="1"/>
  <c r="H371" i="13"/>
  <c r="M371" i="13"/>
  <c r="P371" i="13" s="1"/>
  <c r="H173" i="13"/>
  <c r="M173" i="13"/>
  <c r="P173" i="13" s="1"/>
  <c r="H136" i="13"/>
  <c r="M136" i="13"/>
  <c r="P136" i="13" s="1"/>
  <c r="H420" i="13"/>
  <c r="M420" i="13"/>
  <c r="P420" i="13" s="1"/>
  <c r="H461" i="13"/>
  <c r="M461" i="13"/>
  <c r="P461" i="13" s="1"/>
  <c r="M42" i="13"/>
  <c r="P42" i="13" s="1"/>
  <c r="H42" i="13"/>
  <c r="M425" i="13"/>
  <c r="P425" i="13" s="1"/>
  <c r="H425" i="13"/>
  <c r="H67" i="13"/>
  <c r="H65" i="13" s="1"/>
  <c r="M67" i="13"/>
  <c r="P67" i="13" s="1"/>
  <c r="N426" i="13"/>
  <c r="O426" i="13" s="1"/>
  <c r="U426" i="13"/>
  <c r="I426" i="13"/>
  <c r="R385" i="13"/>
  <c r="Q385" i="13"/>
  <c r="N354" i="13"/>
  <c r="O354" i="13" s="1"/>
  <c r="U354" i="13"/>
  <c r="I354" i="13"/>
  <c r="R306" i="13"/>
  <c r="Q306" i="13"/>
  <c r="Q305" i="13" s="1"/>
  <c r="R305" i="13" s="1"/>
  <c r="U226" i="13"/>
  <c r="N226" i="13"/>
  <c r="O226" i="13" s="1"/>
  <c r="I226" i="13"/>
  <c r="U181" i="13"/>
  <c r="N181" i="13"/>
  <c r="O181" i="13" s="1"/>
  <c r="I181" i="13"/>
  <c r="H133" i="13"/>
  <c r="U133" i="13" s="1"/>
  <c r="U134" i="13"/>
  <c r="I134" i="13"/>
  <c r="N134" i="13"/>
  <c r="U91" i="13"/>
  <c r="N91" i="13"/>
  <c r="O91" i="13" s="1"/>
  <c r="I91" i="13"/>
  <c r="U51" i="13"/>
  <c r="N51" i="13"/>
  <c r="O51" i="13" s="1"/>
  <c r="I51" i="13"/>
  <c r="Q479" i="13"/>
  <c r="R479" i="13"/>
  <c r="H434" i="13"/>
  <c r="M434" i="13"/>
  <c r="P434" i="13" s="1"/>
  <c r="N395" i="13"/>
  <c r="O395" i="13" s="1"/>
  <c r="U395" i="13"/>
  <c r="I395" i="13"/>
  <c r="R359" i="13"/>
  <c r="Q359" i="13"/>
  <c r="H316" i="13"/>
  <c r="M316" i="13"/>
  <c r="P316" i="13" s="1"/>
  <c r="Q266" i="13"/>
  <c r="R266" i="13"/>
  <c r="R225" i="13"/>
  <c r="Q225" i="13"/>
  <c r="I180" i="13"/>
  <c r="N180" i="13"/>
  <c r="U180" i="13"/>
  <c r="H179" i="13"/>
  <c r="R121" i="13"/>
  <c r="Q121" i="13"/>
  <c r="R30" i="13"/>
  <c r="Q30" i="13"/>
  <c r="R468" i="13"/>
  <c r="Q468" i="13"/>
  <c r="Q466" i="13" s="1"/>
  <c r="R466" i="13" s="1"/>
  <c r="U424" i="13"/>
  <c r="I424" i="13"/>
  <c r="N424" i="13"/>
  <c r="O424" i="13" s="1"/>
  <c r="Q383" i="13"/>
  <c r="R383" i="13"/>
  <c r="I337" i="13"/>
  <c r="U337" i="13"/>
  <c r="N337" i="13"/>
  <c r="O337" i="13" s="1"/>
  <c r="R294" i="13"/>
  <c r="Q294" i="13"/>
  <c r="U255" i="13"/>
  <c r="I255" i="13"/>
  <c r="N255" i="13"/>
  <c r="O255" i="13" s="1"/>
  <c r="U155" i="13"/>
  <c r="I155" i="13"/>
  <c r="N155" i="13"/>
  <c r="O155" i="13" s="1"/>
  <c r="R109" i="13"/>
  <c r="Q109" i="13"/>
  <c r="Q108" i="13" s="1"/>
  <c r="R108" i="13" s="1"/>
  <c r="R70" i="13"/>
  <c r="Q70" i="13"/>
  <c r="H26" i="13"/>
  <c r="U26" i="13" s="1"/>
  <c r="I28" i="13"/>
  <c r="O28" i="13" s="1"/>
  <c r="U28" i="13"/>
  <c r="N28" i="13"/>
  <c r="Q457" i="13"/>
  <c r="R457" i="13"/>
  <c r="H403" i="13"/>
  <c r="U403" i="13" s="1"/>
  <c r="N404" i="13"/>
  <c r="I404" i="13"/>
  <c r="U404" i="13"/>
  <c r="H366" i="13"/>
  <c r="M366" i="13"/>
  <c r="P366" i="13" s="1"/>
  <c r="Q325" i="13"/>
  <c r="Q324" i="13" s="1"/>
  <c r="R325" i="13"/>
  <c r="H283" i="13"/>
  <c r="M283" i="13"/>
  <c r="P283" i="13" s="1"/>
  <c r="M232" i="13"/>
  <c r="P232" i="13" s="1"/>
  <c r="H232" i="13"/>
  <c r="H229" i="13" s="1"/>
  <c r="U229" i="13" s="1"/>
  <c r="Q189" i="13"/>
  <c r="R189" i="13"/>
  <c r="N141" i="13"/>
  <c r="O141" i="13" s="1"/>
  <c r="U141" i="13"/>
  <c r="I141" i="13"/>
  <c r="M96" i="13"/>
  <c r="P96" i="13" s="1"/>
  <c r="H96" i="13"/>
  <c r="R46" i="13"/>
  <c r="Q46" i="13"/>
  <c r="H476" i="13"/>
  <c r="M476" i="13"/>
  <c r="P476" i="13" s="1"/>
  <c r="U431" i="13"/>
  <c r="N431" i="13"/>
  <c r="H430" i="13"/>
  <c r="U430" i="13" s="1"/>
  <c r="I431" i="13"/>
  <c r="Q391" i="13"/>
  <c r="Q390" i="13" s="1"/>
  <c r="R391" i="13"/>
  <c r="M357" i="13"/>
  <c r="P357" i="13" s="1"/>
  <c r="H357" i="13"/>
  <c r="Q312" i="13"/>
  <c r="R312" i="13"/>
  <c r="U270" i="13"/>
  <c r="I270" i="13"/>
  <c r="N270" i="13"/>
  <c r="O270" i="13" s="1"/>
  <c r="R231" i="13"/>
  <c r="Q231" i="13"/>
  <c r="H188" i="13"/>
  <c r="M188" i="13"/>
  <c r="P188" i="13" s="1"/>
  <c r="H140" i="13"/>
  <c r="M140" i="13"/>
  <c r="P140" i="13" s="1"/>
  <c r="Q87" i="13"/>
  <c r="R87" i="13"/>
  <c r="U463" i="13"/>
  <c r="N463" i="13"/>
  <c r="H462" i="13"/>
  <c r="U462" i="13" s="1"/>
  <c r="I463" i="13"/>
  <c r="I422" i="13"/>
  <c r="N422" i="13"/>
  <c r="U422" i="13"/>
  <c r="Q290" i="13"/>
  <c r="R290" i="13"/>
  <c r="Q252" i="13"/>
  <c r="R252" i="13"/>
  <c r="R208" i="13"/>
  <c r="Q208" i="13"/>
  <c r="Q150" i="13"/>
  <c r="R150" i="13"/>
  <c r="Q106" i="13"/>
  <c r="R106" i="13"/>
  <c r="R56" i="13"/>
  <c r="Q56" i="13"/>
  <c r="U427" i="13"/>
  <c r="N427" i="13"/>
  <c r="O427" i="13" s="1"/>
  <c r="I427" i="13"/>
  <c r="U378" i="13"/>
  <c r="N378" i="13"/>
  <c r="O378" i="13" s="1"/>
  <c r="I378" i="13"/>
  <c r="U341" i="13"/>
  <c r="I341" i="13"/>
  <c r="N341" i="13"/>
  <c r="O341" i="13" s="1"/>
  <c r="Q298" i="13"/>
  <c r="R298" i="13"/>
  <c r="Q183" i="13"/>
  <c r="Q182" i="13" s="1"/>
  <c r="R182" i="13" s="1"/>
  <c r="R183" i="13"/>
  <c r="U135" i="13"/>
  <c r="N135" i="13"/>
  <c r="O135" i="13" s="1"/>
  <c r="I135" i="13"/>
  <c r="U41" i="13"/>
  <c r="I41" i="13"/>
  <c r="O41" i="13" s="1"/>
  <c r="H40" i="13"/>
  <c r="U40" i="13" s="1"/>
  <c r="N41" i="13"/>
  <c r="M93" i="13"/>
  <c r="P93" i="13" s="1"/>
  <c r="H93" i="13"/>
  <c r="H440" i="13"/>
  <c r="M440" i="13"/>
  <c r="P440" i="13" s="1"/>
  <c r="H217" i="13"/>
  <c r="M217" i="13"/>
  <c r="P217" i="13" s="1"/>
  <c r="U158" i="13" l="1"/>
  <c r="U65" i="13"/>
  <c r="I217" i="13"/>
  <c r="U217" i="13"/>
  <c r="N217" i="13"/>
  <c r="H216" i="13"/>
  <c r="U216" i="13" s="1"/>
  <c r="O422" i="13"/>
  <c r="N421" i="13"/>
  <c r="O421" i="13" s="1"/>
  <c r="Q140" i="13"/>
  <c r="R140" i="13"/>
  <c r="R96" i="13"/>
  <c r="Q96" i="13"/>
  <c r="R283" i="13"/>
  <c r="Q283" i="13"/>
  <c r="Q282" i="13" s="1"/>
  <c r="R282" i="13" s="1"/>
  <c r="N403" i="13"/>
  <c r="O403" i="13" s="1"/>
  <c r="O404" i="13"/>
  <c r="U179" i="13"/>
  <c r="Q316" i="13"/>
  <c r="R316" i="13"/>
  <c r="U434" i="13"/>
  <c r="N434" i="13"/>
  <c r="O434" i="13" s="1"/>
  <c r="I434" i="13"/>
  <c r="U42" i="13"/>
  <c r="N42" i="13"/>
  <c r="I42" i="13"/>
  <c r="O42" i="13" s="1"/>
  <c r="R173" i="13"/>
  <c r="Q173" i="13"/>
  <c r="Q172" i="13" s="1"/>
  <c r="R172" i="13" s="1"/>
  <c r="Q40" i="13"/>
  <c r="R40" i="13" s="1"/>
  <c r="U380" i="13"/>
  <c r="I380" i="13"/>
  <c r="N380" i="13"/>
  <c r="O380" i="13" s="1"/>
  <c r="Q82" i="13"/>
  <c r="Q81" i="13" s="1"/>
  <c r="R82" i="13"/>
  <c r="I74" i="13"/>
  <c r="U74" i="13"/>
  <c r="N74" i="13"/>
  <c r="O74" i="13" s="1"/>
  <c r="Q206" i="13"/>
  <c r="Q205" i="13" s="1"/>
  <c r="R205" i="13" s="1"/>
  <c r="R206" i="13"/>
  <c r="O53" i="13"/>
  <c r="R308" i="13"/>
  <c r="U300" i="13"/>
  <c r="I300" i="13"/>
  <c r="N300" i="13"/>
  <c r="O300" i="13" s="1"/>
  <c r="Q198" i="13"/>
  <c r="R198" i="13"/>
  <c r="N442" i="13"/>
  <c r="O442" i="13" s="1"/>
  <c r="O443" i="13"/>
  <c r="R350" i="13"/>
  <c r="U196" i="13"/>
  <c r="H195" i="13"/>
  <c r="U195" i="13" s="1"/>
  <c r="N196" i="13"/>
  <c r="I196" i="13"/>
  <c r="Q256" i="13"/>
  <c r="R256" i="13"/>
  <c r="R388" i="13"/>
  <c r="Q388" i="13"/>
  <c r="O456" i="13"/>
  <c r="N455" i="13"/>
  <c r="O455" i="13" s="1"/>
  <c r="Q37" i="13"/>
  <c r="R37" i="13" s="1"/>
  <c r="R240" i="13"/>
  <c r="Q240" i="13"/>
  <c r="O230" i="13"/>
  <c r="Q247" i="13"/>
  <c r="Q245" i="13" s="1"/>
  <c r="R245" i="13" s="1"/>
  <c r="R247" i="13"/>
  <c r="N111" i="13"/>
  <c r="O111" i="13" s="1"/>
  <c r="O112" i="13"/>
  <c r="U398" i="13"/>
  <c r="I398" i="13"/>
  <c r="H397" i="13"/>
  <c r="U397" i="13" s="1"/>
  <c r="N398" i="13"/>
  <c r="O175" i="13"/>
  <c r="O314" i="13"/>
  <c r="O393" i="13"/>
  <c r="N392" i="13"/>
  <c r="O392" i="13" s="1"/>
  <c r="Q446" i="13"/>
  <c r="Q444" i="13" s="1"/>
  <c r="R444" i="13" s="1"/>
  <c r="R446" i="13"/>
  <c r="H71" i="13"/>
  <c r="U71" i="13" s="1"/>
  <c r="N115" i="13"/>
  <c r="O115" i="13" s="1"/>
  <c r="U115" i="13"/>
  <c r="I115" i="13"/>
  <c r="H310" i="13"/>
  <c r="U310" i="13" s="1"/>
  <c r="N311" i="13"/>
  <c r="U311" i="13"/>
  <c r="I311" i="13"/>
  <c r="N124" i="13"/>
  <c r="O124" i="13" s="1"/>
  <c r="O125" i="13"/>
  <c r="Q237" i="13"/>
  <c r="R237" i="13" s="1"/>
  <c r="H453" i="13"/>
  <c r="U454" i="13"/>
  <c r="I454" i="13"/>
  <c r="N454" i="13"/>
  <c r="O306" i="13"/>
  <c r="N305" i="13"/>
  <c r="O305" i="13" s="1"/>
  <c r="R42" i="13"/>
  <c r="Q42" i="13"/>
  <c r="O293" i="13"/>
  <c r="N292" i="13"/>
  <c r="O292" i="13" s="1"/>
  <c r="R164" i="13"/>
  <c r="Q164" i="13"/>
  <c r="Q163" i="13" s="1"/>
  <c r="R163" i="13" s="1"/>
  <c r="N198" i="13"/>
  <c r="O198" i="13" s="1"/>
  <c r="I198" i="13"/>
  <c r="U198" i="13"/>
  <c r="N235" i="13"/>
  <c r="O235" i="13" s="1"/>
  <c r="O236" i="13"/>
  <c r="R275" i="13"/>
  <c r="I256" i="13"/>
  <c r="U256" i="13"/>
  <c r="N256" i="13"/>
  <c r="O256" i="13" s="1"/>
  <c r="Q138" i="13"/>
  <c r="Q243" i="13"/>
  <c r="Q242" i="13" s="1"/>
  <c r="R243" i="13"/>
  <c r="R311" i="13"/>
  <c r="Q311" i="13"/>
  <c r="Q310" i="13" s="1"/>
  <c r="R310" i="13" s="1"/>
  <c r="O252" i="13"/>
  <c r="R188" i="13"/>
  <c r="Q188" i="13"/>
  <c r="N179" i="13"/>
  <c r="O180" i="13"/>
  <c r="N133" i="13"/>
  <c r="O133" i="13" s="1"/>
  <c r="O134" i="13"/>
  <c r="R461" i="13"/>
  <c r="Q461" i="13"/>
  <c r="R371" i="13"/>
  <c r="Q371" i="13"/>
  <c r="R260" i="13"/>
  <c r="Q260" i="13"/>
  <c r="Q259" i="13" s="1"/>
  <c r="R259" i="13" s="1"/>
  <c r="N92" i="13"/>
  <c r="O92" i="13" s="1"/>
  <c r="I92" i="13"/>
  <c r="U92" i="13"/>
  <c r="Q258" i="13"/>
  <c r="R258" i="13"/>
  <c r="N200" i="13"/>
  <c r="O201" i="13"/>
  <c r="N466" i="13"/>
  <c r="O466" i="13" s="1"/>
  <c r="O467" i="13"/>
  <c r="N131" i="13"/>
  <c r="O131" i="13" s="1"/>
  <c r="O132" i="13"/>
  <c r="I164" i="13"/>
  <c r="U164" i="13"/>
  <c r="H163" i="13"/>
  <c r="U163" i="13" s="1"/>
  <c r="N164" i="13"/>
  <c r="U154" i="13"/>
  <c r="H153" i="13"/>
  <c r="U153" i="13" s="1"/>
  <c r="N154" i="13"/>
  <c r="I154" i="13"/>
  <c r="O285" i="13"/>
  <c r="N284" i="13"/>
  <c r="O284" i="13" s="1"/>
  <c r="U54" i="13"/>
  <c r="N54" i="13"/>
  <c r="O54" i="13" s="1"/>
  <c r="I54" i="13"/>
  <c r="N102" i="13"/>
  <c r="O102" i="13" s="1"/>
  <c r="O103" i="13"/>
  <c r="U308" i="13"/>
  <c r="N186" i="13"/>
  <c r="O186" i="13" s="1"/>
  <c r="O187" i="13"/>
  <c r="N165" i="13"/>
  <c r="O165" i="13" s="1"/>
  <c r="O166" i="13"/>
  <c r="N26" i="13"/>
  <c r="O26" i="13" s="1"/>
  <c r="R379" i="13"/>
  <c r="Q379" i="13"/>
  <c r="Q332" i="13"/>
  <c r="Q331" i="13" s="1"/>
  <c r="R331" i="13" s="1"/>
  <c r="R332" i="13"/>
  <c r="Q165" i="13"/>
  <c r="R165" i="13" s="1"/>
  <c r="H207" i="13"/>
  <c r="U207" i="13" s="1"/>
  <c r="N210" i="13"/>
  <c r="O210" i="13" s="1"/>
  <c r="I210" i="13"/>
  <c r="U210" i="13"/>
  <c r="U348" i="13"/>
  <c r="I348" i="13"/>
  <c r="H347" i="13"/>
  <c r="U347" i="13" s="1"/>
  <c r="N348" i="13"/>
  <c r="H249" i="13"/>
  <c r="U249" i="13" s="1"/>
  <c r="I250" i="13"/>
  <c r="U250" i="13"/>
  <c r="N250" i="13"/>
  <c r="R176" i="13"/>
  <c r="Q176" i="13"/>
  <c r="Q114" i="13"/>
  <c r="R114" i="13"/>
  <c r="H89" i="13"/>
  <c r="U89" i="13" s="1"/>
  <c r="Q363" i="13"/>
  <c r="R363" i="13"/>
  <c r="U243" i="13"/>
  <c r="I243" i="13"/>
  <c r="H242" i="13"/>
  <c r="N243" i="13"/>
  <c r="U156" i="13"/>
  <c r="I156" i="13"/>
  <c r="N156" i="13"/>
  <c r="O156" i="13" s="1"/>
  <c r="N343" i="13"/>
  <c r="H342" i="13"/>
  <c r="U342" i="13" s="1"/>
  <c r="I343" i="13"/>
  <c r="U343" i="13"/>
  <c r="Q179" i="13"/>
  <c r="O346" i="13"/>
  <c r="N345" i="13"/>
  <c r="O345" i="13" s="1"/>
  <c r="O170" i="13"/>
  <c r="N169" i="13"/>
  <c r="O169" i="13" s="1"/>
  <c r="U283" i="13"/>
  <c r="I283" i="13"/>
  <c r="N283" i="13"/>
  <c r="H282" i="13"/>
  <c r="U282" i="13" s="1"/>
  <c r="N316" i="13"/>
  <c r="O316" i="13" s="1"/>
  <c r="U316" i="13"/>
  <c r="I316" i="13"/>
  <c r="U173" i="13"/>
  <c r="N173" i="13"/>
  <c r="I173" i="13"/>
  <c r="H172" i="13"/>
  <c r="U172" i="13" s="1"/>
  <c r="U350" i="13"/>
  <c r="N272" i="13"/>
  <c r="O272" i="13" s="1"/>
  <c r="O273" i="13"/>
  <c r="Q250" i="13"/>
  <c r="Q249" i="13" s="1"/>
  <c r="R249" i="13" s="1"/>
  <c r="R250" i="13"/>
  <c r="R115" i="13"/>
  <c r="Q115" i="13"/>
  <c r="U188" i="13"/>
  <c r="N188" i="13"/>
  <c r="O188" i="13" s="1"/>
  <c r="I188" i="13"/>
  <c r="U357" i="13"/>
  <c r="N357" i="13"/>
  <c r="O357" i="13" s="1"/>
  <c r="I357" i="13"/>
  <c r="R476" i="13"/>
  <c r="Q476" i="13"/>
  <c r="Q475" i="13" s="1"/>
  <c r="R475" i="13" s="1"/>
  <c r="R324" i="13"/>
  <c r="Q455" i="13"/>
  <c r="R455" i="13" s="1"/>
  <c r="Q67" i="13"/>
  <c r="R67" i="13"/>
  <c r="U461" i="13"/>
  <c r="I461" i="13"/>
  <c r="N461" i="13"/>
  <c r="O461" i="13" s="1"/>
  <c r="I371" i="13"/>
  <c r="U371" i="13"/>
  <c r="N371" i="13"/>
  <c r="O371" i="13" s="1"/>
  <c r="I260" i="13"/>
  <c r="U260" i="13"/>
  <c r="H259" i="13"/>
  <c r="U259" i="13" s="1"/>
  <c r="N260" i="13"/>
  <c r="R92" i="13"/>
  <c r="Q92" i="13"/>
  <c r="U258" i="13"/>
  <c r="N258" i="13"/>
  <c r="O258" i="13" s="1"/>
  <c r="I258" i="13"/>
  <c r="U200" i="13"/>
  <c r="H199" i="13"/>
  <c r="U199" i="13" s="1"/>
  <c r="O276" i="13"/>
  <c r="N275" i="13"/>
  <c r="O438" i="13"/>
  <c r="N437" i="13"/>
  <c r="O437" i="13" s="1"/>
  <c r="R154" i="13"/>
  <c r="Q154" i="13"/>
  <c r="O336" i="13"/>
  <c r="N335" i="13"/>
  <c r="O335" i="13" s="1"/>
  <c r="R317" i="13"/>
  <c r="Q317" i="13"/>
  <c r="O60" i="13"/>
  <c r="N59" i="13"/>
  <c r="O59" i="13" s="1"/>
  <c r="R54" i="13"/>
  <c r="Q54" i="13"/>
  <c r="R149" i="13"/>
  <c r="Q149" i="13"/>
  <c r="Q148" i="13" s="1"/>
  <c r="R148" i="13" s="1"/>
  <c r="H186" i="13"/>
  <c r="U186" i="13" s="1"/>
  <c r="U118" i="13"/>
  <c r="H117" i="13"/>
  <c r="U117" i="13" s="1"/>
  <c r="R32" i="13"/>
  <c r="Q32" i="13"/>
  <c r="I379" i="13"/>
  <c r="U379" i="13"/>
  <c r="N379" i="13"/>
  <c r="O379" i="13" s="1"/>
  <c r="H104" i="13"/>
  <c r="U104" i="13" s="1"/>
  <c r="N105" i="13"/>
  <c r="U105" i="13"/>
  <c r="I105" i="13"/>
  <c r="Q26" i="13"/>
  <c r="R26" i="13" s="1"/>
  <c r="R210" i="13"/>
  <c r="Q210" i="13"/>
  <c r="Q207" i="13" s="1"/>
  <c r="R348" i="13"/>
  <c r="Q348" i="13"/>
  <c r="Q347" i="13" s="1"/>
  <c r="R347" i="13" s="1"/>
  <c r="I234" i="13"/>
  <c r="U234" i="13"/>
  <c r="N234" i="13"/>
  <c r="H233" i="13"/>
  <c r="U233" i="13" s="1"/>
  <c r="U176" i="13"/>
  <c r="I176" i="13"/>
  <c r="N176" i="13"/>
  <c r="O176" i="13" s="1"/>
  <c r="U114" i="13"/>
  <c r="N114" i="13"/>
  <c r="H113" i="13"/>
  <c r="U113" i="13" s="1"/>
  <c r="I114" i="13"/>
  <c r="N33" i="13"/>
  <c r="O33" i="13" s="1"/>
  <c r="O445" i="13"/>
  <c r="O246" i="13"/>
  <c r="Q367" i="13"/>
  <c r="R367" i="13"/>
  <c r="O212" i="13"/>
  <c r="N211" i="13"/>
  <c r="O211" i="13" s="1"/>
  <c r="R21" i="13"/>
  <c r="Q21" i="13"/>
  <c r="U363" i="13"/>
  <c r="I363" i="13"/>
  <c r="N363" i="13"/>
  <c r="O363" i="13" s="1"/>
  <c r="R471" i="13"/>
  <c r="Q471" i="13"/>
  <c r="Q470" i="13" s="1"/>
  <c r="R343" i="13"/>
  <c r="Q343" i="13"/>
  <c r="Q98" i="13"/>
  <c r="Q169" i="13"/>
  <c r="R169" i="13" s="1"/>
  <c r="N193" i="13"/>
  <c r="O193" i="13" s="1"/>
  <c r="O194" i="13"/>
  <c r="U247" i="13"/>
  <c r="I247" i="13"/>
  <c r="N247" i="13"/>
  <c r="O247" i="13" s="1"/>
  <c r="R440" i="13"/>
  <c r="Q440" i="13"/>
  <c r="Q439" i="13" s="1"/>
  <c r="R439" i="13" s="1"/>
  <c r="I93" i="13"/>
  <c r="U93" i="13"/>
  <c r="N93" i="13"/>
  <c r="O93" i="13" s="1"/>
  <c r="N40" i="13"/>
  <c r="O40" i="13" s="1"/>
  <c r="N462" i="13"/>
  <c r="O462" i="13" s="1"/>
  <c r="O463" i="13"/>
  <c r="R357" i="13"/>
  <c r="Q357" i="13"/>
  <c r="H475" i="13"/>
  <c r="U475" i="13" s="1"/>
  <c r="U476" i="13"/>
  <c r="N476" i="13"/>
  <c r="I476" i="13"/>
  <c r="R366" i="13"/>
  <c r="Q366" i="13"/>
  <c r="H251" i="13"/>
  <c r="U251" i="13" s="1"/>
  <c r="Q224" i="13"/>
  <c r="R224" i="13" s="1"/>
  <c r="U67" i="13"/>
  <c r="N67" i="13"/>
  <c r="O67" i="13" s="1"/>
  <c r="I67" i="13"/>
  <c r="R420" i="13"/>
  <c r="Q420" i="13"/>
  <c r="Q418" i="13" s="1"/>
  <c r="R418" i="13" s="1"/>
  <c r="R399" i="13"/>
  <c r="Q399" i="13"/>
  <c r="U289" i="13"/>
  <c r="I289" i="13"/>
  <c r="N289" i="13"/>
  <c r="O289" i="13" s="1"/>
  <c r="N412" i="13"/>
  <c r="O412" i="13" s="1"/>
  <c r="O413" i="13"/>
  <c r="O109" i="13"/>
  <c r="N108" i="13"/>
  <c r="O108" i="13" s="1"/>
  <c r="O328" i="13"/>
  <c r="U275" i="13"/>
  <c r="N435" i="13"/>
  <c r="O435" i="13" s="1"/>
  <c r="O436" i="13"/>
  <c r="Q353" i="13"/>
  <c r="Q352" i="13" s="1"/>
  <c r="R352" i="13" s="1"/>
  <c r="R353" i="13"/>
  <c r="N37" i="13"/>
  <c r="O37" i="13" s="1"/>
  <c r="O191" i="13"/>
  <c r="N190" i="13"/>
  <c r="O190" i="13" s="1"/>
  <c r="U448" i="13"/>
  <c r="I448" i="13"/>
  <c r="H447" i="13"/>
  <c r="U447" i="13" s="1"/>
  <c r="N448" i="13"/>
  <c r="U317" i="13"/>
  <c r="N317" i="13"/>
  <c r="O317" i="13" s="1"/>
  <c r="I317" i="13"/>
  <c r="U297" i="13"/>
  <c r="N297" i="13"/>
  <c r="I297" i="13"/>
  <c r="H296" i="13"/>
  <c r="U296" i="13" s="1"/>
  <c r="N473" i="13"/>
  <c r="O473" i="13" s="1"/>
  <c r="U473" i="13"/>
  <c r="I473" i="13"/>
  <c r="I149" i="13"/>
  <c r="H148" i="13"/>
  <c r="U148" i="13" s="1"/>
  <c r="U149" i="13"/>
  <c r="N149" i="13"/>
  <c r="N118" i="13"/>
  <c r="O119" i="13"/>
  <c r="N78" i="13"/>
  <c r="O78" i="13" s="1"/>
  <c r="O79" i="13"/>
  <c r="N32" i="13"/>
  <c r="N29" i="13" s="1"/>
  <c r="O29" i="13" s="1"/>
  <c r="U32" i="13"/>
  <c r="I32" i="13"/>
  <c r="O32" i="13" s="1"/>
  <c r="U409" i="13"/>
  <c r="N409" i="13"/>
  <c r="O409" i="13" s="1"/>
  <c r="I409" i="13"/>
  <c r="Q105" i="13"/>
  <c r="Q104" i="13" s="1"/>
  <c r="R104" i="13" s="1"/>
  <c r="R105" i="13"/>
  <c r="Q65" i="13"/>
  <c r="Q68" i="13"/>
  <c r="R68" i="13" s="1"/>
  <c r="R234" i="13"/>
  <c r="Q234" i="13"/>
  <c r="Q233" i="13" s="1"/>
  <c r="R233" i="13" s="1"/>
  <c r="N145" i="13"/>
  <c r="U145" i="13"/>
  <c r="I145" i="13"/>
  <c r="H144" i="13"/>
  <c r="U144" i="13" s="1"/>
  <c r="U416" i="13"/>
  <c r="Q158" i="13"/>
  <c r="Q447" i="13"/>
  <c r="R447" i="13" s="1"/>
  <c r="R162" i="13"/>
  <c r="Q162" i="13"/>
  <c r="Q161" i="13" s="1"/>
  <c r="R161" i="13" s="1"/>
  <c r="Q195" i="13"/>
  <c r="R195" i="13" s="1"/>
  <c r="N22" i="13"/>
  <c r="I22" i="13"/>
  <c r="O22" i="13" s="1"/>
  <c r="U22" i="13"/>
  <c r="Q160" i="13"/>
  <c r="R160" i="13"/>
  <c r="O129" i="13"/>
  <c r="H245" i="13"/>
  <c r="U245" i="13" s="1"/>
  <c r="I367" i="13"/>
  <c r="U367" i="13"/>
  <c r="N367" i="13"/>
  <c r="O367" i="13" s="1"/>
  <c r="U21" i="13"/>
  <c r="I21" i="13"/>
  <c r="O21" i="13" s="1"/>
  <c r="N21" i="13"/>
  <c r="N18" i="13" s="1"/>
  <c r="U98" i="13"/>
  <c r="H97" i="13"/>
  <c r="U97" i="13" s="1"/>
  <c r="N471" i="13"/>
  <c r="U471" i="13"/>
  <c r="I471" i="13"/>
  <c r="H470" i="13"/>
  <c r="R340" i="13"/>
  <c r="Q340" i="13"/>
  <c r="Q339" i="13" s="1"/>
  <c r="R339" i="13" s="1"/>
  <c r="Q24" i="13"/>
  <c r="Q23" i="13" s="1"/>
  <c r="R23" i="13" s="1"/>
  <c r="R24" i="13"/>
  <c r="N390" i="13"/>
  <c r="O391" i="13"/>
  <c r="N324" i="13"/>
  <c r="O325" i="13"/>
  <c r="I140" i="13"/>
  <c r="U140" i="13"/>
  <c r="N140" i="13"/>
  <c r="O140" i="13" s="1"/>
  <c r="O431" i="13"/>
  <c r="N430" i="13"/>
  <c r="O430" i="13" s="1"/>
  <c r="Q29" i="13"/>
  <c r="R29" i="13" s="1"/>
  <c r="H81" i="13"/>
  <c r="I82" i="13"/>
  <c r="U82" i="13"/>
  <c r="N82" i="13"/>
  <c r="N308" i="13"/>
  <c r="O309" i="13"/>
  <c r="N388" i="13"/>
  <c r="O388" i="13" s="1"/>
  <c r="I388" i="13"/>
  <c r="U388" i="13"/>
  <c r="U332" i="13"/>
  <c r="H331" i="13"/>
  <c r="U331" i="13" s="1"/>
  <c r="N332" i="13"/>
  <c r="I332" i="13"/>
  <c r="O417" i="13"/>
  <c r="N416" i="13"/>
  <c r="Q398" i="13"/>
  <c r="R398" i="13"/>
  <c r="H313" i="13"/>
  <c r="U313" i="13" s="1"/>
  <c r="R156" i="13"/>
  <c r="Q156" i="13"/>
  <c r="U440" i="13"/>
  <c r="I440" i="13"/>
  <c r="N440" i="13"/>
  <c r="H439" i="13"/>
  <c r="U439" i="13" s="1"/>
  <c r="R93" i="13"/>
  <c r="Q93" i="13"/>
  <c r="U366" i="13"/>
  <c r="N366" i="13"/>
  <c r="O366" i="13" s="1"/>
  <c r="I366" i="13"/>
  <c r="H421" i="13"/>
  <c r="U421" i="13" s="1"/>
  <c r="N425" i="13"/>
  <c r="O425" i="13" s="1"/>
  <c r="U425" i="13"/>
  <c r="I425" i="13"/>
  <c r="U420" i="13"/>
  <c r="N420" i="13"/>
  <c r="O420" i="13" s="1"/>
  <c r="I420" i="13"/>
  <c r="U399" i="13"/>
  <c r="N399" i="13"/>
  <c r="O399" i="13" s="1"/>
  <c r="I399" i="13"/>
  <c r="Q289" i="13"/>
  <c r="Q284" i="13" s="1"/>
  <c r="R284" i="13" s="1"/>
  <c r="R289" i="13"/>
  <c r="R344" i="13"/>
  <c r="Q344" i="13"/>
  <c r="U45" i="13"/>
  <c r="I45" i="13"/>
  <c r="O45" i="13" s="1"/>
  <c r="H44" i="13"/>
  <c r="U44" i="13" s="1"/>
  <c r="N45" i="13"/>
  <c r="N44" i="13" s="1"/>
  <c r="O44" i="13" s="1"/>
  <c r="O322" i="13"/>
  <c r="N321" i="13"/>
  <c r="O321" i="13" s="1"/>
  <c r="U353" i="13"/>
  <c r="I353" i="13"/>
  <c r="N353" i="13"/>
  <c r="H352" i="13"/>
  <c r="U352" i="13" s="1"/>
  <c r="R451" i="13"/>
  <c r="Q451" i="13"/>
  <c r="N401" i="13"/>
  <c r="O401" i="13" s="1"/>
  <c r="O402" i="13"/>
  <c r="R58" i="13"/>
  <c r="Q58" i="13"/>
  <c r="Q55" i="13" s="1"/>
  <c r="R55" i="13" s="1"/>
  <c r="R200" i="13"/>
  <c r="R448" i="13"/>
  <c r="Q448" i="13"/>
  <c r="R361" i="13"/>
  <c r="Q361" i="13"/>
  <c r="Q360" i="13" s="1"/>
  <c r="U221" i="13"/>
  <c r="R297" i="13"/>
  <c r="Q297" i="13"/>
  <c r="Q296" i="13" s="1"/>
  <c r="R296" i="13" s="1"/>
  <c r="R185" i="13"/>
  <c r="Q185" i="13"/>
  <c r="Q184" i="13" s="1"/>
  <c r="R184" i="13" s="1"/>
  <c r="Q52" i="13"/>
  <c r="R52" i="13" s="1"/>
  <c r="Q76" i="13"/>
  <c r="Q75" i="13" s="1"/>
  <c r="R75" i="13" s="1"/>
  <c r="R76" i="13"/>
  <c r="R120" i="13"/>
  <c r="Q120" i="13"/>
  <c r="Q49" i="13"/>
  <c r="O63" i="13"/>
  <c r="N62" i="13"/>
  <c r="O62" i="13" s="1"/>
  <c r="N428" i="13"/>
  <c r="O428" i="13" s="1"/>
  <c r="U428" i="13"/>
  <c r="I428" i="13"/>
  <c r="Q409" i="13"/>
  <c r="Q403" i="13" s="1"/>
  <c r="R403" i="13" s="1"/>
  <c r="R409" i="13"/>
  <c r="Q299" i="13"/>
  <c r="R299" i="13"/>
  <c r="R145" i="13"/>
  <c r="Q145" i="13"/>
  <c r="Q144" i="13" s="1"/>
  <c r="R144" i="13" s="1"/>
  <c r="I162" i="13"/>
  <c r="H161" i="13"/>
  <c r="U161" i="13" s="1"/>
  <c r="U162" i="13"/>
  <c r="N162" i="13"/>
  <c r="Q464" i="13"/>
  <c r="R464" i="13" s="1"/>
  <c r="R465" i="13"/>
  <c r="R86" i="13"/>
  <c r="Q86" i="13"/>
  <c r="Q83" i="13" s="1"/>
  <c r="R83" i="13" s="1"/>
  <c r="R22" i="13"/>
  <c r="Q22" i="13"/>
  <c r="U160" i="13"/>
  <c r="I160" i="13"/>
  <c r="N160" i="13"/>
  <c r="O160" i="13" s="1"/>
  <c r="O90" i="13"/>
  <c r="O159" i="13"/>
  <c r="N138" i="13"/>
  <c r="O139" i="13"/>
  <c r="O99" i="13"/>
  <c r="N98" i="13"/>
  <c r="H339" i="13"/>
  <c r="U339" i="13" s="1"/>
  <c r="I340" i="13"/>
  <c r="N340" i="13"/>
  <c r="U340" i="13"/>
  <c r="U24" i="13"/>
  <c r="I24" i="13"/>
  <c r="O24" i="13" s="1"/>
  <c r="H23" i="13"/>
  <c r="U23" i="13" s="1"/>
  <c r="N24" i="13"/>
  <c r="N23" i="13" s="1"/>
  <c r="O23" i="13" s="1"/>
  <c r="H455" i="13"/>
  <c r="U455" i="13" s="1"/>
  <c r="U390" i="13"/>
  <c r="O72" i="13"/>
  <c r="R390" i="13"/>
  <c r="U232" i="13"/>
  <c r="I232" i="13"/>
  <c r="N232" i="13"/>
  <c r="O232" i="13" s="1"/>
  <c r="Q425" i="13"/>
  <c r="Q421" i="13" s="1"/>
  <c r="R425" i="13"/>
  <c r="R136" i="13"/>
  <c r="Q136" i="13"/>
  <c r="U319" i="13"/>
  <c r="I319" i="13"/>
  <c r="N319" i="13"/>
  <c r="O319" i="13" s="1"/>
  <c r="Q228" i="13"/>
  <c r="Q227" i="13" s="1"/>
  <c r="R227" i="13" s="1"/>
  <c r="R228" i="13"/>
  <c r="N182" i="13"/>
  <c r="O182" i="13" s="1"/>
  <c r="O183" i="13"/>
  <c r="O56" i="13"/>
  <c r="N55" i="13"/>
  <c r="O55" i="13" s="1"/>
  <c r="I344" i="13"/>
  <c r="U344" i="13"/>
  <c r="N344" i="13"/>
  <c r="O344" i="13" s="1"/>
  <c r="Q45" i="13"/>
  <c r="Q44" i="13" s="1"/>
  <c r="R44" i="13" s="1"/>
  <c r="R45" i="13"/>
  <c r="O351" i="13"/>
  <c r="N350" i="13"/>
  <c r="Q133" i="13"/>
  <c r="R133" i="13" s="1"/>
  <c r="U451" i="13"/>
  <c r="I451" i="13"/>
  <c r="N451" i="13"/>
  <c r="O451" i="13" s="1"/>
  <c r="Q152" i="13"/>
  <c r="Q151" i="13" s="1"/>
  <c r="R151" i="13" s="1"/>
  <c r="R152" i="13"/>
  <c r="U58" i="13"/>
  <c r="I58" i="13"/>
  <c r="N58" i="13"/>
  <c r="O58" i="13" s="1"/>
  <c r="N254" i="13"/>
  <c r="O254" i="13" s="1"/>
  <c r="U254" i="13"/>
  <c r="I254" i="13"/>
  <c r="N374" i="13"/>
  <c r="O374" i="13" s="1"/>
  <c r="U374" i="13"/>
  <c r="I374" i="13"/>
  <c r="U303" i="13"/>
  <c r="I303" i="13"/>
  <c r="N303" i="13"/>
  <c r="O303" i="13" s="1"/>
  <c r="U49" i="13"/>
  <c r="H48" i="13"/>
  <c r="U48" i="13" s="1"/>
  <c r="U361" i="13"/>
  <c r="I361" i="13"/>
  <c r="N361" i="13"/>
  <c r="O222" i="13"/>
  <c r="N221" i="13"/>
  <c r="H418" i="13"/>
  <c r="U418" i="13" s="1"/>
  <c r="H184" i="13"/>
  <c r="U184" i="13" s="1"/>
  <c r="U185" i="13"/>
  <c r="I185" i="13"/>
  <c r="N185" i="13"/>
  <c r="N268" i="13"/>
  <c r="O268" i="13" s="1"/>
  <c r="I268" i="13"/>
  <c r="U268" i="13"/>
  <c r="I76" i="13"/>
  <c r="U76" i="13"/>
  <c r="N76" i="13"/>
  <c r="H75" i="13"/>
  <c r="U75" i="13" s="1"/>
  <c r="Q229" i="13"/>
  <c r="R229" i="13" s="1"/>
  <c r="H284" i="13"/>
  <c r="U284" i="13" s="1"/>
  <c r="I120" i="13"/>
  <c r="U120" i="13"/>
  <c r="N120" i="13"/>
  <c r="O120" i="13" s="1"/>
  <c r="R416" i="13"/>
  <c r="R428" i="13"/>
  <c r="Q428" i="13"/>
  <c r="I299" i="13"/>
  <c r="U299" i="13"/>
  <c r="N299" i="13"/>
  <c r="O299" i="13" s="1"/>
  <c r="N214" i="13"/>
  <c r="O214" i="13" s="1"/>
  <c r="O215" i="13"/>
  <c r="Q186" i="13"/>
  <c r="R186" i="13" s="1"/>
  <c r="Q118" i="13"/>
  <c r="N203" i="13"/>
  <c r="O203" i="13" s="1"/>
  <c r="O204" i="13"/>
  <c r="N329" i="13"/>
  <c r="O329" i="13" s="1"/>
  <c r="I329" i="13"/>
  <c r="U329" i="13"/>
  <c r="Q174" i="13"/>
  <c r="R174" i="13" s="1"/>
  <c r="U465" i="13"/>
  <c r="H464" i="13"/>
  <c r="U464" i="13" s="1"/>
  <c r="N465" i="13"/>
  <c r="I465" i="13"/>
  <c r="U86" i="13"/>
  <c r="N86" i="13"/>
  <c r="O86" i="13" s="1"/>
  <c r="I86" i="13"/>
  <c r="U130" i="13"/>
  <c r="N130" i="13"/>
  <c r="O130" i="13" s="1"/>
  <c r="I130" i="13"/>
  <c r="H138" i="13"/>
  <c r="O84" i="13"/>
  <c r="R387" i="13"/>
  <c r="Q387" i="13"/>
  <c r="N279" i="13"/>
  <c r="I279" i="13"/>
  <c r="H278" i="13"/>
  <c r="U278" i="13" s="1"/>
  <c r="U279" i="13"/>
  <c r="N207" i="13"/>
  <c r="O207" i="13" s="1"/>
  <c r="O208" i="13"/>
  <c r="O123" i="13"/>
  <c r="N122" i="13"/>
  <c r="O122" i="13" s="1"/>
  <c r="U257" i="13"/>
  <c r="I257" i="13"/>
  <c r="N257" i="13"/>
  <c r="O257" i="13" s="1"/>
  <c r="H18" i="13"/>
  <c r="R217" i="13"/>
  <c r="Q217" i="13"/>
  <c r="Q216" i="13" s="1"/>
  <c r="R216" i="13" s="1"/>
  <c r="U96" i="13"/>
  <c r="I96" i="13"/>
  <c r="N96" i="13"/>
  <c r="O96" i="13" s="1"/>
  <c r="Q232" i="13"/>
  <c r="R232" i="13"/>
  <c r="R434" i="13"/>
  <c r="Q434" i="13"/>
  <c r="Q430" i="13" s="1"/>
  <c r="R430" i="13" s="1"/>
  <c r="U136" i="13"/>
  <c r="N136" i="13"/>
  <c r="O136" i="13" s="1"/>
  <c r="I136" i="13"/>
  <c r="R319" i="13"/>
  <c r="Q319" i="13"/>
  <c r="H227" i="13"/>
  <c r="U227" i="13" s="1"/>
  <c r="U228" i="13"/>
  <c r="N228" i="13"/>
  <c r="I228" i="13"/>
  <c r="R380" i="13"/>
  <c r="Q380" i="13"/>
  <c r="R221" i="13"/>
  <c r="Q74" i="13"/>
  <c r="Q71" i="13" s="1"/>
  <c r="R71" i="13" s="1"/>
  <c r="R74" i="13"/>
  <c r="I206" i="13"/>
  <c r="H205" i="13"/>
  <c r="U205" i="13" s="1"/>
  <c r="U206" i="13"/>
  <c r="N206" i="13"/>
  <c r="R300" i="13"/>
  <c r="Q300" i="13"/>
  <c r="H151" i="13"/>
  <c r="U151" i="13" s="1"/>
  <c r="U152" i="13"/>
  <c r="I152" i="13"/>
  <c r="N152" i="13"/>
  <c r="R254" i="13"/>
  <c r="Q254" i="13"/>
  <c r="Q251" i="13" s="1"/>
  <c r="R251" i="13" s="1"/>
  <c r="R374" i="13"/>
  <c r="Q374" i="13"/>
  <c r="R303" i="13"/>
  <c r="Q303" i="13"/>
  <c r="O50" i="13"/>
  <c r="N49" i="13"/>
  <c r="R196" i="13"/>
  <c r="Q196" i="13"/>
  <c r="O419" i="13"/>
  <c r="N418" i="13"/>
  <c r="O418" i="13" s="1"/>
  <c r="R268" i="13"/>
  <c r="Q268" i="13"/>
  <c r="Q263" i="13" s="1"/>
  <c r="R263" i="13" s="1"/>
  <c r="N68" i="13"/>
  <c r="O68" i="13" s="1"/>
  <c r="O69" i="13"/>
  <c r="O238" i="13"/>
  <c r="N237" i="13"/>
  <c r="O237" i="13" s="1"/>
  <c r="I240" i="13"/>
  <c r="U240" i="13"/>
  <c r="N240" i="13"/>
  <c r="O240" i="13" s="1"/>
  <c r="O264" i="13"/>
  <c r="N263" i="13"/>
  <c r="O263" i="13" s="1"/>
  <c r="Q89" i="13"/>
  <c r="R89" i="13" s="1"/>
  <c r="R329" i="13"/>
  <c r="Q329" i="13"/>
  <c r="Q327" i="13" s="1"/>
  <c r="N65" i="13"/>
  <c r="O66" i="13"/>
  <c r="R130" i="13"/>
  <c r="Q130" i="13"/>
  <c r="Q128" i="13" s="1"/>
  <c r="R128" i="13" s="1"/>
  <c r="I446" i="13"/>
  <c r="N446" i="13"/>
  <c r="O446" i="13" s="1"/>
  <c r="U446" i="13"/>
  <c r="Q313" i="13"/>
  <c r="R313" i="13" s="1"/>
  <c r="U387" i="13"/>
  <c r="I387" i="13"/>
  <c r="N387" i="13"/>
  <c r="O387" i="13" s="1"/>
  <c r="R279" i="13"/>
  <c r="Q279" i="13"/>
  <c r="Q278" i="13" s="1"/>
  <c r="R278" i="13" s="1"/>
  <c r="Q454" i="13"/>
  <c r="Q453" i="13" s="1"/>
  <c r="R454" i="13"/>
  <c r="U324" i="13"/>
  <c r="H323" i="13"/>
  <c r="U323" i="13" s="1"/>
  <c r="Q18" i="13"/>
  <c r="O143" i="13"/>
  <c r="N142" i="13"/>
  <c r="O142" i="13" s="1"/>
  <c r="N224" i="13"/>
  <c r="O224" i="13" s="1"/>
  <c r="O225" i="13"/>
  <c r="R257" i="13"/>
  <c r="Q257" i="13"/>
  <c r="R207" i="13" l="1"/>
  <c r="Q199" i="13"/>
  <c r="R199" i="13" s="1"/>
  <c r="R360" i="13"/>
  <c r="Q349" i="13"/>
  <c r="R349" i="13" s="1"/>
  <c r="R327" i="13"/>
  <c r="Q323" i="13"/>
  <c r="R323" i="13" s="1"/>
  <c r="O18" i="13"/>
  <c r="R421" i="13"/>
  <c r="Q415" i="13"/>
  <c r="R415" i="13" s="1"/>
  <c r="O361" i="13"/>
  <c r="N360" i="13"/>
  <c r="O360" i="13" s="1"/>
  <c r="R18" i="13"/>
  <c r="O465" i="13"/>
  <c r="N464" i="13"/>
  <c r="O464" i="13" s="1"/>
  <c r="N310" i="13"/>
  <c r="O310" i="13" s="1"/>
  <c r="O311" i="13"/>
  <c r="N205" i="13"/>
  <c r="O205" i="13" s="1"/>
  <c r="O206" i="13"/>
  <c r="Q117" i="13"/>
  <c r="R117" i="13" s="1"/>
  <c r="R118" i="13"/>
  <c r="O162" i="13"/>
  <c r="N161" i="13"/>
  <c r="O161" i="13" s="1"/>
  <c r="O440" i="13"/>
  <c r="N439" i="13"/>
  <c r="O439" i="13" s="1"/>
  <c r="Q153" i="13"/>
  <c r="R153" i="13" s="1"/>
  <c r="O416" i="13"/>
  <c r="U81" i="13"/>
  <c r="H80" i="13"/>
  <c r="U80" i="13" s="1"/>
  <c r="N128" i="13"/>
  <c r="O128" i="13" s="1"/>
  <c r="H415" i="13"/>
  <c r="N245" i="13"/>
  <c r="O245" i="13" s="1"/>
  <c r="O179" i="13"/>
  <c r="N229" i="13"/>
  <c r="O229" i="13" s="1"/>
  <c r="N447" i="13"/>
  <c r="O447" i="13" s="1"/>
  <c r="O448" i="13"/>
  <c r="N242" i="13"/>
  <c r="O243" i="13"/>
  <c r="N397" i="13"/>
  <c r="O397" i="13" s="1"/>
  <c r="O398" i="13"/>
  <c r="N184" i="13"/>
  <c r="O184" i="13" s="1"/>
  <c r="O185" i="13"/>
  <c r="Q220" i="13"/>
  <c r="R220" i="13" s="1"/>
  <c r="O76" i="13"/>
  <c r="N75" i="13"/>
  <c r="O75" i="13" s="1"/>
  <c r="N389" i="13"/>
  <c r="O389" i="13" s="1"/>
  <c r="O390" i="13"/>
  <c r="H469" i="13"/>
  <c r="U469" i="13" s="1"/>
  <c r="U470" i="13"/>
  <c r="Q64" i="13"/>
  <c r="R64" i="13" s="1"/>
  <c r="R65" i="13"/>
  <c r="N113" i="13"/>
  <c r="O113" i="13" s="1"/>
  <c r="O114" i="13"/>
  <c r="O234" i="13"/>
  <c r="N233" i="13"/>
  <c r="O233" i="13" s="1"/>
  <c r="H349" i="13"/>
  <c r="U349" i="13" s="1"/>
  <c r="H307" i="13"/>
  <c r="U307" i="13" s="1"/>
  <c r="O200" i="13"/>
  <c r="Q241" i="13"/>
  <c r="R241" i="13" s="1"/>
  <c r="R242" i="13"/>
  <c r="Q274" i="13"/>
  <c r="R274" i="13" s="1"/>
  <c r="U453" i="13"/>
  <c r="H452" i="13"/>
  <c r="U452" i="13" s="1"/>
  <c r="N52" i="13"/>
  <c r="O52" i="13" s="1"/>
  <c r="O217" i="13"/>
  <c r="N216" i="13"/>
  <c r="O216" i="13" s="1"/>
  <c r="N347" i="13"/>
  <c r="O347" i="13" s="1"/>
  <c r="O348" i="13"/>
  <c r="O454" i="13"/>
  <c r="N453" i="13"/>
  <c r="O324" i="13"/>
  <c r="O65" i="13"/>
  <c r="O49" i="13"/>
  <c r="N151" i="13"/>
  <c r="O151" i="13" s="1"/>
  <c r="O152" i="13"/>
  <c r="U18" i="13"/>
  <c r="O98" i="13"/>
  <c r="Q48" i="13"/>
  <c r="R48" i="13" s="1"/>
  <c r="R49" i="13"/>
  <c r="O308" i="13"/>
  <c r="O476" i="13"/>
  <c r="N475" i="13"/>
  <c r="O475" i="13" s="1"/>
  <c r="R98" i="13"/>
  <c r="N444" i="13"/>
  <c r="O444" i="13" s="1"/>
  <c r="N342" i="13"/>
  <c r="O342" i="13" s="1"/>
  <c r="O343" i="13"/>
  <c r="N249" i="13"/>
  <c r="O249" i="13" s="1"/>
  <c r="O250" i="13"/>
  <c r="O154" i="13"/>
  <c r="N153" i="13"/>
  <c r="O153" i="13" s="1"/>
  <c r="N313" i="13"/>
  <c r="O313" i="13" s="1"/>
  <c r="O228" i="13"/>
  <c r="N227" i="13"/>
  <c r="O227" i="13" s="1"/>
  <c r="O138" i="13"/>
  <c r="O350" i="13"/>
  <c r="N349" i="13"/>
  <c r="O349" i="13" s="1"/>
  <c r="Q157" i="13"/>
  <c r="R157" i="13" s="1"/>
  <c r="R158" i="13"/>
  <c r="O118" i="13"/>
  <c r="N117" i="13"/>
  <c r="O117" i="13" s="1"/>
  <c r="U242" i="13"/>
  <c r="H241" i="13"/>
  <c r="U241" i="13" s="1"/>
  <c r="R453" i="13"/>
  <c r="Q452" i="13"/>
  <c r="R452" i="13" s="1"/>
  <c r="N83" i="13"/>
  <c r="O83" i="13" s="1"/>
  <c r="N71" i="13"/>
  <c r="O71" i="13" s="1"/>
  <c r="O353" i="13"/>
  <c r="N352" i="13"/>
  <c r="O352" i="13" s="1"/>
  <c r="O332" i="13"/>
  <c r="N331" i="13"/>
  <c r="O331" i="13" s="1"/>
  <c r="Q342" i="13"/>
  <c r="R342" i="13" s="1"/>
  <c r="O105" i="13"/>
  <c r="N104" i="13"/>
  <c r="O104" i="13" s="1"/>
  <c r="O283" i="13"/>
  <c r="N282" i="13"/>
  <c r="O282" i="13" s="1"/>
  <c r="Q178" i="13"/>
  <c r="R178" i="13" s="1"/>
  <c r="R179" i="13"/>
  <c r="R138" i="13"/>
  <c r="Q137" i="13"/>
  <c r="R137" i="13" s="1"/>
  <c r="N195" i="13"/>
  <c r="O195" i="13" s="1"/>
  <c r="O196" i="13"/>
  <c r="Q80" i="13"/>
  <c r="R80" i="13" s="1"/>
  <c r="R81" i="13"/>
  <c r="H64" i="13"/>
  <c r="U64" i="13" s="1"/>
  <c r="H137" i="13"/>
  <c r="U137" i="13" s="1"/>
  <c r="U138" i="13"/>
  <c r="O221" i="13"/>
  <c r="N158" i="13"/>
  <c r="H220" i="13"/>
  <c r="U220" i="13" s="1"/>
  <c r="Q397" i="13"/>
  <c r="O471" i="13"/>
  <c r="N470" i="13"/>
  <c r="H274" i="13"/>
  <c r="U274" i="13" s="1"/>
  <c r="N174" i="13"/>
  <c r="O174" i="13" s="1"/>
  <c r="H157" i="13"/>
  <c r="U157" i="13" s="1"/>
  <c r="O297" i="13"/>
  <c r="N296" i="13"/>
  <c r="O296" i="13" s="1"/>
  <c r="N259" i="13"/>
  <c r="O259" i="13" s="1"/>
  <c r="O260" i="13"/>
  <c r="O340" i="13"/>
  <c r="N339" i="13"/>
  <c r="O339" i="13" s="1"/>
  <c r="O279" i="13"/>
  <c r="N278" i="13"/>
  <c r="O278" i="13" s="1"/>
  <c r="H389" i="13"/>
  <c r="U389" i="13" s="1"/>
  <c r="N89" i="13"/>
  <c r="O89" i="13" s="1"/>
  <c r="O82" i="13"/>
  <c r="N81" i="13"/>
  <c r="O145" i="13"/>
  <c r="N144" i="13"/>
  <c r="O144" i="13" s="1"/>
  <c r="O149" i="13"/>
  <c r="N148" i="13"/>
  <c r="O148" i="13" s="1"/>
  <c r="N327" i="13"/>
  <c r="O327" i="13" s="1"/>
  <c r="Q469" i="13"/>
  <c r="R469" i="13" s="1"/>
  <c r="R470" i="13"/>
  <c r="N274" i="13"/>
  <c r="O274" i="13" s="1"/>
  <c r="O275" i="13"/>
  <c r="O173" i="13"/>
  <c r="N172" i="13"/>
  <c r="O172" i="13" s="1"/>
  <c r="Q113" i="13"/>
  <c r="R113" i="13" s="1"/>
  <c r="O164" i="13"/>
  <c r="N163" i="13"/>
  <c r="O163" i="13" s="1"/>
  <c r="N251" i="13"/>
  <c r="O251" i="13" s="1"/>
  <c r="H178" i="13"/>
  <c r="U178" i="13" s="1"/>
  <c r="N452" i="13" l="1"/>
  <c r="O452" i="13" s="1"/>
  <c r="O453" i="13"/>
  <c r="N220" i="13"/>
  <c r="O220" i="13" s="1"/>
  <c r="N178" i="13"/>
  <c r="O178" i="13" s="1"/>
  <c r="N80" i="13"/>
  <c r="O80" i="13" s="1"/>
  <c r="O81" i="13"/>
  <c r="N415" i="13"/>
  <c r="Q97" i="13"/>
  <c r="R97" i="13" s="1"/>
  <c r="N48" i="13"/>
  <c r="Q17" i="13"/>
  <c r="R17" i="13" s="1"/>
  <c r="N97" i="13"/>
  <c r="O97" i="13" s="1"/>
  <c r="N199" i="13"/>
  <c r="O199" i="13" s="1"/>
  <c r="U415" i="13"/>
  <c r="H515" i="13"/>
  <c r="O470" i="13"/>
  <c r="N469" i="13"/>
  <c r="O469" i="13" s="1"/>
  <c r="R397" i="13"/>
  <c r="Q389" i="13"/>
  <c r="R389" i="13" s="1"/>
  <c r="N64" i="13"/>
  <c r="O64" i="13" s="1"/>
  <c r="O242" i="13"/>
  <c r="N241" i="13"/>
  <c r="O241" i="13" s="1"/>
  <c r="Q307" i="13"/>
  <c r="R307" i="13" s="1"/>
  <c r="N137" i="13"/>
  <c r="O137" i="13" s="1"/>
  <c r="H17" i="13"/>
  <c r="N323" i="13"/>
  <c r="O158" i="13"/>
  <c r="N157" i="13"/>
  <c r="O157" i="13" s="1"/>
  <c r="H517" i="13" l="1"/>
  <c r="H518" i="13" s="1"/>
  <c r="H516" i="13"/>
  <c r="O323" i="13"/>
  <c r="N307" i="13"/>
  <c r="O307" i="13" s="1"/>
  <c r="O48" i="13"/>
  <c r="N17" i="13"/>
  <c r="O415" i="13"/>
  <c r="N515" i="13"/>
  <c r="H510" i="13"/>
  <c r="H482" i="13"/>
  <c r="U17" i="13"/>
  <c r="N516" i="13" l="1"/>
  <c r="N517" i="13"/>
  <c r="N510" i="13"/>
  <c r="O17" i="13"/>
  <c r="N482" i="13"/>
  <c r="H484" i="13"/>
  <c r="H483" i="13"/>
  <c r="H512" i="13"/>
  <c r="H511" i="13"/>
  <c r="H485" i="13" l="1"/>
  <c r="H486" i="13" s="1"/>
  <c r="H488" i="13" s="1"/>
  <c r="H490" i="13" s="1"/>
  <c r="H513" i="13"/>
  <c r="H520" i="13" s="1"/>
  <c r="N484" i="13"/>
  <c r="N485" i="13" s="1"/>
  <c r="N486" i="13" s="1"/>
  <c r="N488" i="13" s="1"/>
  <c r="N490" i="13" s="1"/>
  <c r="N491" i="13" s="1"/>
  <c r="Q482" i="13"/>
  <c r="N483" i="13"/>
  <c r="N512" i="13"/>
  <c r="N511" i="13"/>
  <c r="N518" i="13"/>
  <c r="N513" i="13" l="1"/>
  <c r="N520" i="13" s="1"/>
  <c r="Q484" i="13"/>
  <c r="Q483" i="13"/>
  <c r="H491" i="13"/>
  <c r="T491" i="13"/>
  <c r="Q485" i="13" l="1"/>
  <c r="Q486" i="13" s="1"/>
  <c r="Q488" i="13" s="1"/>
  <c r="Q490" i="13" l="1"/>
  <c r="Q491" i="13" s="1"/>
  <c r="Q497" i="13" s="1"/>
  <c r="U491" i="13"/>
  <c r="V491" i="13" s="1"/>
</calcChain>
</file>

<file path=xl/sharedStrings.xml><?xml version="1.0" encoding="utf-8"?>
<sst xmlns="http://schemas.openxmlformats.org/spreadsheetml/2006/main" count="933" uniqueCount="242">
  <si>
    <t>ITEM</t>
  </si>
  <si>
    <t>DESCRIPCIÓN</t>
  </si>
  <si>
    <t>UND</t>
  </si>
  <si>
    <t>ELEMENTO</t>
  </si>
  <si>
    <t>CANT</t>
  </si>
  <si>
    <t>DIMENSIONES</t>
  </si>
  <si>
    <t>PARCIAL</t>
  </si>
  <si>
    <t>TOTAL</t>
  </si>
  <si>
    <t>LARGO</t>
  </si>
  <si>
    <t>ANCHO</t>
  </si>
  <si>
    <t>ALTO</t>
  </si>
  <si>
    <t>01.00.00</t>
  </si>
  <si>
    <t>01.01.00</t>
  </si>
  <si>
    <t>und</t>
  </si>
  <si>
    <t>01.02.00</t>
  </si>
  <si>
    <t>01.03.00</t>
  </si>
  <si>
    <t>02.00.00</t>
  </si>
  <si>
    <t>TRABAJOS PRELIMINARES</t>
  </si>
  <si>
    <t>02.01.00</t>
  </si>
  <si>
    <t>TRAZO Y REPLANTEO</t>
  </si>
  <si>
    <t>ml</t>
  </si>
  <si>
    <t>03.00.00</t>
  </si>
  <si>
    <t>MOVIMIENTO DE TIERRAS</t>
  </si>
  <si>
    <t>03.01.00</t>
  </si>
  <si>
    <t>m3</t>
  </si>
  <si>
    <t>04.00.00</t>
  </si>
  <si>
    <t>04.01.00</t>
  </si>
  <si>
    <t>05.00.00</t>
  </si>
  <si>
    <t>05.01.00</t>
  </si>
  <si>
    <t>06.00.00</t>
  </si>
  <si>
    <t>07.00.00</t>
  </si>
  <si>
    <t xml:space="preserve">RELLENO Y COMPACTACIÓN INICIAL PARA TUBERÍAS </t>
  </si>
  <si>
    <t>07.01.00</t>
  </si>
  <si>
    <t>08.00.00</t>
  </si>
  <si>
    <t xml:space="preserve">RELLENO Y COMPACTACIÓN FINAL PARA TUBERÍAS </t>
  </si>
  <si>
    <t>08.01.00</t>
  </si>
  <si>
    <t>09.00.00</t>
  </si>
  <si>
    <t>SUMINISTRO E INSTALACIÓN DE TUBERIAS NTP ISO 4435-1</t>
  </si>
  <si>
    <t>10.00.00</t>
  </si>
  <si>
    <t>10.01.00</t>
  </si>
  <si>
    <t>10.02.00</t>
  </si>
  <si>
    <t>PRUEBAS HIDRÁULICAS</t>
  </si>
  <si>
    <t>VARIOS</t>
  </si>
  <si>
    <t>P-1</t>
  </si>
  <si>
    <t>P-2</t>
  </si>
  <si>
    <t>P-3</t>
  </si>
  <si>
    <t>P-4</t>
  </si>
  <si>
    <t>P-5</t>
  </si>
  <si>
    <t>P-6</t>
  </si>
  <si>
    <t>P-7</t>
  </si>
  <si>
    <t>P-8</t>
  </si>
  <si>
    <t>P-9</t>
  </si>
  <si>
    <t>P-10</t>
  </si>
  <si>
    <t>P-11</t>
  </si>
  <si>
    <t>P-12</t>
  </si>
  <si>
    <t>P-13</t>
  </si>
  <si>
    <t>P-14</t>
  </si>
  <si>
    <t>P-15</t>
  </si>
  <si>
    <t>P-16</t>
  </si>
  <si>
    <t>P-17</t>
  </si>
  <si>
    <t>P-18</t>
  </si>
  <si>
    <t>P-19</t>
  </si>
  <si>
    <t>P-20</t>
  </si>
  <si>
    <t>P-21</t>
  </si>
  <si>
    <t>P-22</t>
  </si>
  <si>
    <t>P-23</t>
  </si>
  <si>
    <t>P-24</t>
  </si>
  <si>
    <t>P-26</t>
  </si>
  <si>
    <t>P-27</t>
  </si>
  <si>
    <t>P-28</t>
  </si>
  <si>
    <t>P-29</t>
  </si>
  <si>
    <t>P-30</t>
  </si>
  <si>
    <t>P-31</t>
  </si>
  <si>
    <t>P-32</t>
  </si>
  <si>
    <t>P-33</t>
  </si>
  <si>
    <t>P-34</t>
  </si>
  <si>
    <t>P-35</t>
  </si>
  <si>
    <t>P-36</t>
  </si>
  <si>
    <t>P-37</t>
  </si>
  <si>
    <t>P-38</t>
  </si>
  <si>
    <t>P-39</t>
  </si>
  <si>
    <t>P-40</t>
  </si>
  <si>
    <t>P-41</t>
  </si>
  <si>
    <t>P-42</t>
  </si>
  <si>
    <t>P-43</t>
  </si>
  <si>
    <t>P-44</t>
  </si>
  <si>
    <t>P-45</t>
  </si>
  <si>
    <t>P-46</t>
  </si>
  <si>
    <t>P-47</t>
  </si>
  <si>
    <t>P-48</t>
  </si>
  <si>
    <t>P-49</t>
  </si>
  <si>
    <t>P-50</t>
  </si>
  <si>
    <t>P-51</t>
  </si>
  <si>
    <t>P-52</t>
  </si>
  <si>
    <t>P-53</t>
  </si>
  <si>
    <t>P-54</t>
  </si>
  <si>
    <t>P-55</t>
  </si>
  <si>
    <t>P-56</t>
  </si>
  <si>
    <t>P-57</t>
  </si>
  <si>
    <t>P-58</t>
  </si>
  <si>
    <t>P-59</t>
  </si>
  <si>
    <t>P-60</t>
  </si>
  <si>
    <t>P-61</t>
  </si>
  <si>
    <t>P-62</t>
  </si>
  <si>
    <t>P-63</t>
  </si>
  <si>
    <t>P-64</t>
  </si>
  <si>
    <t>P-65</t>
  </si>
  <si>
    <t>P-66</t>
  </si>
  <si>
    <t>P-67</t>
  </si>
  <si>
    <t>P-68</t>
  </si>
  <si>
    <t>P-69</t>
  </si>
  <si>
    <t>P-70</t>
  </si>
  <si>
    <t>P-71</t>
  </si>
  <si>
    <t>P-72</t>
  </si>
  <si>
    <t>P-73</t>
  </si>
  <si>
    <t>P-74</t>
  </si>
  <si>
    <t>P-75</t>
  </si>
  <si>
    <t>P-76</t>
  </si>
  <si>
    <t>P-77</t>
  </si>
  <si>
    <t>P-78</t>
  </si>
  <si>
    <t>P-79</t>
  </si>
  <si>
    <t>P-80</t>
  </si>
  <si>
    <t>P-81</t>
  </si>
  <si>
    <t>P-82</t>
  </si>
  <si>
    <t>P-83</t>
  </si>
  <si>
    <t>P-84</t>
  </si>
  <si>
    <t>P-85</t>
  </si>
  <si>
    <t>P-86</t>
  </si>
  <si>
    <t>P-87</t>
  </si>
  <si>
    <t>P-88</t>
  </si>
  <si>
    <t>P-89</t>
  </si>
  <si>
    <t>P-90</t>
  </si>
  <si>
    <t>P-91</t>
  </si>
  <si>
    <t>P-92</t>
  </si>
  <si>
    <t>P-93</t>
  </si>
  <si>
    <t>P-94</t>
  </si>
  <si>
    <t>P-95</t>
  </si>
  <si>
    <t>P-25</t>
  </si>
  <si>
    <t>TUBERÍA</t>
  </si>
  <si>
    <t>LONGITUD</t>
  </si>
  <si>
    <t>DIÁMETRO</t>
  </si>
  <si>
    <t>Ø=25 mm (1")</t>
  </si>
  <si>
    <t>Ø=50 mm (2")</t>
  </si>
  <si>
    <t>Ø=75 mm (3")</t>
  </si>
  <si>
    <t>Ø=100 mm (4")</t>
  </si>
  <si>
    <t>CAMA DE APOYO PARA TUBERÍAS</t>
  </si>
  <si>
    <t>RELLENO Y COMPACTACIÓN INICIAL SOBRE CLAVE DEL TUBO</t>
  </si>
  <si>
    <t>CON MATERIAL SELECCIONADO</t>
  </si>
  <si>
    <t>06.01.00</t>
  </si>
  <si>
    <t>09.01.00</t>
  </si>
  <si>
    <t>TERRENO</t>
  </si>
  <si>
    <t>TC</t>
  </si>
  <si>
    <t>RS</t>
  </si>
  <si>
    <t>RF</t>
  </si>
  <si>
    <t>ADUCCIÓN</t>
  </si>
  <si>
    <t>CÁMARA ROMPE PRESIÓN</t>
  </si>
  <si>
    <t>REFINE Y NIVELACIÓN DE FONDO DE ZANJAS</t>
  </si>
  <si>
    <t>Ø=18 mm (3/4")</t>
  </si>
  <si>
    <t>PROYECTO:</t>
  </si>
  <si>
    <t>UBICACIÓN:</t>
  </si>
  <si>
    <t>: CAJAMARCA</t>
  </si>
  <si>
    <t>DEPARTAMENTO</t>
  </si>
  <si>
    <t>DISTRITO</t>
  </si>
  <si>
    <t>Longitud hor.</t>
  </si>
  <si>
    <t>EXCAVACIÓN EN TERRENO NATURAL</t>
  </si>
  <si>
    <t>REFINE Y NIVELACIÓN P/TUBERÍA EN TERRENO NATURAL</t>
  </si>
  <si>
    <t>TRAMO 2 : CRP 1 A RESERVORIO</t>
  </si>
  <si>
    <t>TRAMO 1 : CAPTACIÓN A CRP1</t>
  </si>
  <si>
    <t>CINTAS SEÑALIZADORA</t>
  </si>
  <si>
    <t>CERCO DE MALLA HDP  DE 1 m DE ALTURA / ELEMENTOS DE SEGURIDAD</t>
  </si>
  <si>
    <t>PUENTE DE MADERA PARA PASE PEATONAL SOBRE ZANJA</t>
  </si>
  <si>
    <t>06.02.00</t>
  </si>
  <si>
    <t>V=</t>
  </si>
  <si>
    <t>ACARREO DE MATERIAL EXCEDENTE, DP = 30 m</t>
  </si>
  <si>
    <t>SUMINISTRO E INSTALACIÓN DE ACCESORIOS</t>
  </si>
  <si>
    <t>ZANJA: ANCHO = 0.40 m, ALTO = 1.00 m</t>
  </si>
  <si>
    <t>CODOS</t>
  </si>
  <si>
    <t>10.04.00</t>
  </si>
  <si>
    <t>RELLENO Y COMPACTACIÓN DE ZANJAS CON MATERIAL SELECCIONADO</t>
  </si>
  <si>
    <t>esponjamiento = 30% y considerando un 70% de material útil</t>
  </si>
  <si>
    <t>UNIVERSIDAD CATOLICA SANTO TORIBIO DE MOGROVEJO</t>
  </si>
  <si>
    <t>FACULTADA DE INGENIERÍA</t>
  </si>
  <si>
    <t>ESCUELA PROFESIONAL DE INGENIERÍA CIVIL AMBIENTAL</t>
  </si>
  <si>
    <t>MEJORAMIENTO Y AMPLIACIÓN DEL SISTEMA DE AGUA POTABLE Y ALCANTARRILLADO DE LA ZONA URBANA DEL DISTRITO DE QUEROCOTO, PROVINCIA DE CHOTA, CAJAMARCA 2017.</t>
  </si>
  <si>
    <t>TESISTA:</t>
  </si>
  <si>
    <t>MIKEY CARP IO DAVILA</t>
  </si>
  <si>
    <t>ASESOR:</t>
  </si>
  <si>
    <t>ING.HECTOR GAMARRA UCEDA</t>
  </si>
  <si>
    <t>LOCALIDAD: QUEROCOTO</t>
  </si>
  <si>
    <t>: QUEROCOTO</t>
  </si>
  <si>
    <t>PROVINCIA:  CHOTA</t>
  </si>
  <si>
    <t>V=921 x 0.4 x 1.00 x 1.3 x 0.7 = 616.48 m3</t>
  </si>
  <si>
    <t>SUMINISTRO E INST./TUBERIA PVC-SAP  Ø=50.8 mm (2") CLASE 7.5 S.P</t>
  </si>
  <si>
    <r>
      <t>CODOS 45</t>
    </r>
    <r>
      <rPr>
        <sz val="11"/>
        <rFont val="Calibri"/>
        <family val="2"/>
      </rPr>
      <t>°x2"</t>
    </r>
  </si>
  <si>
    <t>DOBLE PRUEBA HIDRÁULICA Y DESINFECCIÓN EN TUBERÍAS Ø=2"</t>
  </si>
  <si>
    <t>DADOS O ANCLAJE DE CONCRETO PARA FIJAR TUBERIAS D=2"</t>
  </si>
  <si>
    <t>VÁLVULA DE PURGA DE 2"</t>
  </si>
  <si>
    <t>METRADO DE LÍNEA DE CONDUCCIÓN-ZONA CENTRAL QUEROCOTO</t>
  </si>
  <si>
    <t>TRAMO 1 : CAPTACIÓN A RESERVORIO</t>
  </si>
  <si>
    <t xml:space="preserve">TRAMO 1 : CAPTACIÓN A RESERVORIO </t>
  </si>
  <si>
    <r>
      <t>CODOS 90</t>
    </r>
    <r>
      <rPr>
        <sz val="11"/>
        <rFont val="Calibri"/>
        <family val="2"/>
      </rPr>
      <t>°x2"</t>
    </r>
  </si>
  <si>
    <r>
      <t>CODOS 45</t>
    </r>
    <r>
      <rPr>
        <sz val="11"/>
        <rFont val="Calibri"/>
        <family val="2"/>
      </rPr>
      <t>°x2.5"</t>
    </r>
  </si>
  <si>
    <t>METRADO DE LÍNEA DE CONDUCCIÓN-SECTOR SAN JUAN PAMPA QUEROCOTO</t>
  </si>
  <si>
    <t>m2</t>
  </si>
  <si>
    <t>V=5.18 x 0.4 x 1.00 x 1.3 x 0.7 = 616.48 m3</t>
  </si>
  <si>
    <t>V=1.51 x 0.4 x 1.00 x 1.3 x 0.7 = 616.48 m3</t>
  </si>
  <si>
    <t>08.01.01</t>
  </si>
  <si>
    <t>08.01.03</t>
  </si>
  <si>
    <t>08.02.00</t>
  </si>
  <si>
    <t>10.03.00</t>
  </si>
  <si>
    <t>VALORIZACION DE OBRA N° 08</t>
  </si>
  <si>
    <t>VALORIZADO DEL 01/11/14 AL 15/11/14</t>
  </si>
  <si>
    <t xml:space="preserve"> </t>
  </si>
  <si>
    <t>PART.</t>
  </si>
  <si>
    <t>PRESUPUESTO</t>
  </si>
  <si>
    <t>AVANCES</t>
  </si>
  <si>
    <t>SALDO</t>
  </si>
  <si>
    <t>ANTERIOR</t>
  </si>
  <si>
    <t>ACTUAL</t>
  </si>
  <si>
    <t>ACUMULADO</t>
  </si>
  <si>
    <t>Unid</t>
  </si>
  <si>
    <t>Metrado</t>
  </si>
  <si>
    <t>P.Unit.</t>
  </si>
  <si>
    <t>Parcial</t>
  </si>
  <si>
    <t>Valorizado</t>
  </si>
  <si>
    <t>%</t>
  </si>
  <si>
    <t xml:space="preserve">Metrado </t>
  </si>
  <si>
    <t>COSTO DIRECTO</t>
  </si>
  <si>
    <t>SUB TOTAL</t>
  </si>
  <si>
    <t>TOTAL COSTO REFERENCIAL=</t>
  </si>
  <si>
    <t>FACTOR DE RELACIÓN</t>
  </si>
  <si>
    <t>TOTAL CONTRATADO =</t>
  </si>
  <si>
    <t>AVANCE EJECUTADO %</t>
  </si>
  <si>
    <t>AVANCE PROGRAMADO</t>
  </si>
  <si>
    <t>AVANCE PROGRAMADO ACUMULADO</t>
  </si>
  <si>
    <t>AVANCE EJECUTADO Vs. PROGRAMADO</t>
  </si>
  <si>
    <t>DATOS PARA FORMULA POLINOMICA</t>
  </si>
  <si>
    <t>PARA FORMULA 01</t>
  </si>
  <si>
    <t>PARA FORMULA 02</t>
  </si>
  <si>
    <t>VALORIZACION AGUA</t>
  </si>
  <si>
    <t>VALORIZACION DESAGUE</t>
  </si>
  <si>
    <t>METRADO DE LÍNEA DE CONDUCCIÓN-SECTOR SAN PEDRO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</si>
</sst>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5" formatCode="&quot;GASTOS GENERALES&quot;\ \ \ \ 0.000\ \ \ &quot;%&quot;"/>
    <numFmt numFmtId="166" formatCode="&quot;UTILIDADES&quot;\ \ 0\ \ &quot;%&quot;"/>
    <numFmt numFmtId="167" formatCode="&quot;IMPUESTO GENERALA A LA VENTA (IGV)&quot;\ 0\ &quot;%&quot;"/>
  </numFmts>
  <fonts count="45" x14ac:knownFonts="1">
    <font>
      <sz val="11"/>
      <color theme="1"/>
      <name val="Calibri"/>
      <family val="2"/>
      <scheme val="minor"/>
    </font>
    <font>
      <b/>
      <sz val="11"/>
      <color theme="1"/>
      <name val="Calibri"/>
      <family val="2"/>
      <scheme val="minor"/>
    </font>
    <font>
      <b/>
      <sz val="11"/>
      <color theme="1"/>
      <name val="Calibri"/>
      <family val="2"/>
    </font>
    <font>
      <sz val="10"/>
      <color theme="1"/>
      <name val="Calibri"/>
      <family val="2"/>
      <scheme val="minor"/>
    </font>
    <font>
      <sz val="10"/>
      <color indexed="8"/>
      <name val="MS Sans Serif"/>
      <family val="2"/>
    </font>
    <font>
      <b/>
      <sz val="10"/>
      <color theme="1"/>
      <name val="Calibri"/>
      <family val="2"/>
      <scheme val="minor"/>
    </font>
    <font>
      <b/>
      <sz val="11"/>
      <color theme="0"/>
      <name val="Calibri"/>
      <family val="2"/>
      <scheme val="minor"/>
    </font>
    <font>
      <sz val="12"/>
      <color theme="1"/>
      <name val="Belwe Lt BT"/>
      <family val="1"/>
    </font>
    <font>
      <sz val="12"/>
      <color theme="0" tint="-0.34998626667073579"/>
      <name val="Belwe Lt BT"/>
      <family val="1"/>
    </font>
    <font>
      <b/>
      <sz val="16"/>
      <color theme="1"/>
      <name val="Belwe Lt BT"/>
      <family val="1"/>
    </font>
    <font>
      <b/>
      <sz val="14"/>
      <color theme="1"/>
      <name val="Belwe Lt BT"/>
      <family val="1"/>
    </font>
    <font>
      <b/>
      <sz val="11"/>
      <color theme="0"/>
      <name val="Belwe Lt BT"/>
      <family val="1"/>
    </font>
    <font>
      <b/>
      <sz val="10"/>
      <color theme="0"/>
      <name val="Belwe Lt BT"/>
      <family val="1"/>
    </font>
    <font>
      <sz val="11"/>
      <color theme="1"/>
      <name val="Belwe Lt BT"/>
      <family val="1"/>
    </font>
    <font>
      <sz val="10"/>
      <color indexed="8"/>
      <name val="Belwe Lt BT"/>
      <family val="1"/>
    </font>
    <font>
      <b/>
      <sz val="14"/>
      <color theme="0"/>
      <name val="Belwe Lt BT"/>
      <family val="1"/>
    </font>
    <font>
      <b/>
      <u/>
      <sz val="11"/>
      <color theme="1"/>
      <name val="Calibri"/>
      <family val="2"/>
      <scheme val="minor"/>
    </font>
    <font>
      <sz val="11"/>
      <color theme="1"/>
      <name val="Calibri"/>
      <family val="2"/>
    </font>
    <font>
      <b/>
      <sz val="11"/>
      <name val="Calibri"/>
      <family val="2"/>
      <scheme val="minor"/>
    </font>
    <font>
      <sz val="11"/>
      <name val="Calibri"/>
      <family val="2"/>
      <scheme val="minor"/>
    </font>
    <font>
      <sz val="11"/>
      <name val="Calibri"/>
      <family val="2"/>
    </font>
    <font>
      <b/>
      <sz val="18"/>
      <color theme="1"/>
      <name val="Belwe Lt BT"/>
      <family val="1"/>
    </font>
    <font>
      <sz val="10"/>
      <color indexed="8"/>
      <name val="Calibri"/>
      <family val="2"/>
      <scheme val="minor"/>
    </font>
    <font>
      <b/>
      <u/>
      <sz val="10"/>
      <name val="Calibri"/>
      <family val="2"/>
      <scheme val="minor"/>
    </font>
    <font>
      <b/>
      <sz val="10"/>
      <name val="Calibri"/>
      <family val="2"/>
      <scheme val="minor"/>
    </font>
    <font>
      <b/>
      <sz val="10"/>
      <color indexed="8"/>
      <name val="Calibri"/>
      <family val="2"/>
      <scheme val="minor"/>
    </font>
    <font>
      <sz val="10"/>
      <name val="Calibri"/>
      <family val="2"/>
      <scheme val="minor"/>
    </font>
    <font>
      <b/>
      <strike/>
      <sz val="10"/>
      <name val="Calibri"/>
      <family val="2"/>
      <scheme val="minor"/>
    </font>
    <font>
      <sz val="8"/>
      <color indexed="10"/>
      <name val="Calibri"/>
      <family val="2"/>
      <scheme val="minor"/>
    </font>
    <font>
      <sz val="8"/>
      <color indexed="8"/>
      <name val="Calibri"/>
      <family val="2"/>
      <scheme val="minor"/>
    </font>
    <font>
      <sz val="8"/>
      <name val="Calibri"/>
      <family val="2"/>
      <scheme val="minor"/>
    </font>
    <font>
      <sz val="8"/>
      <color theme="1"/>
      <name val="Calibri"/>
      <family val="2"/>
      <scheme val="minor"/>
    </font>
    <font>
      <sz val="8"/>
      <color indexed="57"/>
      <name val="Calibri"/>
      <family val="2"/>
      <scheme val="minor"/>
    </font>
    <font>
      <sz val="8"/>
      <color indexed="72"/>
      <name val="Calibri"/>
      <family val="2"/>
      <scheme val="minor"/>
    </font>
    <font>
      <sz val="8"/>
      <color indexed="14"/>
      <name val="Calibri"/>
      <family val="2"/>
      <scheme val="minor"/>
    </font>
    <font>
      <sz val="8"/>
      <color rgb="FFFF0000"/>
      <name val="Calibri"/>
      <family val="2"/>
      <scheme val="minor"/>
    </font>
    <font>
      <sz val="10"/>
      <color rgb="FFFF0000"/>
      <name val="Calibri"/>
      <family val="2"/>
      <scheme val="minor"/>
    </font>
    <font>
      <sz val="8"/>
      <color rgb="FF00B050"/>
      <name val="Calibri"/>
      <family val="2"/>
      <scheme val="minor"/>
    </font>
    <font>
      <sz val="8"/>
      <color rgb="FF92D050"/>
      <name val="Calibri"/>
      <family val="2"/>
      <scheme val="minor"/>
    </font>
    <font>
      <b/>
      <sz val="9"/>
      <color theme="1"/>
      <name val="Calibri"/>
      <family val="2"/>
      <scheme val="minor"/>
    </font>
    <font>
      <sz val="9"/>
      <color theme="1"/>
      <name val="Calibri"/>
      <family val="2"/>
      <scheme val="minor"/>
    </font>
    <font>
      <b/>
      <sz val="9"/>
      <color indexed="8"/>
      <name val="Calibri"/>
      <family val="2"/>
      <scheme val="minor"/>
    </font>
    <font>
      <sz val="9"/>
      <color indexed="8"/>
      <name val="Calibri"/>
      <family val="2"/>
      <scheme val="minor"/>
    </font>
    <font>
      <b/>
      <sz val="9"/>
      <name val="Calibri"/>
      <family val="2"/>
      <scheme val="minor"/>
    </font>
    <font>
      <b/>
      <sz val="9"/>
      <color rgb="FF00B0F0"/>
      <name val="Calibri"/>
      <family val="2"/>
      <scheme val="minor"/>
    </font>
  </fonts>
  <fills count="11">
    <fill>
      <patternFill patternType="none"/>
    </fill>
    <fill>
      <patternFill patternType="gray125"/>
    </fill>
    <fill>
      <patternFill patternType="solid">
        <fgColor rgb="FFFFFFCC"/>
        <bgColor indexed="64"/>
      </patternFill>
    </fill>
    <fill>
      <patternFill patternType="solid">
        <fgColor theme="0"/>
        <bgColor indexed="64"/>
      </patternFill>
    </fill>
    <fill>
      <patternFill patternType="solid">
        <fgColor theme="1" tint="0.249977111117893"/>
        <bgColor indexed="64"/>
      </patternFill>
    </fill>
    <fill>
      <patternFill patternType="solid">
        <fgColor rgb="FF948A08"/>
        <bgColor indexed="64"/>
      </patternFill>
    </fill>
    <fill>
      <patternFill patternType="solid">
        <fgColor indexed="55"/>
        <bgColor indexed="64"/>
      </patternFill>
    </fill>
    <fill>
      <patternFill patternType="solid">
        <fgColor indexed="2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7" tint="0.79998168889431442"/>
        <bgColor indexed="64"/>
      </patternFill>
    </fill>
  </fills>
  <borders count="70">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hair">
        <color auto="1"/>
      </right>
      <top/>
      <bottom/>
      <diagonal/>
    </border>
    <border>
      <left style="hair">
        <color auto="1"/>
      </left>
      <right style="hair">
        <color auto="1"/>
      </right>
      <top/>
      <bottom/>
      <diagonal/>
    </border>
    <border>
      <left style="hair">
        <color auto="1"/>
      </left>
      <right style="medium">
        <color auto="1"/>
      </right>
      <top/>
      <bottom/>
      <diagonal/>
    </border>
    <border>
      <left/>
      <right style="hair">
        <color auto="1"/>
      </right>
      <top/>
      <bottom/>
      <diagonal/>
    </border>
    <border>
      <left style="hair">
        <color auto="1"/>
      </left>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hair">
        <color indexed="64"/>
      </left>
      <right style="medium">
        <color auto="1"/>
      </right>
      <top/>
      <bottom style="medium">
        <color auto="1"/>
      </bottom>
      <diagonal/>
    </border>
    <border>
      <left style="medium">
        <color auto="1"/>
      </left>
      <right style="hair">
        <color auto="1"/>
      </right>
      <top/>
      <bottom style="medium">
        <color auto="1"/>
      </bottom>
      <diagonal/>
    </border>
    <border>
      <left style="hair">
        <color auto="1"/>
      </left>
      <right style="hair">
        <color auto="1"/>
      </right>
      <top/>
      <bottom style="medium">
        <color auto="1"/>
      </bottom>
      <diagonal/>
    </border>
    <border>
      <left style="hair">
        <color auto="1"/>
      </left>
      <right/>
      <top/>
      <bottom style="medium">
        <color auto="1"/>
      </bottom>
      <diagonal/>
    </border>
    <border>
      <left style="medium">
        <color auto="1"/>
      </left>
      <right style="medium">
        <color auto="1"/>
      </right>
      <top style="medium">
        <color auto="1"/>
      </top>
      <bottom style="hair">
        <color auto="1"/>
      </bottom>
      <diagonal/>
    </border>
    <border>
      <left style="medium">
        <color auto="1"/>
      </left>
      <right style="medium">
        <color auto="1"/>
      </right>
      <top style="hair">
        <color auto="1"/>
      </top>
      <bottom style="hair">
        <color auto="1"/>
      </bottom>
      <diagonal/>
    </border>
    <border>
      <left style="medium">
        <color auto="1"/>
      </left>
      <right style="medium">
        <color auto="1"/>
      </right>
      <top style="hair">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bottom style="hair">
        <color auto="1"/>
      </bottom>
      <diagonal/>
    </border>
    <border>
      <left/>
      <right style="hair">
        <color auto="1"/>
      </right>
      <top/>
      <bottom style="medium">
        <color auto="1"/>
      </bottom>
      <diagonal/>
    </border>
    <border>
      <left style="medium">
        <color auto="1"/>
      </left>
      <right style="medium">
        <color auto="1"/>
      </right>
      <top style="medium">
        <color auto="1"/>
      </top>
      <bottom/>
      <diagonal/>
    </border>
    <border>
      <left/>
      <right style="medium">
        <color indexed="64"/>
      </right>
      <top/>
      <bottom/>
      <diagonal/>
    </border>
    <border>
      <left/>
      <right/>
      <top style="medium">
        <color indexed="64"/>
      </top>
      <bottom/>
      <diagonal/>
    </border>
    <border>
      <left style="medium">
        <color indexed="64"/>
      </left>
      <right/>
      <top/>
      <bottom/>
      <diagonal/>
    </border>
    <border>
      <left/>
      <right/>
      <top/>
      <bottom style="medium">
        <color indexed="64"/>
      </bottom>
      <diagonal/>
    </border>
    <border>
      <left style="medium">
        <color indexed="64"/>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s>
  <cellStyleXfs count="3">
    <xf numFmtId="0" fontId="0" fillId="0" borderId="0"/>
    <xf numFmtId="0" fontId="4" fillId="0" borderId="0"/>
    <xf numFmtId="0" fontId="4" fillId="0" borderId="0"/>
  </cellStyleXfs>
  <cellXfs count="500">
    <xf numFmtId="0" fontId="0" fillId="0" borderId="0" xfId="0"/>
    <xf numFmtId="0" fontId="0" fillId="0" borderId="0" xfId="0" applyAlignment="1">
      <alignment horizontal="center" vertical="center"/>
    </xf>
    <xf numFmtId="2" fontId="0" fillId="0" borderId="0" xfId="0" applyNumberFormat="1" applyAlignment="1">
      <alignment horizontal="center" vertical="center"/>
    </xf>
    <xf numFmtId="2" fontId="0" fillId="0" borderId="0" xfId="0" applyNumberFormat="1"/>
    <xf numFmtId="0" fontId="0" fillId="0" borderId="0" xfId="0"/>
    <xf numFmtId="0" fontId="1" fillId="0" borderId="0" xfId="0" applyFont="1" applyAlignment="1">
      <alignment horizont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1" fillId="0" borderId="1" xfId="0" applyFont="1" applyFill="1" applyBorder="1" applyAlignment="1">
      <alignment horizontal="center" vertical="center"/>
    </xf>
    <xf numFmtId="2" fontId="0" fillId="0" borderId="18" xfId="0" applyNumberFormat="1" applyBorder="1" applyAlignment="1">
      <alignment horizontal="center" vertical="center"/>
    </xf>
    <xf numFmtId="2" fontId="0" fillId="0" borderId="19" xfId="0" applyNumberFormat="1" applyBorder="1" applyAlignment="1">
      <alignment horizontal="center" vertical="center"/>
    </xf>
    <xf numFmtId="2" fontId="0" fillId="0" borderId="20" xfId="0" applyNumberFormat="1" applyBorder="1" applyAlignment="1">
      <alignment horizontal="center" vertical="center"/>
    </xf>
    <xf numFmtId="2" fontId="1" fillId="0" borderId="1" xfId="0" applyNumberFormat="1" applyFont="1" applyBorder="1" applyAlignment="1">
      <alignment horizontal="center" vertical="center"/>
    </xf>
    <xf numFmtId="2" fontId="1" fillId="0" borderId="0" xfId="0" applyNumberFormat="1" applyFont="1" applyAlignment="1">
      <alignment horizontal="center" vertical="center"/>
    </xf>
    <xf numFmtId="2" fontId="0" fillId="0" borderId="1" xfId="0" applyNumberFormat="1" applyBorder="1" applyAlignment="1">
      <alignment horizontal="center" vertical="center"/>
    </xf>
    <xf numFmtId="0" fontId="3" fillId="0" borderId="0" xfId="0" applyFont="1"/>
    <xf numFmtId="0" fontId="3" fillId="0" borderId="0" xfId="0" applyFont="1" applyBorder="1" applyAlignment="1">
      <alignment horizontal="center" vertical="center"/>
    </xf>
    <xf numFmtId="2" fontId="3" fillId="0" borderId="0" xfId="0" applyNumberFormat="1" applyFont="1" applyBorder="1" applyAlignment="1">
      <alignment horizontal="center" vertical="center"/>
    </xf>
    <xf numFmtId="2" fontId="0" fillId="0" borderId="22" xfId="0" applyNumberFormat="1" applyBorder="1" applyAlignment="1">
      <alignment horizontal="center" vertical="center"/>
    </xf>
    <xf numFmtId="2" fontId="0" fillId="0" borderId="1" xfId="0" applyNumberFormat="1" applyFont="1" applyBorder="1" applyAlignment="1">
      <alignment horizontal="center" vertical="center"/>
    </xf>
    <xf numFmtId="2" fontId="1" fillId="2" borderId="12" xfId="0" applyNumberFormat="1" applyFont="1" applyFill="1" applyBorder="1" applyAlignment="1">
      <alignment horizontal="center" vertical="center"/>
    </xf>
    <xf numFmtId="2" fontId="1" fillId="2" borderId="12" xfId="0" applyNumberFormat="1" applyFont="1" applyFill="1" applyBorder="1"/>
    <xf numFmtId="0" fontId="1" fillId="2" borderId="1" xfId="0" applyFont="1" applyFill="1" applyBorder="1" applyAlignment="1">
      <alignment horizontal="center"/>
    </xf>
    <xf numFmtId="2" fontId="1" fillId="2" borderId="1" xfId="0" applyNumberFormat="1" applyFont="1" applyFill="1" applyBorder="1" applyAlignment="1">
      <alignment horizontal="center" vertical="center"/>
    </xf>
    <xf numFmtId="0" fontId="1" fillId="2" borderId="1" xfId="0" applyFont="1" applyFill="1" applyBorder="1" applyAlignment="1">
      <alignment horizontal="center" vertical="center"/>
    </xf>
    <xf numFmtId="0" fontId="0" fillId="2" borderId="18" xfId="0" applyFill="1" applyBorder="1" applyAlignment="1">
      <alignment horizontal="center" vertical="center"/>
    </xf>
    <xf numFmtId="2" fontId="0" fillId="2" borderId="18" xfId="0" applyNumberFormat="1" applyFill="1" applyBorder="1" applyAlignment="1">
      <alignment horizontal="center" vertical="center"/>
    </xf>
    <xf numFmtId="0" fontId="0" fillId="2" borderId="19" xfId="0" applyFill="1" applyBorder="1" applyAlignment="1">
      <alignment horizontal="center" vertical="center"/>
    </xf>
    <xf numFmtId="2" fontId="0" fillId="2" borderId="19" xfId="0" applyNumberFormat="1" applyFill="1" applyBorder="1" applyAlignment="1">
      <alignment horizontal="center" vertical="center"/>
    </xf>
    <xf numFmtId="0" fontId="0" fillId="2" borderId="20" xfId="0" applyFill="1" applyBorder="1" applyAlignment="1">
      <alignment horizontal="center" vertical="center"/>
    </xf>
    <xf numFmtId="2" fontId="0" fillId="2" borderId="20" xfId="0" applyNumberFormat="1" applyFill="1" applyBorder="1" applyAlignment="1">
      <alignment horizontal="center" vertical="center"/>
    </xf>
    <xf numFmtId="0" fontId="3" fillId="0" borderId="0" xfId="0" applyFont="1" applyBorder="1"/>
    <xf numFmtId="0" fontId="3" fillId="0" borderId="7" xfId="0" applyFont="1" applyBorder="1" applyAlignment="1">
      <alignment horizontal="center" vertical="center"/>
    </xf>
    <xf numFmtId="2" fontId="5" fillId="0" borderId="0" xfId="0" applyNumberFormat="1" applyFont="1" applyAlignment="1">
      <alignment horizontal="center" vertical="center"/>
    </xf>
    <xf numFmtId="2" fontId="5" fillId="0" borderId="0" xfId="0" applyNumberFormat="1" applyFont="1" applyBorder="1" applyAlignment="1">
      <alignment horizontal="center" vertical="center"/>
    </xf>
    <xf numFmtId="0" fontId="1" fillId="0" borderId="0" xfId="0" applyFont="1" applyBorder="1" applyAlignment="1">
      <alignment horizontal="center" vertical="center"/>
    </xf>
    <xf numFmtId="0" fontId="7" fillId="3" borderId="0" xfId="0" applyFont="1" applyFill="1" applyAlignment="1">
      <alignment horizontal="center"/>
    </xf>
    <xf numFmtId="0" fontId="8" fillId="3" borderId="0" xfId="0" applyFont="1" applyFill="1" applyAlignment="1">
      <alignment horizontal="center"/>
    </xf>
    <xf numFmtId="0" fontId="10" fillId="3" borderId="0" xfId="0" applyFont="1" applyFill="1" applyAlignment="1"/>
    <xf numFmtId="0" fontId="11" fillId="4" borderId="0" xfId="0" applyFont="1" applyFill="1" applyAlignment="1">
      <alignment vertical="center"/>
    </xf>
    <xf numFmtId="0" fontId="13" fillId="3" borderId="0" xfId="0" applyFont="1" applyFill="1" applyAlignment="1">
      <alignment horizontal="center" vertical="center"/>
    </xf>
    <xf numFmtId="0" fontId="14" fillId="3" borderId="0" xfId="0" applyFont="1" applyFill="1"/>
    <xf numFmtId="0" fontId="11" fillId="4" borderId="0" xfId="0" applyFont="1" applyFill="1" applyAlignment="1">
      <alignment horizontal="left" vertical="center"/>
    </xf>
    <xf numFmtId="0" fontId="11" fillId="3" borderId="0" xfId="0" applyFont="1" applyFill="1" applyAlignment="1">
      <alignment horizontal="left" vertical="center"/>
    </xf>
    <xf numFmtId="0" fontId="12" fillId="3" borderId="0" xfId="0" applyFont="1" applyFill="1" applyBorder="1" applyAlignment="1">
      <alignment horizontal="center" vertical="center" wrapText="1"/>
    </xf>
    <xf numFmtId="0" fontId="11" fillId="4" borderId="0" xfId="0" applyFont="1" applyFill="1" applyBorder="1" applyAlignment="1">
      <alignment horizontal="left" vertical="center"/>
    </xf>
    <xf numFmtId="0" fontId="14" fillId="4" borderId="0" xfId="0" applyFont="1" applyFill="1"/>
    <xf numFmtId="2" fontId="11" fillId="4" borderId="0" xfId="0" applyNumberFormat="1" applyFont="1" applyFill="1" applyAlignment="1">
      <alignment horizontal="center" vertical="center"/>
    </xf>
    <xf numFmtId="0" fontId="12" fillId="4" borderId="0" xfId="0" applyFont="1" applyFill="1"/>
    <xf numFmtId="0" fontId="11" fillId="3" borderId="0" xfId="0" applyFont="1" applyFill="1" applyBorder="1" applyAlignment="1">
      <alignment horizontal="left" vertical="center"/>
    </xf>
    <xf numFmtId="0" fontId="11" fillId="3" borderId="0" xfId="0" applyFont="1" applyFill="1" applyAlignment="1">
      <alignment horizontal="center" vertical="center"/>
    </xf>
    <xf numFmtId="2" fontId="11" fillId="3" borderId="0" xfId="0" applyNumberFormat="1" applyFont="1" applyFill="1" applyAlignment="1">
      <alignment horizontal="center" vertical="center"/>
    </xf>
    <xf numFmtId="0" fontId="12" fillId="3" borderId="0" xfId="0" applyFont="1" applyFill="1"/>
    <xf numFmtId="0" fontId="0" fillId="0" borderId="6" xfId="0" applyFont="1" applyBorder="1" applyAlignment="1">
      <alignment horizontal="left" vertical="center"/>
    </xf>
    <xf numFmtId="0" fontId="0" fillId="0" borderId="10" xfId="0" applyFont="1" applyBorder="1" applyAlignment="1">
      <alignment horizontal="left" vertical="center"/>
    </xf>
    <xf numFmtId="0" fontId="0" fillId="0" borderId="9" xfId="0" applyFont="1" applyBorder="1" applyAlignment="1">
      <alignment horizontal="left" vertical="center"/>
    </xf>
    <xf numFmtId="0" fontId="0" fillId="0" borderId="10" xfId="0" applyFont="1" applyBorder="1" applyAlignment="1">
      <alignment horizontal="center" vertical="center"/>
    </xf>
    <xf numFmtId="2" fontId="0" fillId="0" borderId="9" xfId="0" applyNumberFormat="1" applyFont="1" applyBorder="1" applyAlignment="1">
      <alignment horizontal="center" vertical="center"/>
    </xf>
    <xf numFmtId="0" fontId="0" fillId="0" borderId="7" xfId="0" applyFont="1" applyBorder="1" applyAlignment="1">
      <alignment horizontal="center" vertical="center"/>
    </xf>
    <xf numFmtId="2" fontId="0" fillId="0" borderId="7" xfId="0" applyNumberFormat="1" applyFont="1" applyBorder="1" applyAlignment="1">
      <alignment horizontal="center" vertical="center"/>
    </xf>
    <xf numFmtId="2" fontId="1" fillId="0" borderId="10" xfId="0" applyNumberFormat="1" applyFont="1" applyBorder="1" applyAlignment="1">
      <alignment horizontal="center" vertical="center"/>
    </xf>
    <xf numFmtId="0" fontId="0" fillId="0" borderId="8" xfId="0" applyFont="1" applyBorder="1" applyAlignment="1">
      <alignment horizontal="center" vertical="center"/>
    </xf>
    <xf numFmtId="0" fontId="1" fillId="0" borderId="6" xfId="0" applyFont="1" applyBorder="1" applyAlignment="1">
      <alignment horizontal="left" vertical="center"/>
    </xf>
    <xf numFmtId="0" fontId="16" fillId="0" borderId="10" xfId="0" applyFont="1" applyBorder="1" applyAlignment="1">
      <alignment horizontal="left" vertical="center"/>
    </xf>
    <xf numFmtId="0" fontId="16" fillId="0" borderId="9" xfId="0" applyFont="1" applyBorder="1" applyAlignment="1">
      <alignment horizontal="left" vertical="center"/>
    </xf>
    <xf numFmtId="0" fontId="0" fillId="0" borderId="6" xfId="0" applyFont="1" applyBorder="1" applyAlignment="1">
      <alignment horizontal="left" vertical="center" indent="1"/>
    </xf>
    <xf numFmtId="0" fontId="0" fillId="0" borderId="9" xfId="0" applyFont="1" applyBorder="1" applyAlignment="1">
      <alignment horizontal="center" vertical="center"/>
    </xf>
    <xf numFmtId="2" fontId="1" fillId="0" borderId="0" xfId="0" applyNumberFormat="1" applyFont="1" applyBorder="1" applyAlignment="1">
      <alignment horizontal="center" vertical="center"/>
    </xf>
    <xf numFmtId="0" fontId="0" fillId="0" borderId="8" xfId="0" applyFont="1" applyBorder="1"/>
    <xf numFmtId="0" fontId="0" fillId="0" borderId="0" xfId="0" applyFont="1" applyBorder="1"/>
    <xf numFmtId="0" fontId="1" fillId="0" borderId="8" xfId="0" applyFont="1" applyBorder="1" applyAlignment="1">
      <alignment horizontal="center"/>
    </xf>
    <xf numFmtId="0" fontId="1" fillId="0" borderId="6" xfId="0" applyFont="1" applyBorder="1" applyAlignment="1">
      <alignment vertical="center"/>
    </xf>
    <xf numFmtId="0" fontId="1" fillId="0" borderId="8" xfId="0" applyFont="1" applyBorder="1" applyAlignment="1">
      <alignment horizontal="center" vertical="center"/>
    </xf>
    <xf numFmtId="0" fontId="1" fillId="0" borderId="6" xfId="0" applyFont="1" applyBorder="1" applyAlignment="1">
      <alignment horizontal="left" vertical="center" indent="1"/>
    </xf>
    <xf numFmtId="0" fontId="0" fillId="0" borderId="9" xfId="0" applyFont="1" applyBorder="1" applyAlignment="1">
      <alignment horizontal="left" vertical="center" indent="1"/>
    </xf>
    <xf numFmtId="0" fontId="0" fillId="0" borderId="10" xfId="0" applyFont="1" applyFill="1" applyBorder="1" applyAlignment="1">
      <alignment horizontal="center" vertical="center"/>
    </xf>
    <xf numFmtId="0" fontId="1" fillId="0" borderId="6" xfId="0" applyFont="1" applyFill="1" applyBorder="1" applyAlignment="1">
      <alignment vertical="center"/>
    </xf>
    <xf numFmtId="0" fontId="16" fillId="0" borderId="10" xfId="0" applyFont="1" applyFill="1" applyBorder="1" applyAlignment="1">
      <alignment horizontal="left" vertical="center"/>
    </xf>
    <xf numFmtId="0" fontId="0" fillId="0" borderId="9" xfId="0" applyFont="1" applyFill="1" applyBorder="1" applyAlignment="1">
      <alignment horizontal="left" vertical="center"/>
    </xf>
    <xf numFmtId="2" fontId="0" fillId="0" borderId="9" xfId="0" applyNumberFormat="1" applyFont="1" applyFill="1" applyBorder="1" applyAlignment="1">
      <alignment horizontal="center" vertical="center"/>
    </xf>
    <xf numFmtId="0" fontId="0" fillId="0" borderId="7" xfId="0" applyFont="1" applyFill="1" applyBorder="1" applyAlignment="1">
      <alignment horizontal="center" vertical="center"/>
    </xf>
    <xf numFmtId="2" fontId="0" fillId="0" borderId="7" xfId="0" applyNumberFormat="1" applyFont="1" applyFill="1" applyBorder="1" applyAlignment="1">
      <alignment horizontal="center" vertical="center"/>
    </xf>
    <xf numFmtId="2" fontId="1" fillId="0" borderId="10" xfId="0" applyNumberFormat="1" applyFont="1" applyFill="1" applyBorder="1" applyAlignment="1">
      <alignment horizontal="center" vertical="center"/>
    </xf>
    <xf numFmtId="0" fontId="1" fillId="0" borderId="8" xfId="0" applyFont="1" applyFill="1" applyBorder="1" applyAlignment="1">
      <alignment horizontal="center" vertical="center"/>
    </xf>
    <xf numFmtId="0" fontId="17" fillId="0" borderId="9" xfId="0" applyFont="1" applyBorder="1" applyAlignment="1">
      <alignment horizontal="left" vertical="center"/>
    </xf>
    <xf numFmtId="0" fontId="17" fillId="0" borderId="0" xfId="0" applyFont="1" applyBorder="1" applyAlignment="1">
      <alignment horizontal="left" vertical="center"/>
    </xf>
    <xf numFmtId="0" fontId="0" fillId="0" borderId="0" xfId="0" applyFont="1" applyBorder="1" applyAlignment="1">
      <alignment horizontal="center" vertical="center"/>
    </xf>
    <xf numFmtId="0" fontId="18" fillId="0" borderId="9" xfId="0" applyFont="1" applyBorder="1" applyAlignment="1">
      <alignment horizontal="left" vertical="center"/>
    </xf>
    <xf numFmtId="0" fontId="19" fillId="0" borderId="9" xfId="0" applyFont="1" applyBorder="1" applyAlignment="1">
      <alignment horizontal="left" vertical="center" indent="1"/>
    </xf>
    <xf numFmtId="1" fontId="0" fillId="0" borderId="7" xfId="0" applyNumberFormat="1" applyFont="1" applyBorder="1" applyAlignment="1">
      <alignment horizontal="center" vertical="center"/>
    </xf>
    <xf numFmtId="1" fontId="1" fillId="0" borderId="10" xfId="0" applyNumberFormat="1" applyFont="1" applyBorder="1" applyAlignment="1">
      <alignment horizontal="center" vertical="center"/>
    </xf>
    <xf numFmtId="0" fontId="19" fillId="0" borderId="6" xfId="0" applyFont="1" applyBorder="1" applyAlignment="1">
      <alignment horizontal="left" vertical="center" indent="1"/>
    </xf>
    <xf numFmtId="0" fontId="19" fillId="0" borderId="10" xfId="0" applyFont="1" applyBorder="1" applyAlignment="1">
      <alignment horizontal="left" vertical="center"/>
    </xf>
    <xf numFmtId="0" fontId="19" fillId="0" borderId="9" xfId="0" applyFont="1" applyBorder="1" applyAlignment="1">
      <alignment horizontal="left" vertical="center"/>
    </xf>
    <xf numFmtId="0" fontId="19" fillId="0" borderId="10" xfId="0" applyFont="1" applyBorder="1" applyAlignment="1">
      <alignment horizontal="center" vertical="center"/>
    </xf>
    <xf numFmtId="2" fontId="19" fillId="0" borderId="9" xfId="0" applyNumberFormat="1" applyFont="1" applyBorder="1" applyAlignment="1">
      <alignment horizontal="center" vertical="center"/>
    </xf>
    <xf numFmtId="1" fontId="19" fillId="0" borderId="7" xfId="0" applyNumberFormat="1" applyFont="1" applyBorder="1" applyAlignment="1">
      <alignment horizontal="center" vertical="center"/>
    </xf>
    <xf numFmtId="2" fontId="19" fillId="0" borderId="7" xfId="0" applyNumberFormat="1" applyFont="1" applyBorder="1" applyAlignment="1">
      <alignment horizontal="center" vertical="center"/>
    </xf>
    <xf numFmtId="0" fontId="19" fillId="0" borderId="7" xfId="0" applyFont="1" applyBorder="1" applyAlignment="1">
      <alignment horizontal="center" vertical="center"/>
    </xf>
    <xf numFmtId="1" fontId="18" fillId="0" borderId="10" xfId="0" applyNumberFormat="1" applyFont="1" applyBorder="1" applyAlignment="1">
      <alignment horizontal="center" vertical="center"/>
    </xf>
    <xf numFmtId="0" fontId="18" fillId="0" borderId="8" xfId="0" applyFont="1" applyBorder="1" applyAlignment="1">
      <alignment horizontal="center" vertical="center"/>
    </xf>
    <xf numFmtId="0" fontId="19" fillId="0" borderId="15" xfId="0" applyFont="1" applyBorder="1" applyAlignment="1">
      <alignment horizontal="left" vertical="center" indent="1"/>
    </xf>
    <xf numFmtId="0" fontId="19" fillId="0" borderId="17" xfId="0" applyFont="1" applyBorder="1"/>
    <xf numFmtId="0" fontId="19" fillId="0" borderId="23" xfId="0" applyFont="1" applyBorder="1" applyAlignment="1">
      <alignment horizontal="left" vertical="center"/>
    </xf>
    <xf numFmtId="0" fontId="19" fillId="0" borderId="17" xfId="0" applyFont="1" applyBorder="1" applyAlignment="1">
      <alignment horizontal="center" vertical="center"/>
    </xf>
    <xf numFmtId="2" fontId="19" fillId="0" borderId="23" xfId="0" applyNumberFormat="1" applyFont="1" applyBorder="1" applyAlignment="1">
      <alignment horizontal="center" vertical="center"/>
    </xf>
    <xf numFmtId="0" fontId="19" fillId="0" borderId="16" xfId="0" applyFont="1" applyBorder="1" applyAlignment="1">
      <alignment horizontal="center" vertical="center"/>
    </xf>
    <xf numFmtId="0" fontId="19" fillId="0" borderId="16" xfId="0" applyFont="1" applyBorder="1"/>
    <xf numFmtId="1" fontId="18" fillId="0" borderId="17" xfId="0" applyNumberFormat="1" applyFont="1" applyBorder="1" applyAlignment="1">
      <alignment horizontal="center" vertical="center"/>
    </xf>
    <xf numFmtId="0" fontId="18" fillId="0" borderId="14" xfId="0" applyFont="1" applyBorder="1" applyAlignment="1">
      <alignment horizontal="center" vertical="center"/>
    </xf>
    <xf numFmtId="0" fontId="0" fillId="0" borderId="0" xfId="0" applyFont="1"/>
    <xf numFmtId="2" fontId="0" fillId="0" borderId="0" xfId="0" applyNumberFormat="1" applyFont="1" applyBorder="1"/>
    <xf numFmtId="0" fontId="19" fillId="0" borderId="0" xfId="0" applyFont="1" applyBorder="1"/>
    <xf numFmtId="0" fontId="19" fillId="0" borderId="0" xfId="0" applyFont="1"/>
    <xf numFmtId="0" fontId="0" fillId="0" borderId="0" xfId="0" applyFont="1" applyBorder="1" applyAlignment="1">
      <alignment horizontal="left" indent="1"/>
    </xf>
    <xf numFmtId="2" fontId="0" fillId="0" borderId="0" xfId="0" applyNumberFormat="1" applyFont="1" applyBorder="1" applyAlignment="1">
      <alignment horizontal="center" vertical="center"/>
    </xf>
    <xf numFmtId="1" fontId="1" fillId="0" borderId="0" xfId="0" applyNumberFormat="1" applyFont="1" applyBorder="1" applyAlignment="1">
      <alignment horizontal="center" vertical="center"/>
    </xf>
    <xf numFmtId="0" fontId="1" fillId="0" borderId="0" xfId="0" applyFont="1" applyBorder="1"/>
    <xf numFmtId="2" fontId="6" fillId="4" borderId="1" xfId="0" applyNumberFormat="1" applyFont="1" applyFill="1" applyBorder="1" applyAlignment="1">
      <alignment horizontal="center" vertical="center"/>
    </xf>
    <xf numFmtId="0" fontId="6" fillId="4" borderId="1" xfId="0" applyFont="1" applyFill="1" applyBorder="1" applyAlignment="1">
      <alignment horizontal="center" vertical="center"/>
    </xf>
    <xf numFmtId="0" fontId="0" fillId="0" borderId="10" xfId="0" applyFont="1" applyBorder="1" applyAlignment="1">
      <alignment horizontal="center" vertical="center"/>
    </xf>
    <xf numFmtId="0" fontId="0" fillId="0" borderId="9" xfId="0" applyFont="1" applyBorder="1" applyAlignment="1">
      <alignment horizontal="center" vertical="center"/>
    </xf>
    <xf numFmtId="0" fontId="0" fillId="0" borderId="10" xfId="0" applyFont="1" applyBorder="1" applyAlignment="1">
      <alignment horizontal="center" vertical="center"/>
    </xf>
    <xf numFmtId="0" fontId="0" fillId="0" borderId="9" xfId="0" applyFont="1" applyBorder="1" applyAlignment="1">
      <alignment horizontal="center" vertical="center"/>
    </xf>
    <xf numFmtId="2" fontId="3" fillId="0" borderId="7" xfId="0" applyNumberFormat="1" applyFont="1" applyBorder="1" applyAlignment="1">
      <alignment horizontal="center" vertical="center"/>
    </xf>
    <xf numFmtId="0" fontId="0" fillId="0" borderId="10" xfId="0" applyFont="1" applyBorder="1" applyAlignment="1">
      <alignment horizontal="center" vertical="center"/>
    </xf>
    <xf numFmtId="0" fontId="0" fillId="0" borderId="9" xfId="0" applyFont="1" applyBorder="1" applyAlignment="1">
      <alignment horizontal="center" vertical="center"/>
    </xf>
    <xf numFmtId="0" fontId="0" fillId="0" borderId="10" xfId="0" applyFont="1" applyBorder="1" applyAlignment="1">
      <alignment horizontal="center" vertical="center"/>
    </xf>
    <xf numFmtId="0" fontId="0" fillId="0" borderId="9" xfId="0" applyFont="1" applyBorder="1" applyAlignment="1">
      <alignment horizontal="center" vertical="center"/>
    </xf>
    <xf numFmtId="0" fontId="0" fillId="0" borderId="25" xfId="0" applyFont="1" applyBorder="1"/>
    <xf numFmtId="0" fontId="19" fillId="0" borderId="17" xfId="0" applyFont="1" applyBorder="1" applyAlignment="1">
      <alignment horizontal="left" vertical="center"/>
    </xf>
    <xf numFmtId="2" fontId="19" fillId="0" borderId="16" xfId="0" applyNumberFormat="1" applyFont="1" applyBorder="1" applyAlignment="1">
      <alignment horizontal="center" vertical="center"/>
    </xf>
    <xf numFmtId="0" fontId="0" fillId="0" borderId="10" xfId="0" applyFont="1" applyBorder="1" applyAlignment="1">
      <alignment horizontal="center" vertical="center"/>
    </xf>
    <xf numFmtId="0" fontId="0" fillId="0" borderId="9" xfId="0" applyFont="1" applyBorder="1" applyAlignment="1">
      <alignment horizontal="center" vertical="center"/>
    </xf>
    <xf numFmtId="0" fontId="15" fillId="5" borderId="0" xfId="0" applyFont="1" applyFill="1" applyBorder="1" applyAlignment="1">
      <alignment horizontal="center"/>
    </xf>
    <xf numFmtId="0" fontId="6" fillId="4" borderId="24"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4" xfId="0" applyFont="1" applyFill="1" applyBorder="1" applyAlignment="1">
      <alignment horizontal="center" vertical="center"/>
    </xf>
    <xf numFmtId="0" fontId="6" fillId="4" borderId="5" xfId="0" applyFont="1" applyFill="1" applyBorder="1" applyAlignment="1">
      <alignment horizontal="center" vertical="center"/>
    </xf>
    <xf numFmtId="0" fontId="6" fillId="4" borderId="12" xfId="0" applyFont="1" applyFill="1" applyBorder="1" applyAlignment="1">
      <alignment horizontal="center" vertical="center"/>
    </xf>
    <xf numFmtId="0" fontId="6" fillId="4" borderId="13" xfId="0" applyFont="1" applyFill="1" applyBorder="1" applyAlignment="1">
      <alignment horizontal="center" vertical="center"/>
    </xf>
    <xf numFmtId="0" fontId="6" fillId="4" borderId="11" xfId="0" applyFont="1" applyFill="1" applyBorder="1" applyAlignment="1">
      <alignment horizontal="center" vertical="center"/>
    </xf>
    <xf numFmtId="2" fontId="6" fillId="4" borderId="24" xfId="0" applyNumberFormat="1" applyFont="1" applyFill="1" applyBorder="1" applyAlignment="1">
      <alignment horizontal="center" vertical="center"/>
    </xf>
    <xf numFmtId="2" fontId="6" fillId="4" borderId="21" xfId="0" applyNumberFormat="1" applyFont="1" applyFill="1" applyBorder="1" applyAlignment="1">
      <alignment horizontal="center" vertical="center"/>
    </xf>
    <xf numFmtId="0" fontId="12" fillId="4" borderId="0" xfId="0" applyFont="1" applyFill="1" applyBorder="1" applyAlignment="1">
      <alignment horizontal="center" vertical="center" wrapText="1"/>
    </xf>
    <xf numFmtId="0" fontId="9" fillId="3" borderId="0" xfId="0" applyFont="1" applyFill="1" applyAlignment="1">
      <alignment horizontal="center"/>
    </xf>
    <xf numFmtId="0" fontId="21" fillId="3" borderId="0" xfId="0" applyFont="1" applyFill="1" applyAlignment="1">
      <alignment horizontal="center"/>
    </xf>
    <xf numFmtId="0" fontId="2" fillId="2" borderId="12" xfId="0" applyFont="1" applyFill="1" applyBorder="1" applyAlignment="1">
      <alignment horizontal="center" vertical="center"/>
    </xf>
    <xf numFmtId="0" fontId="2" fillId="2" borderId="11" xfId="0" applyFont="1" applyFill="1" applyBorder="1" applyAlignment="1">
      <alignment horizontal="center" vertical="center"/>
    </xf>
    <xf numFmtId="2" fontId="1" fillId="2" borderId="12" xfId="0" applyNumberFormat="1" applyFont="1" applyFill="1" applyBorder="1" applyAlignment="1">
      <alignment horizontal="center" vertical="center"/>
    </xf>
    <xf numFmtId="2" fontId="1" fillId="2" borderId="11" xfId="0" applyNumberFormat="1" applyFont="1" applyFill="1" applyBorder="1" applyAlignment="1">
      <alignment horizontal="center" vertical="center"/>
    </xf>
    <xf numFmtId="2" fontId="2" fillId="2" borderId="12" xfId="0" applyNumberFormat="1" applyFont="1" applyFill="1" applyBorder="1" applyAlignment="1">
      <alignment horizontal="center" vertical="center"/>
    </xf>
    <xf numFmtId="2" fontId="2" fillId="2" borderId="11" xfId="0" applyNumberFormat="1" applyFont="1" applyFill="1" applyBorder="1" applyAlignment="1">
      <alignment horizontal="center" vertical="center"/>
    </xf>
    <xf numFmtId="0" fontId="3" fillId="0" borderId="0" xfId="0" applyFont="1" applyAlignment="1"/>
    <xf numFmtId="0" fontId="3" fillId="3" borderId="0" xfId="0" applyFont="1" applyFill="1" applyAlignment="1"/>
    <xf numFmtId="2" fontId="3" fillId="0" borderId="0" xfId="0" applyNumberFormat="1" applyFont="1" applyAlignment="1"/>
    <xf numFmtId="10" fontId="3" fillId="0" borderId="0" xfId="0" applyNumberFormat="1" applyFont="1" applyAlignment="1"/>
    <xf numFmtId="10" fontId="22" fillId="0" borderId="0" xfId="0" applyNumberFormat="1" applyFont="1" applyAlignment="1"/>
    <xf numFmtId="0" fontId="3" fillId="0" borderId="0" xfId="0" applyFont="1" applyAlignment="1">
      <alignment vertical="top"/>
    </xf>
    <xf numFmtId="2" fontId="3" fillId="0" borderId="0" xfId="0" applyNumberFormat="1" applyFont="1" applyAlignment="1">
      <alignment vertical="top"/>
    </xf>
    <xf numFmtId="10" fontId="3" fillId="0" borderId="0" xfId="0" applyNumberFormat="1" applyFont="1" applyAlignment="1">
      <alignment vertical="top"/>
    </xf>
    <xf numFmtId="49" fontId="23" fillId="3" borderId="0" xfId="0" applyNumberFormat="1" applyFont="1" applyFill="1" applyBorder="1" applyAlignment="1">
      <alignment horizontal="center"/>
    </xf>
    <xf numFmtId="49" fontId="24" fillId="3" borderId="0" xfId="0" applyNumberFormat="1" applyFont="1" applyFill="1" applyBorder="1" applyAlignment="1">
      <alignment horizontal="center"/>
    </xf>
    <xf numFmtId="49" fontId="24" fillId="3" borderId="0" xfId="0" applyNumberFormat="1" applyFont="1" applyFill="1" applyBorder="1" applyAlignment="1">
      <alignment horizontal="left"/>
    </xf>
    <xf numFmtId="49" fontId="24" fillId="3" borderId="0" xfId="0" applyNumberFormat="1" applyFont="1" applyFill="1" applyBorder="1" applyAlignment="1">
      <alignment horizontal="center"/>
    </xf>
    <xf numFmtId="2" fontId="24" fillId="3" borderId="0" xfId="0" applyNumberFormat="1" applyFont="1" applyFill="1" applyBorder="1" applyAlignment="1">
      <alignment horizontal="center"/>
    </xf>
    <xf numFmtId="10" fontId="24" fillId="3" borderId="0" xfId="0" applyNumberFormat="1" applyFont="1" applyFill="1" applyBorder="1" applyAlignment="1">
      <alignment horizontal="center"/>
    </xf>
    <xf numFmtId="0" fontId="24" fillId="0" borderId="2" xfId="0" applyFont="1" applyBorder="1" applyAlignment="1">
      <alignment horizontal="left" vertical="center"/>
    </xf>
    <xf numFmtId="0" fontId="24" fillId="0" borderId="3" xfId="0" applyFont="1" applyBorder="1" applyAlignment="1">
      <alignment horizontal="left" vertical="center"/>
    </xf>
    <xf numFmtId="0" fontId="24" fillId="0" borderId="2" xfId="0" applyFont="1" applyBorder="1" applyAlignment="1">
      <alignment vertical="center"/>
    </xf>
    <xf numFmtId="49" fontId="24" fillId="3" borderId="26" xfId="0" applyNumberFormat="1" applyFont="1" applyFill="1" applyBorder="1" applyAlignment="1">
      <alignment vertical="center"/>
    </xf>
    <xf numFmtId="0" fontId="3" fillId="0" borderId="3" xfId="0" applyFont="1" applyBorder="1" applyAlignment="1">
      <alignment vertical="top"/>
    </xf>
    <xf numFmtId="2" fontId="3" fillId="0" borderId="0" xfId="0" applyNumberFormat="1" applyFont="1" applyBorder="1" applyAlignment="1">
      <alignment vertical="top"/>
    </xf>
    <xf numFmtId="10" fontId="3" fillId="0" borderId="0" xfId="0" applyNumberFormat="1" applyFont="1" applyBorder="1" applyAlignment="1">
      <alignment vertical="top"/>
    </xf>
    <xf numFmtId="0" fontId="24" fillId="0" borderId="27" xfId="0" applyFont="1" applyBorder="1" applyAlignment="1">
      <alignment horizontal="left" vertical="center"/>
    </xf>
    <xf numFmtId="0" fontId="24" fillId="0" borderId="25" xfId="0" applyFont="1" applyBorder="1" applyAlignment="1">
      <alignment horizontal="left" vertical="center"/>
    </xf>
    <xf numFmtId="0" fontId="24" fillId="0" borderId="27" xfId="0" applyFont="1" applyBorder="1" applyAlignment="1">
      <alignment horizontal="left" vertical="center" wrapText="1"/>
    </xf>
    <xf numFmtId="0" fontId="24" fillId="0" borderId="0" xfId="0" applyFont="1" applyBorder="1" applyAlignment="1">
      <alignment horizontal="left" vertical="center" wrapText="1"/>
    </xf>
    <xf numFmtId="0" fontId="3" fillId="0" borderId="25" xfId="0" applyFont="1" applyBorder="1" applyAlignment="1">
      <alignment vertical="top"/>
    </xf>
    <xf numFmtId="0" fontId="24" fillId="0" borderId="27" xfId="0" applyFont="1" applyBorder="1" applyAlignment="1">
      <alignment vertical="center"/>
    </xf>
    <xf numFmtId="49" fontId="24" fillId="3" borderId="0" xfId="0" applyNumberFormat="1" applyFont="1" applyFill="1" applyBorder="1" applyAlignment="1">
      <alignment vertical="center"/>
    </xf>
    <xf numFmtId="4" fontId="24" fillId="3" borderId="0" xfId="0" applyNumberFormat="1" applyFont="1" applyFill="1" applyBorder="1" applyAlignment="1">
      <alignment vertical="center"/>
    </xf>
    <xf numFmtId="2" fontId="24" fillId="3" borderId="0" xfId="0" applyNumberFormat="1" applyFont="1" applyFill="1" applyBorder="1" applyAlignment="1">
      <alignment vertical="center"/>
    </xf>
    <xf numFmtId="10" fontId="24" fillId="3" borderId="0" xfId="0" applyNumberFormat="1" applyFont="1" applyFill="1" applyBorder="1" applyAlignment="1">
      <alignment vertical="center"/>
    </xf>
    <xf numFmtId="0" fontId="24" fillId="3" borderId="0" xfId="0" applyFont="1" applyFill="1" applyBorder="1" applyAlignment="1">
      <alignment vertical="center"/>
    </xf>
    <xf numFmtId="0" fontId="24" fillId="0" borderId="4" xfId="0" applyFont="1" applyBorder="1" applyAlignment="1">
      <alignment horizontal="left" vertical="center"/>
    </xf>
    <xf numFmtId="0" fontId="24" fillId="0" borderId="5" xfId="0" applyFont="1" applyBorder="1" applyAlignment="1">
      <alignment horizontal="left" vertical="center"/>
    </xf>
    <xf numFmtId="0" fontId="24" fillId="0" borderId="4" xfId="0" applyFont="1" applyBorder="1" applyAlignment="1">
      <alignment vertical="center"/>
    </xf>
    <xf numFmtId="49" fontId="24" fillId="3" borderId="28" xfId="0" applyNumberFormat="1" applyFont="1" applyFill="1" applyBorder="1" applyAlignment="1">
      <alignment horizontal="left" vertical="center"/>
    </xf>
    <xf numFmtId="4" fontId="24" fillId="3" borderId="28" xfId="0" applyNumberFormat="1" applyFont="1" applyFill="1" applyBorder="1" applyAlignment="1">
      <alignment horizontal="left" vertical="center"/>
    </xf>
    <xf numFmtId="4" fontId="24" fillId="3" borderId="28" xfId="0" applyNumberFormat="1" applyFont="1" applyFill="1" applyBorder="1" applyAlignment="1">
      <alignment horizontal="right" vertical="center"/>
    </xf>
    <xf numFmtId="2" fontId="24" fillId="3" borderId="28" xfId="0" applyNumberFormat="1" applyFont="1" applyFill="1" applyBorder="1" applyAlignment="1">
      <alignment vertical="center"/>
    </xf>
    <xf numFmtId="10" fontId="24" fillId="3" borderId="28" xfId="0" applyNumberFormat="1" applyFont="1" applyFill="1" applyBorder="1" applyAlignment="1">
      <alignment vertical="center"/>
    </xf>
    <xf numFmtId="0" fontId="24" fillId="3" borderId="28" xfId="0" applyFont="1" applyFill="1" applyBorder="1" applyAlignment="1">
      <alignment vertical="center"/>
    </xf>
    <xf numFmtId="0" fontId="3" fillId="0" borderId="5" xfId="0" applyFont="1" applyBorder="1" applyAlignment="1">
      <alignment vertical="top"/>
    </xf>
    <xf numFmtId="0" fontId="24" fillId="0" borderId="0" xfId="0" applyFont="1" applyBorder="1" applyAlignment="1">
      <alignment horizontal="left"/>
    </xf>
    <xf numFmtId="0" fontId="22" fillId="0" borderId="0" xfId="0" applyFont="1" applyBorder="1" applyAlignment="1">
      <alignment horizontal="left"/>
    </xf>
    <xf numFmtId="0" fontId="22" fillId="0" borderId="28" xfId="0" applyFont="1" applyBorder="1" applyAlignment="1"/>
    <xf numFmtId="2" fontId="22" fillId="0" borderId="28" xfId="0" applyNumberFormat="1" applyFont="1" applyBorder="1" applyAlignment="1"/>
    <xf numFmtId="10" fontId="24" fillId="0" borderId="28" xfId="0" applyNumberFormat="1" applyFont="1" applyBorder="1" applyAlignment="1"/>
    <xf numFmtId="0" fontId="22" fillId="6" borderId="2" xfId="0" applyFont="1" applyFill="1" applyBorder="1" applyAlignment="1"/>
    <xf numFmtId="0" fontId="22" fillId="6" borderId="26" xfId="0" applyFont="1" applyFill="1" applyBorder="1" applyAlignment="1"/>
    <xf numFmtId="0" fontId="26" fillId="6" borderId="26" xfId="0" quotePrefix="1" applyFont="1" applyFill="1" applyBorder="1" applyAlignment="1">
      <alignment horizontal="left"/>
    </xf>
    <xf numFmtId="2" fontId="26" fillId="6" borderId="26" xfId="0" applyNumberFormat="1" applyFont="1" applyFill="1" applyBorder="1" applyAlignment="1"/>
    <xf numFmtId="10" fontId="26" fillId="6" borderId="26" xfId="0" applyNumberFormat="1" applyFont="1" applyFill="1" applyBorder="1" applyAlignment="1"/>
    <xf numFmtId="0" fontId="26" fillId="6" borderId="26" xfId="0" applyFont="1" applyFill="1" applyBorder="1" applyAlignment="1"/>
    <xf numFmtId="10" fontId="26" fillId="6" borderId="13" xfId="0" applyNumberFormat="1" applyFont="1" applyFill="1" applyBorder="1" applyAlignment="1"/>
    <xf numFmtId="0" fontId="26" fillId="6" borderId="13" xfId="0" applyFont="1" applyFill="1" applyBorder="1" applyAlignment="1"/>
    <xf numFmtId="2" fontId="26" fillId="6" borderId="13" xfId="0" applyNumberFormat="1" applyFont="1" applyFill="1" applyBorder="1" applyAlignment="1"/>
    <xf numFmtId="10" fontId="26" fillId="6" borderId="11" xfId="0" applyNumberFormat="1" applyFont="1" applyFill="1" applyBorder="1" applyAlignment="1"/>
    <xf numFmtId="0" fontId="24" fillId="7" borderId="24" xfId="0" applyFont="1" applyFill="1" applyBorder="1" applyAlignment="1">
      <alignment horizontal="center" vertical="center"/>
    </xf>
    <xf numFmtId="0" fontId="24" fillId="7" borderId="2" xfId="0" applyFont="1" applyFill="1" applyBorder="1" applyAlignment="1">
      <alignment horizontal="center" vertical="center"/>
    </xf>
    <xf numFmtId="0" fontId="24" fillId="7" borderId="2" xfId="0" applyFont="1" applyFill="1" applyBorder="1" applyAlignment="1">
      <alignment horizontal="center" vertical="center"/>
    </xf>
    <xf numFmtId="0" fontId="24" fillId="7" borderId="26" xfId="0" applyFont="1" applyFill="1" applyBorder="1" applyAlignment="1">
      <alignment horizontal="center" vertical="center"/>
    </xf>
    <xf numFmtId="0" fontId="24" fillId="7" borderId="3" xfId="0" applyFont="1" applyFill="1" applyBorder="1" applyAlignment="1">
      <alignment horizontal="center" vertical="center"/>
    </xf>
    <xf numFmtId="0" fontId="24" fillId="7" borderId="12" xfId="0" applyFont="1" applyFill="1" applyBorder="1" applyAlignment="1">
      <alignment horizontal="center"/>
    </xf>
    <xf numFmtId="0" fontId="24" fillId="7" borderId="13" xfId="0" applyFont="1" applyFill="1" applyBorder="1" applyAlignment="1">
      <alignment horizontal="center"/>
    </xf>
    <xf numFmtId="0" fontId="24" fillId="7" borderId="11" xfId="0" applyFont="1" applyFill="1" applyBorder="1" applyAlignment="1">
      <alignment horizontal="center"/>
    </xf>
    <xf numFmtId="0" fontId="24" fillId="7" borderId="29" xfId="0" applyFont="1" applyFill="1" applyBorder="1" applyAlignment="1">
      <alignment horizontal="center" vertical="center"/>
    </xf>
    <xf numFmtId="0" fontId="24" fillId="7" borderId="27" xfId="0" applyFont="1" applyFill="1" applyBorder="1" applyAlignment="1">
      <alignment horizontal="center" vertical="center"/>
    </xf>
    <xf numFmtId="0" fontId="24" fillId="7" borderId="30" xfId="0" applyFont="1" applyFill="1" applyBorder="1" applyAlignment="1">
      <alignment horizontal="centerContinuous" vertical="center"/>
    </xf>
    <xf numFmtId="0" fontId="24" fillId="7" borderId="31" xfId="0" applyFont="1" applyFill="1" applyBorder="1" applyAlignment="1">
      <alignment horizontal="centerContinuous" vertical="center"/>
    </xf>
    <xf numFmtId="0" fontId="24" fillId="7" borderId="33" xfId="0" applyFont="1" applyFill="1" applyBorder="1" applyAlignment="1">
      <alignment horizontal="center"/>
    </xf>
    <xf numFmtId="0" fontId="24" fillId="7" borderId="34" xfId="0" applyFont="1" applyFill="1" applyBorder="1" applyAlignment="1">
      <alignment horizontal="center"/>
    </xf>
    <xf numFmtId="0" fontId="24" fillId="7" borderId="35" xfId="0" applyFont="1" applyFill="1" applyBorder="1" applyAlignment="1">
      <alignment horizontal="center"/>
    </xf>
    <xf numFmtId="0" fontId="24" fillId="7" borderId="30" xfId="0" applyFont="1" applyFill="1" applyBorder="1" applyAlignment="1">
      <alignment horizontal="center" vertical="center"/>
    </xf>
    <xf numFmtId="2" fontId="24" fillId="7" borderId="31" xfId="0" applyNumberFormat="1" applyFont="1" applyFill="1" applyBorder="1" applyAlignment="1">
      <alignment horizontal="center" vertical="center"/>
    </xf>
    <xf numFmtId="10" fontId="24" fillId="7" borderId="32" xfId="0" applyNumberFormat="1" applyFont="1" applyFill="1" applyBorder="1" applyAlignment="1">
      <alignment horizontal="center" vertical="center"/>
    </xf>
    <xf numFmtId="0" fontId="24" fillId="7" borderId="21" xfId="0" applyFont="1" applyFill="1" applyBorder="1" applyAlignment="1">
      <alignment horizontal="center" vertical="center"/>
    </xf>
    <xf numFmtId="0" fontId="24" fillId="7" borderId="4" xfId="0" applyFont="1" applyFill="1" applyBorder="1" applyAlignment="1">
      <alignment horizontal="center" vertical="center"/>
    </xf>
    <xf numFmtId="0" fontId="24" fillId="7" borderId="36" xfId="0" applyFont="1" applyFill="1" applyBorder="1" applyAlignment="1"/>
    <xf numFmtId="0" fontId="24" fillId="7" borderId="37" xfId="0" applyFont="1" applyFill="1" applyBorder="1" applyAlignment="1">
      <alignment horizontal="center"/>
    </xf>
    <xf numFmtId="0" fontId="24" fillId="7" borderId="39" xfId="0" applyFont="1" applyFill="1" applyBorder="1" applyAlignment="1"/>
    <xf numFmtId="0" fontId="24" fillId="7" borderId="40" xfId="0" applyFont="1" applyFill="1" applyBorder="1" applyAlignment="1"/>
    <xf numFmtId="2" fontId="24" fillId="7" borderId="40" xfId="0" applyNumberFormat="1" applyFont="1" applyFill="1" applyBorder="1" applyAlignment="1"/>
    <xf numFmtId="10" fontId="27" fillId="7" borderId="41" xfId="0" applyNumberFormat="1" applyFont="1" applyFill="1" applyBorder="1" applyAlignment="1">
      <alignment horizontal="center"/>
    </xf>
    <xf numFmtId="0" fontId="24" fillId="7" borderId="42" xfId="0" applyFont="1" applyFill="1" applyBorder="1" applyAlignment="1"/>
    <xf numFmtId="10" fontId="24" fillId="7" borderId="43" xfId="0" applyNumberFormat="1" applyFont="1" applyFill="1" applyBorder="1" applyAlignment="1">
      <alignment horizontal="center"/>
    </xf>
    <xf numFmtId="0" fontId="28" fillId="0" borderId="44" xfId="0" applyFont="1" applyBorder="1" applyAlignment="1" applyProtection="1">
      <alignment vertical="center"/>
      <protection locked="0"/>
    </xf>
    <xf numFmtId="4" fontId="28" fillId="0" borderId="45" xfId="0" applyNumberFormat="1" applyFont="1" applyBorder="1" applyAlignment="1" applyProtection="1">
      <alignment vertical="center"/>
      <protection locked="0"/>
    </xf>
    <xf numFmtId="4" fontId="29" fillId="0" borderId="47" xfId="0" applyNumberFormat="1" applyFont="1" applyBorder="1" applyAlignment="1">
      <alignment vertical="top"/>
    </xf>
    <xf numFmtId="10" fontId="29" fillId="0" borderId="47" xfId="0" applyNumberFormat="1" applyFont="1" applyBorder="1" applyAlignment="1">
      <alignment vertical="top"/>
    </xf>
    <xf numFmtId="4" fontId="30" fillId="0" borderId="45" xfId="0" applyNumberFormat="1" applyFont="1" applyBorder="1" applyAlignment="1">
      <alignment vertical="top"/>
    </xf>
    <xf numFmtId="10" fontId="29" fillId="0" borderId="48" xfId="0" applyNumberFormat="1" applyFont="1" applyBorder="1" applyAlignment="1">
      <alignment vertical="top"/>
    </xf>
    <xf numFmtId="0" fontId="31" fillId="0" borderId="0" xfId="0" applyFont="1" applyAlignment="1">
      <alignment vertical="top"/>
    </xf>
    <xf numFmtId="4" fontId="3" fillId="0" borderId="0" xfId="0" applyNumberFormat="1" applyFont="1" applyAlignment="1">
      <alignment vertical="top"/>
    </xf>
    <xf numFmtId="0" fontId="32" fillId="0" borderId="49" xfId="0" applyFont="1" applyBorder="1" applyAlignment="1" applyProtection="1">
      <alignment vertical="center"/>
      <protection locked="0"/>
    </xf>
    <xf numFmtId="0" fontId="32" fillId="0" borderId="45" xfId="0" applyFont="1" applyBorder="1" applyAlignment="1" applyProtection="1">
      <alignment vertical="center"/>
      <protection locked="0"/>
    </xf>
    <xf numFmtId="4" fontId="32" fillId="0" borderId="45" xfId="0" applyNumberFormat="1" applyFont="1" applyBorder="1" applyAlignment="1" applyProtection="1">
      <alignment vertical="center"/>
      <protection locked="0"/>
    </xf>
    <xf numFmtId="4" fontId="29" fillId="0" borderId="45" xfId="0" applyNumberFormat="1" applyFont="1" applyBorder="1" applyAlignment="1">
      <alignment vertical="top"/>
    </xf>
    <xf numFmtId="10" fontId="29" fillId="0" borderId="45" xfId="0" applyNumberFormat="1" applyFont="1" applyBorder="1" applyAlignment="1">
      <alignment vertical="top"/>
    </xf>
    <xf numFmtId="10" fontId="29" fillId="0" borderId="51" xfId="0" applyNumberFormat="1" applyFont="1" applyBorder="1" applyAlignment="1">
      <alignment vertical="top"/>
    </xf>
    <xf numFmtId="0" fontId="30" fillId="0" borderId="49" xfId="0" applyFont="1" applyBorder="1" applyAlignment="1" applyProtection="1">
      <alignment vertical="center"/>
      <protection locked="0"/>
    </xf>
    <xf numFmtId="4" fontId="30" fillId="0" borderId="45" xfId="0" applyNumberFormat="1" applyFont="1" applyBorder="1" applyAlignment="1" applyProtection="1">
      <alignment vertical="center"/>
      <protection locked="0"/>
    </xf>
    <xf numFmtId="10" fontId="30" fillId="0" borderId="45" xfId="0" applyNumberFormat="1" applyFont="1" applyBorder="1" applyAlignment="1">
      <alignment vertical="top"/>
    </xf>
    <xf numFmtId="10" fontId="30" fillId="0" borderId="51" xfId="0" applyNumberFormat="1" applyFont="1" applyBorder="1" applyAlignment="1">
      <alignment vertical="top"/>
    </xf>
    <xf numFmtId="0" fontId="30" fillId="0" borderId="0" xfId="0" applyFont="1" applyAlignment="1">
      <alignment vertical="top"/>
    </xf>
    <xf numFmtId="4" fontId="26" fillId="0" borderId="0" xfId="0" applyNumberFormat="1" applyFont="1" applyAlignment="1">
      <alignment vertical="top"/>
    </xf>
    <xf numFmtId="0" fontId="26" fillId="0" borderId="0" xfId="0" applyFont="1" applyAlignment="1">
      <alignment vertical="top"/>
    </xf>
    <xf numFmtId="0" fontId="33" fillId="0" borderId="49" xfId="0" applyFont="1" applyBorder="1" applyAlignment="1" applyProtection="1">
      <alignment vertical="center"/>
      <protection locked="0"/>
    </xf>
    <xf numFmtId="4" fontId="34" fillId="0" borderId="45" xfId="0" applyNumberFormat="1" applyFont="1" applyBorder="1" applyAlignment="1" applyProtection="1">
      <alignment vertical="center"/>
      <protection locked="0"/>
    </xf>
    <xf numFmtId="4" fontId="33" fillId="0" borderId="45" xfId="0" applyNumberFormat="1" applyFont="1" applyBorder="1" applyAlignment="1" applyProtection="1">
      <alignment vertical="center"/>
      <protection locked="0"/>
    </xf>
    <xf numFmtId="0" fontId="35" fillId="0" borderId="49" xfId="0" applyFont="1" applyBorder="1" applyAlignment="1" applyProtection="1">
      <alignment vertical="center"/>
      <protection locked="0"/>
    </xf>
    <xf numFmtId="4" fontId="35" fillId="0" borderId="45" xfId="0" applyNumberFormat="1" applyFont="1" applyBorder="1" applyAlignment="1" applyProtection="1">
      <alignment vertical="center"/>
      <protection locked="0"/>
    </xf>
    <xf numFmtId="4" fontId="32" fillId="0" borderId="49" xfId="0" applyNumberFormat="1" applyFont="1" applyBorder="1" applyAlignment="1" applyProtection="1">
      <alignment vertical="center"/>
      <protection locked="0"/>
    </xf>
    <xf numFmtId="0" fontId="30" fillId="8" borderId="49" xfId="0" applyFont="1" applyFill="1" applyBorder="1" applyAlignment="1" applyProtection="1">
      <alignment vertical="center"/>
      <protection locked="0"/>
    </xf>
    <xf numFmtId="4" fontId="30" fillId="8" borderId="45" xfId="0" applyNumberFormat="1" applyFont="1" applyFill="1" applyBorder="1" applyAlignment="1">
      <alignment vertical="top"/>
    </xf>
    <xf numFmtId="10" fontId="30" fillId="8" borderId="45" xfId="0" applyNumberFormat="1" applyFont="1" applyFill="1" applyBorder="1" applyAlignment="1">
      <alignment vertical="top"/>
    </xf>
    <xf numFmtId="10" fontId="29" fillId="8" borderId="47" xfId="0" applyNumberFormat="1" applyFont="1" applyFill="1" applyBorder="1" applyAlignment="1">
      <alignment vertical="top"/>
    </xf>
    <xf numFmtId="10" fontId="30" fillId="8" borderId="51" xfId="0" applyNumberFormat="1" applyFont="1" applyFill="1" applyBorder="1" applyAlignment="1">
      <alignment vertical="top"/>
    </xf>
    <xf numFmtId="0" fontId="31" fillId="8" borderId="0" xfId="0" applyFont="1" applyFill="1" applyAlignment="1">
      <alignment vertical="top"/>
    </xf>
    <xf numFmtId="4" fontId="3" fillId="8" borderId="0" xfId="0" applyNumberFormat="1" applyFont="1" applyFill="1" applyAlignment="1">
      <alignment vertical="top"/>
    </xf>
    <xf numFmtId="0" fontId="3" fillId="8" borderId="0" xfId="0" applyFont="1" applyFill="1" applyAlignment="1">
      <alignment vertical="top"/>
    </xf>
    <xf numFmtId="4" fontId="35" fillId="0" borderId="49" xfId="0" applyNumberFormat="1" applyFont="1" applyBorder="1" applyAlignment="1" applyProtection="1">
      <alignment vertical="center"/>
      <protection locked="0"/>
    </xf>
    <xf numFmtId="4" fontId="35" fillId="0" borderId="45" xfId="0" applyNumberFormat="1" applyFont="1" applyBorder="1" applyAlignment="1">
      <alignment vertical="top"/>
    </xf>
    <xf numFmtId="0" fontId="35" fillId="0" borderId="0" xfId="0" applyFont="1" applyAlignment="1">
      <alignment vertical="top"/>
    </xf>
    <xf numFmtId="4" fontId="36" fillId="0" borderId="0" xfId="0" applyNumberFormat="1" applyFont="1" applyAlignment="1">
      <alignment vertical="top"/>
    </xf>
    <xf numFmtId="0" fontId="36" fillId="0" borderId="0" xfId="0" applyFont="1" applyAlignment="1">
      <alignment vertical="top"/>
    </xf>
    <xf numFmtId="0" fontId="32" fillId="0" borderId="49" xfId="0" applyFont="1" applyBorder="1" applyAlignment="1" applyProtection="1">
      <alignment horizontal="left" vertical="center"/>
      <protection locked="0"/>
    </xf>
    <xf numFmtId="0" fontId="30" fillId="0" borderId="49" xfId="0" applyFont="1" applyBorder="1" applyAlignment="1" applyProtection="1">
      <alignment horizontal="left" vertical="center"/>
      <protection locked="0"/>
    </xf>
    <xf numFmtId="4" fontId="32" fillId="0" borderId="49" xfId="0" applyNumberFormat="1" applyFont="1" applyBorder="1" applyAlignment="1" applyProtection="1">
      <alignment horizontal="right" vertical="center"/>
      <protection locked="0"/>
    </xf>
    <xf numFmtId="4" fontId="29" fillId="0" borderId="45" xfId="0" applyNumberFormat="1" applyFont="1" applyBorder="1" applyAlignment="1">
      <alignment horizontal="right" vertical="top"/>
    </xf>
    <xf numFmtId="4" fontId="35" fillId="0" borderId="45" xfId="0" applyNumberFormat="1" applyFont="1" applyBorder="1" applyAlignment="1" applyProtection="1">
      <alignment horizontal="right" vertical="center"/>
      <protection locked="0"/>
    </xf>
    <xf numFmtId="0" fontId="35" fillId="8" borderId="49" xfId="0" applyFont="1" applyFill="1" applyBorder="1" applyAlignment="1" applyProtection="1">
      <alignment vertical="center"/>
      <protection locked="0"/>
    </xf>
    <xf numFmtId="4" fontId="28" fillId="8" borderId="45" xfId="0" applyNumberFormat="1" applyFont="1" applyFill="1" applyBorder="1" applyAlignment="1" applyProtection="1">
      <alignment vertical="center"/>
      <protection locked="0"/>
    </xf>
    <xf numFmtId="4" fontId="29" fillId="8" borderId="45" xfId="0" applyNumberFormat="1" applyFont="1" applyFill="1" applyBorder="1" applyAlignment="1">
      <alignment vertical="top"/>
    </xf>
    <xf numFmtId="10" fontId="29" fillId="8" borderId="51" xfId="0" applyNumberFormat="1" applyFont="1" applyFill="1" applyBorder="1" applyAlignment="1">
      <alignment vertical="top"/>
    </xf>
    <xf numFmtId="4" fontId="37" fillId="0" borderId="45" xfId="0" applyNumberFormat="1" applyFont="1" applyBorder="1" applyAlignment="1" applyProtection="1">
      <alignment vertical="center"/>
      <protection locked="0"/>
    </xf>
    <xf numFmtId="0" fontId="38" fillId="0" borderId="49" xfId="0" applyFont="1" applyBorder="1" applyAlignment="1" applyProtection="1">
      <alignment horizontal="left" vertical="center"/>
      <protection locked="0"/>
    </xf>
    <xf numFmtId="4" fontId="38" fillId="0" borderId="45" xfId="0" applyNumberFormat="1" applyFont="1" applyBorder="1" applyAlignment="1" applyProtection="1">
      <alignment vertical="center"/>
      <protection locked="0"/>
    </xf>
    <xf numFmtId="4" fontId="38" fillId="0" borderId="45" xfId="0" applyNumberFormat="1" applyFont="1" applyBorder="1" applyAlignment="1">
      <alignment vertical="top"/>
    </xf>
    <xf numFmtId="0" fontId="30" fillId="0" borderId="49" xfId="0" applyFont="1" applyFill="1" applyBorder="1" applyAlignment="1" applyProtection="1">
      <alignment horizontal="left" vertical="center"/>
      <protection locked="0"/>
    </xf>
    <xf numFmtId="4" fontId="30" fillId="0" borderId="45" xfId="0" applyNumberFormat="1" applyFont="1" applyFill="1" applyBorder="1" applyAlignment="1">
      <alignment vertical="top"/>
    </xf>
    <xf numFmtId="10" fontId="30" fillId="0" borderId="51" xfId="0" applyNumberFormat="1" applyFont="1" applyFill="1" applyBorder="1" applyAlignment="1">
      <alignment vertical="top"/>
    </xf>
    <xf numFmtId="0" fontId="30" fillId="0" borderId="0" xfId="0" applyFont="1" applyFill="1" applyAlignment="1">
      <alignment vertical="top"/>
    </xf>
    <xf numFmtId="4" fontId="26" fillId="0" borderId="0" xfId="0" applyNumberFormat="1" applyFont="1" applyFill="1" applyAlignment="1">
      <alignment vertical="top"/>
    </xf>
    <xf numFmtId="0" fontId="26" fillId="0" borderId="0" xfId="0" applyFont="1" applyFill="1" applyAlignment="1">
      <alignment vertical="top"/>
    </xf>
    <xf numFmtId="0" fontId="35" fillId="0" borderId="49" xfId="0" applyFont="1" applyBorder="1" applyAlignment="1" applyProtection="1">
      <alignment horizontal="left" vertical="center"/>
      <protection locked="0"/>
    </xf>
    <xf numFmtId="0" fontId="33" fillId="0" borderId="45" xfId="0" applyFont="1" applyBorder="1" applyAlignment="1" applyProtection="1">
      <alignment vertical="center"/>
      <protection locked="0"/>
    </xf>
    <xf numFmtId="2" fontId="29" fillId="0" borderId="45" xfId="0" applyNumberFormat="1" applyFont="1" applyBorder="1" applyAlignment="1">
      <alignment vertical="top"/>
    </xf>
    <xf numFmtId="0" fontId="33" fillId="0" borderId="36" xfId="0" applyFont="1" applyBorder="1" applyAlignment="1" applyProtection="1">
      <alignment vertical="center"/>
      <protection locked="0"/>
    </xf>
    <xf numFmtId="0" fontId="33" fillId="0" borderId="37" xfId="0" applyFont="1" applyBorder="1" applyAlignment="1" applyProtection="1">
      <alignment vertical="center"/>
      <protection locked="0"/>
    </xf>
    <xf numFmtId="4" fontId="33" fillId="0" borderId="37" xfId="0" applyNumberFormat="1" applyFont="1" applyBorder="1" applyAlignment="1" applyProtection="1">
      <alignment vertical="center"/>
      <protection locked="0"/>
    </xf>
    <xf numFmtId="4" fontId="29" fillId="0" borderId="37" xfId="0" applyNumberFormat="1" applyFont="1" applyBorder="1" applyAlignment="1">
      <alignment vertical="top"/>
    </xf>
    <xf numFmtId="2" fontId="29" fillId="0" borderId="37" xfId="0" applyNumberFormat="1" applyFont="1" applyBorder="1" applyAlignment="1">
      <alignment vertical="top"/>
    </xf>
    <xf numFmtId="10" fontId="29" fillId="0" borderId="37" xfId="0" applyNumberFormat="1" applyFont="1" applyBorder="1" applyAlignment="1">
      <alignment vertical="top"/>
    </xf>
    <xf numFmtId="10" fontId="29" fillId="0" borderId="38" xfId="0" applyNumberFormat="1" applyFont="1" applyBorder="1" applyAlignment="1">
      <alignment vertical="top"/>
    </xf>
    <xf numFmtId="165" fontId="25" fillId="0" borderId="12" xfId="0" applyNumberFormat="1" applyFont="1" applyBorder="1" applyAlignment="1">
      <alignment horizontal="left" vertical="center"/>
    </xf>
    <xf numFmtId="165" fontId="25" fillId="0" borderId="13" xfId="0" applyNumberFormat="1" applyFont="1" applyBorder="1" applyAlignment="1">
      <alignment horizontal="left" vertical="center"/>
    </xf>
    <xf numFmtId="165" fontId="25" fillId="0" borderId="53" xfId="0" applyNumberFormat="1" applyFont="1" applyBorder="1" applyAlignment="1">
      <alignment horizontal="left" vertical="center"/>
    </xf>
    <xf numFmtId="4" fontId="39" fillId="0" borderId="54" xfId="0" applyNumberFormat="1" applyFont="1" applyBorder="1" applyAlignment="1">
      <alignment horizontal="center" vertical="top"/>
    </xf>
    <xf numFmtId="4" fontId="39" fillId="0" borderId="53" xfId="0" applyNumberFormat="1" applyFont="1" applyBorder="1" applyAlignment="1">
      <alignment horizontal="center" vertical="top"/>
    </xf>
    <xf numFmtId="4" fontId="39" fillId="0" borderId="55" xfId="0" applyNumberFormat="1" applyFont="1" applyBorder="1" applyAlignment="1">
      <alignment vertical="top"/>
    </xf>
    <xf numFmtId="0" fontId="40" fillId="0" borderId="55" xfId="0" applyFont="1" applyBorder="1" applyAlignment="1">
      <alignment vertical="top"/>
    </xf>
    <xf numFmtId="0" fontId="39" fillId="0" borderId="54" xfId="0" applyFont="1" applyBorder="1" applyAlignment="1">
      <alignment vertical="top"/>
    </xf>
    <xf numFmtId="10" fontId="40" fillId="0" borderId="56" xfId="0" applyNumberFormat="1" applyFont="1" applyBorder="1" applyAlignment="1">
      <alignment vertical="top"/>
    </xf>
    <xf numFmtId="165" fontId="25" fillId="0" borderId="33" xfId="0" applyNumberFormat="1" applyFont="1" applyBorder="1" applyAlignment="1">
      <alignment horizontal="left" vertical="center"/>
    </xf>
    <xf numFmtId="165" fontId="25" fillId="0" borderId="34" xfId="0" applyNumberFormat="1" applyFont="1" applyBorder="1" applyAlignment="1">
      <alignment horizontal="left" vertical="center"/>
    </xf>
    <xf numFmtId="165" fontId="25" fillId="0" borderId="57" xfId="0" applyNumberFormat="1" applyFont="1" applyBorder="1" applyAlignment="1">
      <alignment horizontal="left" vertical="center"/>
    </xf>
    <xf numFmtId="4" fontId="39" fillId="0" borderId="58" xfId="0" applyNumberFormat="1" applyFont="1" applyBorder="1" applyAlignment="1">
      <alignment horizontal="center" vertical="top"/>
    </xf>
    <xf numFmtId="4" fontId="39" fillId="0" borderId="57" xfId="0" applyNumberFormat="1" applyFont="1" applyBorder="1" applyAlignment="1">
      <alignment horizontal="center" vertical="top"/>
    </xf>
    <xf numFmtId="4" fontId="39" fillId="0" borderId="59" xfId="0" applyNumberFormat="1" applyFont="1" applyBorder="1" applyAlignment="1">
      <alignment vertical="top"/>
    </xf>
    <xf numFmtId="0" fontId="40" fillId="0" borderId="59" xfId="0" applyFont="1" applyBorder="1" applyAlignment="1">
      <alignment vertical="top"/>
    </xf>
    <xf numFmtId="10" fontId="40" fillId="0" borderId="59" xfId="0" applyNumberFormat="1" applyFont="1" applyBorder="1" applyAlignment="1">
      <alignment vertical="top"/>
    </xf>
    <xf numFmtId="10" fontId="40" fillId="0" borderId="60" xfId="0" applyNumberFormat="1" applyFont="1" applyBorder="1" applyAlignment="1">
      <alignment vertical="top"/>
    </xf>
    <xf numFmtId="166" fontId="25" fillId="0" borderId="61" xfId="0" applyNumberFormat="1" applyFont="1" applyBorder="1" applyAlignment="1">
      <alignment horizontal="left" vertical="center"/>
    </xf>
    <xf numFmtId="166" fontId="25" fillId="0" borderId="62" xfId="0" applyNumberFormat="1" applyFont="1" applyBorder="1" applyAlignment="1">
      <alignment horizontal="left" vertical="center"/>
    </xf>
    <xf numFmtId="166" fontId="25" fillId="0" borderId="50" xfId="0" applyNumberFormat="1" applyFont="1" applyBorder="1" applyAlignment="1">
      <alignment horizontal="left" vertical="center"/>
    </xf>
    <xf numFmtId="4" fontId="39" fillId="0" borderId="63" xfId="0" applyNumberFormat="1" applyFont="1" applyBorder="1" applyAlignment="1">
      <alignment horizontal="center" vertical="top"/>
    </xf>
    <xf numFmtId="4" fontId="39" fillId="0" borderId="50" xfId="0" applyNumberFormat="1" applyFont="1" applyBorder="1" applyAlignment="1">
      <alignment horizontal="center" vertical="top"/>
    </xf>
    <xf numFmtId="4" fontId="39" fillId="0" borderId="45" xfId="0" applyNumberFormat="1" applyFont="1" applyBorder="1" applyAlignment="1">
      <alignment vertical="top"/>
    </xf>
    <xf numFmtId="0" fontId="40" fillId="0" borderId="45" xfId="0" applyFont="1" applyBorder="1" applyAlignment="1">
      <alignment vertical="top"/>
    </xf>
    <xf numFmtId="10" fontId="40" fillId="0" borderId="45" xfId="0" applyNumberFormat="1" applyFont="1" applyBorder="1" applyAlignment="1">
      <alignment vertical="top"/>
    </xf>
    <xf numFmtId="10" fontId="40" fillId="0" borderId="51" xfId="0" applyNumberFormat="1" applyFont="1" applyBorder="1" applyAlignment="1">
      <alignment vertical="top"/>
    </xf>
    <xf numFmtId="0" fontId="25" fillId="8" borderId="61" xfId="0" applyFont="1" applyFill="1" applyBorder="1" applyAlignment="1">
      <alignment horizontal="left" vertical="center"/>
    </xf>
    <xf numFmtId="0" fontId="25" fillId="8" borderId="62" xfId="0" applyFont="1" applyFill="1" applyBorder="1" applyAlignment="1">
      <alignment horizontal="left" vertical="center"/>
    </xf>
    <xf numFmtId="0" fontId="25" fillId="8" borderId="50" xfId="0" applyFont="1" applyFill="1" applyBorder="1" applyAlignment="1">
      <alignment horizontal="left" vertical="center"/>
    </xf>
    <xf numFmtId="4" fontId="39" fillId="8" borderId="63" xfId="0" applyNumberFormat="1" applyFont="1" applyFill="1" applyBorder="1" applyAlignment="1">
      <alignment horizontal="center" vertical="top"/>
    </xf>
    <xf numFmtId="4" fontId="39" fillId="8" borderId="50" xfId="0" applyNumberFormat="1" applyFont="1" applyFill="1" applyBorder="1" applyAlignment="1">
      <alignment horizontal="center" vertical="top"/>
    </xf>
    <xf numFmtId="4" fontId="39" fillId="8" borderId="45" xfId="0" applyNumberFormat="1" applyFont="1" applyFill="1" applyBorder="1" applyAlignment="1">
      <alignment vertical="top"/>
    </xf>
    <xf numFmtId="0" fontId="40" fillId="8" borderId="45" xfId="0" applyFont="1" applyFill="1" applyBorder="1" applyAlignment="1">
      <alignment vertical="top"/>
    </xf>
    <xf numFmtId="10" fontId="40" fillId="8" borderId="45" xfId="0" applyNumberFormat="1" applyFont="1" applyFill="1" applyBorder="1" applyAlignment="1">
      <alignment vertical="top"/>
    </xf>
    <xf numFmtId="10" fontId="40" fillId="8" borderId="51" xfId="0" applyNumberFormat="1" applyFont="1" applyFill="1" applyBorder="1" applyAlignment="1">
      <alignment vertical="top"/>
    </xf>
    <xf numFmtId="167" fontId="25" fillId="0" borderId="61" xfId="0" applyNumberFormat="1" applyFont="1" applyBorder="1" applyAlignment="1">
      <alignment horizontal="left" vertical="center"/>
    </xf>
    <xf numFmtId="167" fontId="25" fillId="0" borderId="62" xfId="0" applyNumberFormat="1" applyFont="1" applyBorder="1" applyAlignment="1">
      <alignment horizontal="left" vertical="center"/>
    </xf>
    <xf numFmtId="167" fontId="25" fillId="0" borderId="50" xfId="0" applyNumberFormat="1" applyFont="1" applyBorder="1" applyAlignment="1">
      <alignment horizontal="left" vertical="center"/>
    </xf>
    <xf numFmtId="0" fontId="22" fillId="0" borderId="61" xfId="0" applyFont="1" applyBorder="1" applyAlignment="1">
      <alignment horizontal="left"/>
    </xf>
    <xf numFmtId="0" fontId="22" fillId="0" borderId="62" xfId="0" applyFont="1" applyBorder="1" applyAlignment="1">
      <alignment horizontal="left"/>
    </xf>
    <xf numFmtId="0" fontId="22" fillId="0" borderId="50" xfId="0" applyFont="1" applyBorder="1" applyAlignment="1">
      <alignment horizontal="left"/>
    </xf>
    <xf numFmtId="0" fontId="40" fillId="0" borderId="63" xfId="0" applyFont="1" applyBorder="1" applyAlignment="1">
      <alignment horizontal="center" vertical="top"/>
    </xf>
    <xf numFmtId="0" fontId="40" fillId="0" borderId="50" xfId="0" applyFont="1" applyBorder="1" applyAlignment="1">
      <alignment horizontal="center" vertical="top"/>
    </xf>
    <xf numFmtId="0" fontId="24" fillId="8" borderId="61" xfId="0" applyFont="1" applyFill="1" applyBorder="1" applyAlignment="1">
      <alignment horizontal="left"/>
    </xf>
    <xf numFmtId="0" fontId="24" fillId="8" borderId="62" xfId="0" applyFont="1" applyFill="1" applyBorder="1" applyAlignment="1">
      <alignment horizontal="left"/>
    </xf>
    <xf numFmtId="0" fontId="24" fillId="8" borderId="50" xfId="0" applyFont="1" applyFill="1" applyBorder="1" applyAlignment="1">
      <alignment horizontal="left"/>
    </xf>
    <xf numFmtId="0" fontId="24" fillId="0" borderId="61" xfId="0" applyFont="1" applyBorder="1" applyAlignment="1">
      <alignment horizontal="left"/>
    </xf>
    <xf numFmtId="0" fontId="24" fillId="0" borderId="62" xfId="0" applyFont="1" applyBorder="1" applyAlignment="1">
      <alignment horizontal="left"/>
    </xf>
    <xf numFmtId="0" fontId="24" fillId="0" borderId="50" xfId="0" applyFont="1" applyBorder="1" applyAlignment="1">
      <alignment horizontal="left"/>
    </xf>
    <xf numFmtId="0" fontId="24" fillId="0" borderId="61" xfId="0" applyFont="1" applyFill="1" applyBorder="1" applyAlignment="1">
      <alignment horizontal="left"/>
    </xf>
    <xf numFmtId="0" fontId="24" fillId="0" borderId="62" xfId="0" applyFont="1" applyFill="1" applyBorder="1" applyAlignment="1">
      <alignment horizontal="left"/>
    </xf>
    <xf numFmtId="0" fontId="24" fillId="0" borderId="50" xfId="0" applyFont="1" applyFill="1" applyBorder="1" applyAlignment="1">
      <alignment horizontal="left"/>
    </xf>
    <xf numFmtId="10" fontId="44" fillId="0" borderId="45" xfId="0" applyNumberFormat="1" applyFont="1" applyBorder="1" applyAlignment="1">
      <alignment vertical="top"/>
    </xf>
    <xf numFmtId="2" fontId="40" fillId="0" borderId="45" xfId="0" applyNumberFormat="1" applyFont="1" applyBorder="1" applyAlignment="1">
      <alignment vertical="top"/>
    </xf>
    <xf numFmtId="0" fontId="24" fillId="0" borderId="64" xfId="0" applyFont="1" applyBorder="1" applyAlignment="1">
      <alignment horizontal="left"/>
    </xf>
    <xf numFmtId="0" fontId="24" fillId="0" borderId="65" xfId="0" applyFont="1" applyBorder="1" applyAlignment="1">
      <alignment horizontal="left"/>
    </xf>
    <xf numFmtId="0" fontId="24" fillId="0" borderId="42" xfId="0" applyFont="1" applyBorder="1" applyAlignment="1">
      <alignment horizontal="left"/>
    </xf>
    <xf numFmtId="4" fontId="39" fillId="0" borderId="66" xfId="0" applyNumberFormat="1" applyFont="1" applyBorder="1" applyAlignment="1">
      <alignment horizontal="center" vertical="top"/>
    </xf>
    <xf numFmtId="4" fontId="39" fillId="0" borderId="42" xfId="0" applyNumberFormat="1" applyFont="1" applyBorder="1" applyAlignment="1">
      <alignment horizontal="center" vertical="top"/>
    </xf>
    <xf numFmtId="0" fontId="40" fillId="0" borderId="40" xfId="0" applyFont="1" applyBorder="1" applyAlignment="1">
      <alignment vertical="top"/>
    </xf>
    <xf numFmtId="4" fontId="39" fillId="0" borderId="40" xfId="0" applyNumberFormat="1" applyFont="1" applyBorder="1" applyAlignment="1">
      <alignment vertical="top"/>
    </xf>
    <xf numFmtId="10" fontId="40" fillId="0" borderId="40" xfId="0" applyNumberFormat="1" applyFont="1" applyBorder="1" applyAlignment="1">
      <alignment vertical="top"/>
    </xf>
    <xf numFmtId="2" fontId="40" fillId="0" borderId="40" xfId="0" applyNumberFormat="1" applyFont="1" applyBorder="1" applyAlignment="1">
      <alignment vertical="top"/>
    </xf>
    <xf numFmtId="10" fontId="40" fillId="0" borderId="43" xfId="0" applyNumberFormat="1" applyFont="1" applyBorder="1" applyAlignment="1">
      <alignment vertical="top"/>
    </xf>
    <xf numFmtId="0" fontId="3" fillId="0" borderId="4" xfId="0" applyFont="1" applyBorder="1" applyAlignment="1">
      <alignment horizontal="right" vertical="top"/>
    </xf>
    <xf numFmtId="0" fontId="3" fillId="0" borderId="28" xfId="0" applyFont="1" applyBorder="1" applyAlignment="1">
      <alignment horizontal="right" vertical="top"/>
    </xf>
    <xf numFmtId="0" fontId="3" fillId="0" borderId="28" xfId="0" applyFont="1" applyBorder="1" applyAlignment="1">
      <alignment vertical="top"/>
    </xf>
    <xf numFmtId="0" fontId="40" fillId="0" borderId="28" xfId="0" applyFont="1" applyBorder="1" applyAlignment="1">
      <alignment vertical="top"/>
    </xf>
    <xf numFmtId="2" fontId="42" fillId="0" borderId="28" xfId="0" applyNumberFormat="1" applyFont="1" applyBorder="1" applyAlignment="1">
      <alignment vertical="top"/>
    </xf>
    <xf numFmtId="2" fontId="40" fillId="0" borderId="28" xfId="0" applyNumberFormat="1" applyFont="1" applyBorder="1" applyAlignment="1">
      <alignment vertical="top"/>
    </xf>
    <xf numFmtId="10" fontId="40" fillId="0" borderId="28" xfId="0" applyNumberFormat="1" applyFont="1" applyBorder="1" applyAlignment="1">
      <alignment vertical="top"/>
    </xf>
    <xf numFmtId="10" fontId="40" fillId="0" borderId="5" xfId="0" applyNumberFormat="1" applyFont="1" applyBorder="1" applyAlignment="1">
      <alignment vertical="top"/>
    </xf>
    <xf numFmtId="0" fontId="3" fillId="0" borderId="0" xfId="0" applyFont="1" applyAlignment="1">
      <alignment horizontal="right" vertical="top"/>
    </xf>
    <xf numFmtId="0" fontId="3" fillId="0" borderId="0" xfId="0" applyFont="1" applyAlignment="1">
      <alignment horizontal="left" vertical="top"/>
    </xf>
    <xf numFmtId="2" fontId="22" fillId="0" borderId="0" xfId="0" applyNumberFormat="1" applyFont="1" applyAlignment="1">
      <alignment vertical="top"/>
    </xf>
    <xf numFmtId="4" fontId="5" fillId="0" borderId="45" xfId="0" applyNumberFormat="1" applyFont="1" applyBorder="1" applyAlignment="1">
      <alignment horizontal="center" vertical="top"/>
    </xf>
    <xf numFmtId="0" fontId="5" fillId="0" borderId="63" xfId="0" applyFont="1" applyBorder="1" applyAlignment="1">
      <alignment horizontal="center" vertical="top"/>
    </xf>
    <xf numFmtId="0" fontId="3" fillId="8" borderId="0" xfId="0" applyFont="1" applyFill="1" applyAlignment="1">
      <alignment horizontal="right" vertical="top"/>
    </xf>
    <xf numFmtId="2" fontId="22" fillId="8" borderId="0" xfId="0" applyNumberFormat="1" applyFont="1" applyFill="1" applyAlignment="1">
      <alignment vertical="top"/>
    </xf>
    <xf numFmtId="2" fontId="3" fillId="8" borderId="0" xfId="0" applyNumberFormat="1" applyFont="1" applyFill="1" applyAlignment="1">
      <alignment vertical="top"/>
    </xf>
    <xf numFmtId="10" fontId="3" fillId="8" borderId="0" xfId="0" applyNumberFormat="1" applyFont="1" applyFill="1" applyAlignment="1">
      <alignment vertical="top"/>
    </xf>
    <xf numFmtId="0" fontId="5" fillId="0" borderId="45" xfId="0" applyFont="1" applyBorder="1" applyAlignment="1">
      <alignment horizontal="left" vertical="top"/>
    </xf>
    <xf numFmtId="0" fontId="5" fillId="0" borderId="63" xfId="0" applyFont="1" applyBorder="1" applyAlignment="1">
      <alignment horizontal="left" vertical="top"/>
    </xf>
    <xf numFmtId="2" fontId="3" fillId="0" borderId="45" xfId="0" applyNumberFormat="1" applyFont="1" applyBorder="1" applyAlignment="1">
      <alignment horizontal="center" vertical="top"/>
    </xf>
    <xf numFmtId="2" fontId="3" fillId="0" borderId="45" xfId="0" applyNumberFormat="1" applyFont="1" applyBorder="1" applyAlignment="1">
      <alignment vertical="top"/>
    </xf>
    <xf numFmtId="165" fontId="25" fillId="0" borderId="44" xfId="0" applyNumberFormat="1" applyFont="1" applyBorder="1" applyAlignment="1">
      <alignment horizontal="left" vertical="center"/>
    </xf>
    <xf numFmtId="165" fontId="25" fillId="0" borderId="47" xfId="0" applyNumberFormat="1" applyFont="1" applyBorder="1" applyAlignment="1">
      <alignment horizontal="left" vertical="center"/>
    </xf>
    <xf numFmtId="165" fontId="25" fillId="0" borderId="67" xfId="0" applyNumberFormat="1" applyFont="1" applyBorder="1" applyAlignment="1">
      <alignment horizontal="left" vertical="center"/>
    </xf>
    <xf numFmtId="4" fontId="39" fillId="0" borderId="45" xfId="0" applyNumberFormat="1" applyFont="1" applyBorder="1" applyAlignment="1">
      <alignment horizontal="center" vertical="top"/>
    </xf>
    <xf numFmtId="166" fontId="25" fillId="0" borderId="49" xfId="0" applyNumberFormat="1" applyFont="1" applyBorder="1" applyAlignment="1">
      <alignment horizontal="left" vertical="center"/>
    </xf>
    <xf numFmtId="166" fontId="25" fillId="0" borderId="45" xfId="0" applyNumberFormat="1" applyFont="1" applyBorder="1" applyAlignment="1">
      <alignment horizontal="left" vertical="center"/>
    </xf>
    <xf numFmtId="166" fontId="25" fillId="0" borderId="63" xfId="0" applyNumberFormat="1" applyFont="1" applyBorder="1" applyAlignment="1">
      <alignment horizontal="left" vertical="center"/>
    </xf>
    <xf numFmtId="0" fontId="25" fillId="8" borderId="49" xfId="0" applyFont="1" applyFill="1" applyBorder="1" applyAlignment="1">
      <alignment horizontal="left" vertical="center"/>
    </xf>
    <xf numFmtId="0" fontId="25" fillId="8" borderId="45" xfId="0" applyFont="1" applyFill="1" applyBorder="1" applyAlignment="1">
      <alignment horizontal="left" vertical="center"/>
    </xf>
    <xf numFmtId="0" fontId="25" fillId="8" borderId="63" xfId="0" applyFont="1" applyFill="1" applyBorder="1" applyAlignment="1">
      <alignment horizontal="left" vertical="center"/>
    </xf>
    <xf numFmtId="4" fontId="39" fillId="8" borderId="45" xfId="0" applyNumberFormat="1" applyFont="1" applyFill="1" applyBorder="1" applyAlignment="1">
      <alignment horizontal="center" vertical="top"/>
    </xf>
    <xf numFmtId="0" fontId="5" fillId="0" borderId="45" xfId="0" applyFont="1" applyBorder="1" applyAlignment="1">
      <alignment horizontal="left" vertical="top"/>
    </xf>
    <xf numFmtId="0" fontId="5" fillId="0" borderId="63" xfId="0" applyFont="1" applyBorder="1" applyAlignment="1">
      <alignment horizontal="left" vertical="top"/>
    </xf>
    <xf numFmtId="0" fontId="3" fillId="0" borderId="45" xfId="0" applyFont="1" applyBorder="1" applyAlignment="1">
      <alignment vertical="top"/>
    </xf>
    <xf numFmtId="0" fontId="5" fillId="0" borderId="68" xfId="0" applyFont="1" applyBorder="1" applyAlignment="1">
      <alignment horizontal="left" vertical="top"/>
    </xf>
    <xf numFmtId="0" fontId="5" fillId="0" borderId="69" xfId="0" applyFont="1" applyBorder="1" applyAlignment="1">
      <alignment horizontal="left" vertical="top"/>
    </xf>
    <xf numFmtId="2" fontId="22" fillId="0" borderId="45" xfId="0" applyNumberFormat="1" applyFont="1" applyBorder="1" applyAlignment="1">
      <alignment vertical="top"/>
    </xf>
    <xf numFmtId="0" fontId="3" fillId="9" borderId="0" xfId="0" applyFont="1" applyFill="1" applyAlignment="1"/>
    <xf numFmtId="49" fontId="24" fillId="9" borderId="0" xfId="0" applyNumberFormat="1" applyFont="1" applyFill="1" applyBorder="1" applyAlignment="1">
      <alignment horizontal="center"/>
    </xf>
    <xf numFmtId="49" fontId="24" fillId="9" borderId="26" xfId="0" applyNumberFormat="1" applyFont="1" applyFill="1" applyBorder="1" applyAlignment="1">
      <alignment vertical="center"/>
    </xf>
    <xf numFmtId="49" fontId="24" fillId="9" borderId="0" xfId="0" applyNumberFormat="1" applyFont="1" applyFill="1" applyBorder="1" applyAlignment="1">
      <alignment vertical="center"/>
    </xf>
    <xf numFmtId="4" fontId="24" fillId="9" borderId="0" xfId="0" applyNumberFormat="1" applyFont="1" applyFill="1" applyBorder="1" applyAlignment="1">
      <alignment horizontal="left" vertical="center"/>
    </xf>
    <xf numFmtId="49" fontId="24" fillId="9" borderId="0" xfId="0" applyNumberFormat="1" applyFont="1" applyFill="1" applyBorder="1" applyAlignment="1">
      <alignment horizontal="left" vertical="center"/>
    </xf>
    <xf numFmtId="4" fontId="24" fillId="9" borderId="28" xfId="0" applyNumberFormat="1" applyFont="1" applyFill="1" applyBorder="1" applyAlignment="1">
      <alignment horizontal="left" vertical="center"/>
    </xf>
    <xf numFmtId="0" fontId="22" fillId="9" borderId="0" xfId="0" applyFont="1" applyFill="1" applyBorder="1" applyAlignment="1">
      <alignment horizontal="left"/>
    </xf>
    <xf numFmtId="0" fontId="22" fillId="9" borderId="0" xfId="0" applyFont="1" applyFill="1" applyBorder="1" applyAlignment="1"/>
    <xf numFmtId="0" fontId="24" fillId="9" borderId="28" xfId="0" applyFont="1" applyFill="1" applyBorder="1" applyAlignment="1"/>
    <xf numFmtId="0" fontId="22" fillId="9" borderId="26" xfId="0" applyFont="1" applyFill="1" applyBorder="1" applyAlignment="1"/>
    <xf numFmtId="0" fontId="24" fillId="9" borderId="33" xfId="0" applyFont="1" applyFill="1" applyBorder="1" applyAlignment="1">
      <alignment horizontal="center"/>
    </xf>
    <xf numFmtId="0" fontId="24" fillId="9" borderId="34" xfId="0" applyFont="1" applyFill="1" applyBorder="1" applyAlignment="1">
      <alignment horizontal="center"/>
    </xf>
    <xf numFmtId="0" fontId="24" fillId="9" borderId="35" xfId="0" applyFont="1" applyFill="1" applyBorder="1" applyAlignment="1">
      <alignment horizontal="center"/>
    </xf>
    <xf numFmtId="0" fontId="24" fillId="9" borderId="39" xfId="0" applyFont="1" applyFill="1" applyBorder="1" applyAlignment="1"/>
    <xf numFmtId="0" fontId="24" fillId="9" borderId="40" xfId="0" applyFont="1" applyFill="1" applyBorder="1" applyAlignment="1"/>
    <xf numFmtId="0" fontId="24" fillId="9" borderId="41" xfId="0" applyFont="1" applyFill="1" applyBorder="1" applyAlignment="1">
      <alignment horizontal="center"/>
    </xf>
    <xf numFmtId="4" fontId="29" fillId="9" borderId="46" xfId="0" applyNumberFormat="1" applyFont="1" applyFill="1" applyBorder="1" applyAlignment="1">
      <alignment vertical="top"/>
    </xf>
    <xf numFmtId="4" fontId="28" fillId="9" borderId="45" xfId="0" applyNumberFormat="1" applyFont="1" applyFill="1" applyBorder="1" applyAlignment="1" applyProtection="1">
      <alignment vertical="center"/>
      <protection locked="0"/>
    </xf>
    <xf numFmtId="4" fontId="29" fillId="9" borderId="47" xfId="0" applyNumberFormat="1" applyFont="1" applyFill="1" applyBorder="1" applyAlignment="1">
      <alignment vertical="top"/>
    </xf>
    <xf numFmtId="4" fontId="29" fillId="9" borderId="50" xfId="0" applyNumberFormat="1" applyFont="1" applyFill="1" applyBorder="1" applyAlignment="1">
      <alignment vertical="top"/>
    </xf>
    <xf numFmtId="4" fontId="32" fillId="9" borderId="45" xfId="0" applyNumberFormat="1" applyFont="1" applyFill="1" applyBorder="1" applyAlignment="1" applyProtection="1">
      <alignment vertical="center"/>
      <protection locked="0"/>
    </xf>
    <xf numFmtId="4" fontId="29" fillId="9" borderId="45" xfId="0" applyNumberFormat="1" applyFont="1" applyFill="1" applyBorder="1" applyAlignment="1">
      <alignment vertical="top"/>
    </xf>
    <xf numFmtId="4" fontId="30" fillId="9" borderId="50" xfId="0" applyNumberFormat="1" applyFont="1" applyFill="1" applyBorder="1" applyAlignment="1">
      <alignment vertical="top"/>
    </xf>
    <xf numFmtId="4" fontId="30" fillId="9" borderId="45" xfId="0" applyNumberFormat="1" applyFont="1" applyFill="1" applyBorder="1" applyAlignment="1">
      <alignment vertical="top"/>
    </xf>
    <xf numFmtId="10" fontId="30" fillId="9" borderId="45" xfId="0" applyNumberFormat="1" applyFont="1" applyFill="1" applyBorder="1" applyAlignment="1">
      <alignment vertical="top"/>
    </xf>
    <xf numFmtId="4" fontId="34" fillId="9" borderId="45" xfId="0" applyNumberFormat="1" applyFont="1" applyFill="1" applyBorder="1" applyAlignment="1" applyProtection="1">
      <alignment vertical="center"/>
      <protection locked="0"/>
    </xf>
    <xf numFmtId="4" fontId="35" fillId="9" borderId="45" xfId="0" applyNumberFormat="1" applyFont="1" applyFill="1" applyBorder="1" applyAlignment="1" applyProtection="1">
      <alignment vertical="center"/>
      <protection locked="0"/>
    </xf>
    <xf numFmtId="4" fontId="32" fillId="9" borderId="49" xfId="0" applyNumberFormat="1" applyFont="1" applyFill="1" applyBorder="1" applyAlignment="1" applyProtection="1">
      <alignment vertical="center"/>
      <protection locked="0"/>
    </xf>
    <xf numFmtId="4" fontId="35" fillId="9" borderId="49" xfId="0" applyNumberFormat="1" applyFont="1" applyFill="1" applyBorder="1" applyAlignment="1" applyProtection="1">
      <alignment vertical="center"/>
      <protection locked="0"/>
    </xf>
    <xf numFmtId="4" fontId="35" fillId="9" borderId="50" xfId="0" applyNumberFormat="1" applyFont="1" applyFill="1" applyBorder="1" applyAlignment="1">
      <alignment vertical="top"/>
    </xf>
    <xf numFmtId="4" fontId="35" fillId="9" borderId="45" xfId="0" applyNumberFormat="1" applyFont="1" applyFill="1" applyBorder="1" applyAlignment="1">
      <alignment vertical="top"/>
    </xf>
    <xf numFmtId="4" fontId="32" fillId="9" borderId="49" xfId="0" applyNumberFormat="1" applyFont="1" applyFill="1" applyBorder="1" applyAlignment="1" applyProtection="1">
      <alignment horizontal="right" vertical="center"/>
      <protection locked="0"/>
    </xf>
    <xf numFmtId="4" fontId="35" fillId="9" borderId="45" xfId="0" applyNumberFormat="1" applyFont="1" applyFill="1" applyBorder="1" applyAlignment="1" applyProtection="1">
      <alignment horizontal="right" vertical="center"/>
      <protection locked="0"/>
    </xf>
    <xf numFmtId="4" fontId="37" fillId="9" borderId="45" xfId="0" applyNumberFormat="1" applyFont="1" applyFill="1" applyBorder="1" applyAlignment="1" applyProtection="1">
      <alignment vertical="center"/>
      <protection locked="0"/>
    </xf>
    <xf numFmtId="4" fontId="38" fillId="9" borderId="50" xfId="0" applyNumberFormat="1" applyFont="1" applyFill="1" applyBorder="1" applyAlignment="1">
      <alignment vertical="top"/>
    </xf>
    <xf numFmtId="4" fontId="38" fillId="9" borderId="45" xfId="0" applyNumberFormat="1" applyFont="1" applyFill="1" applyBorder="1" applyAlignment="1" applyProtection="1">
      <alignment vertical="center"/>
      <protection locked="0"/>
    </xf>
    <xf numFmtId="4" fontId="38" fillId="9" borderId="45" xfId="0" applyNumberFormat="1" applyFont="1" applyFill="1" applyBorder="1" applyAlignment="1">
      <alignment vertical="top"/>
    </xf>
    <xf numFmtId="4" fontId="29" fillId="9" borderId="52" xfId="0" applyNumberFormat="1" applyFont="1" applyFill="1" applyBorder="1" applyAlignment="1">
      <alignment vertical="top"/>
    </xf>
    <xf numFmtId="4" fontId="29" fillId="9" borderId="37" xfId="0" applyNumberFormat="1" applyFont="1" applyFill="1" applyBorder="1" applyAlignment="1">
      <alignment vertical="top"/>
    </xf>
    <xf numFmtId="0" fontId="40" fillId="9" borderId="53" xfId="0" applyFont="1" applyFill="1" applyBorder="1" applyAlignment="1">
      <alignment vertical="top"/>
    </xf>
    <xf numFmtId="4" fontId="39" fillId="9" borderId="55" xfId="0" applyNumberFormat="1" applyFont="1" applyFill="1" applyBorder="1" applyAlignment="1">
      <alignment vertical="top"/>
    </xf>
    <xf numFmtId="0" fontId="40" fillId="9" borderId="55" xfId="0" applyFont="1" applyFill="1" applyBorder="1" applyAlignment="1">
      <alignment vertical="top"/>
    </xf>
    <xf numFmtId="165" fontId="41" fillId="9" borderId="57" xfId="0" applyNumberFormat="1" applyFont="1" applyFill="1" applyBorder="1" applyAlignment="1">
      <alignment vertical="center"/>
    </xf>
    <xf numFmtId="4" fontId="39" fillId="9" borderId="59" xfId="0" applyNumberFormat="1" applyFont="1" applyFill="1" applyBorder="1" applyAlignment="1">
      <alignment vertical="top"/>
    </xf>
    <xf numFmtId="0" fontId="40" fillId="9" borderId="59" xfId="0" applyFont="1" applyFill="1" applyBorder="1" applyAlignment="1">
      <alignment vertical="top"/>
    </xf>
    <xf numFmtId="166" fontId="41" fillId="9" borderId="50" xfId="0" applyNumberFormat="1" applyFont="1" applyFill="1" applyBorder="1" applyAlignment="1">
      <alignment vertical="center"/>
    </xf>
    <xf numFmtId="4" fontId="39" fillId="9" borderId="45" xfId="0" applyNumberFormat="1" applyFont="1" applyFill="1" applyBorder="1" applyAlignment="1">
      <alignment vertical="top"/>
    </xf>
    <xf numFmtId="0" fontId="40" fillId="9" borderId="45" xfId="0" applyFont="1" applyFill="1" applyBorder="1" applyAlignment="1">
      <alignment vertical="top"/>
    </xf>
    <xf numFmtId="0" fontId="41" fillId="9" borderId="50" xfId="0" applyFont="1" applyFill="1" applyBorder="1" applyAlignment="1">
      <alignment vertical="center"/>
    </xf>
    <xf numFmtId="167" fontId="41" fillId="9" borderId="50" xfId="0" applyNumberFormat="1" applyFont="1" applyFill="1" applyBorder="1" applyAlignment="1">
      <alignment vertical="center"/>
    </xf>
    <xf numFmtId="0" fontId="42" fillId="9" borderId="50" xfId="0" applyFont="1" applyFill="1" applyBorder="1" applyAlignment="1"/>
    <xf numFmtId="0" fontId="43" fillId="9" borderId="50" xfId="0" applyFont="1" applyFill="1" applyBorder="1" applyAlignment="1"/>
    <xf numFmtId="0" fontId="43" fillId="9" borderId="45" xfId="0" applyFont="1" applyFill="1" applyBorder="1" applyAlignment="1"/>
    <xf numFmtId="10" fontId="44" fillId="9" borderId="45" xfId="0" applyNumberFormat="1" applyFont="1" applyFill="1" applyBorder="1" applyAlignment="1">
      <alignment vertical="top"/>
    </xf>
    <xf numFmtId="0" fontId="43" fillId="9" borderId="40" xfId="0" applyFont="1" applyFill="1" applyBorder="1" applyAlignment="1"/>
    <xf numFmtId="0" fontId="40" fillId="9" borderId="40" xfId="0" applyFont="1" applyFill="1" applyBorder="1" applyAlignment="1">
      <alignment vertical="top"/>
    </xf>
    <xf numFmtId="0" fontId="40" fillId="9" borderId="28" xfId="0" applyFont="1" applyFill="1" applyBorder="1" applyAlignment="1">
      <alignment vertical="top"/>
    </xf>
    <xf numFmtId="0" fontId="3" fillId="9" borderId="0" xfId="0" applyFont="1" applyFill="1" applyAlignment="1">
      <alignment vertical="top"/>
    </xf>
    <xf numFmtId="2" fontId="3" fillId="9" borderId="45" xfId="0" applyNumberFormat="1" applyFont="1" applyFill="1" applyBorder="1" applyAlignment="1">
      <alignment vertical="top"/>
    </xf>
    <xf numFmtId="0" fontId="3" fillId="9" borderId="45" xfId="0" applyFont="1" applyFill="1" applyBorder="1" applyAlignment="1">
      <alignment vertical="top"/>
    </xf>
    <xf numFmtId="2" fontId="24" fillId="3" borderId="26" xfId="0" applyNumberFormat="1" applyFont="1" applyFill="1" applyBorder="1" applyAlignment="1">
      <alignment vertical="center"/>
    </xf>
    <xf numFmtId="2" fontId="25" fillId="0" borderId="28" xfId="0" applyNumberFormat="1" applyFont="1" applyBorder="1" applyAlignment="1">
      <alignment vertical="center"/>
    </xf>
    <xf numFmtId="2" fontId="22" fillId="0" borderId="0" xfId="0" applyNumberFormat="1" applyFont="1" applyBorder="1" applyAlignment="1">
      <alignment horizontal="left"/>
    </xf>
    <xf numFmtId="2" fontId="22" fillId="6" borderId="26" xfId="0" applyNumberFormat="1" applyFont="1" applyFill="1" applyBorder="1" applyAlignment="1"/>
    <xf numFmtId="2" fontId="24" fillId="7" borderId="32" xfId="0" applyNumberFormat="1" applyFont="1" applyFill="1" applyBorder="1" applyAlignment="1">
      <alignment horizontal="center" vertical="center"/>
    </xf>
    <xf numFmtId="2" fontId="24" fillId="7" borderId="38" xfId="0" applyNumberFormat="1" applyFont="1" applyFill="1" applyBorder="1" applyAlignment="1">
      <alignment horizontal="center"/>
    </xf>
    <xf numFmtId="2" fontId="28" fillId="0" borderId="45" xfId="0" applyNumberFormat="1" applyFont="1" applyBorder="1" applyAlignment="1" applyProtection="1">
      <alignment vertical="center"/>
      <protection locked="0"/>
    </xf>
    <xf numFmtId="2" fontId="32" fillId="0" borderId="45" xfId="0" applyNumberFormat="1" applyFont="1" applyBorder="1" applyAlignment="1" applyProtection="1">
      <alignment vertical="center"/>
      <protection locked="0"/>
    </xf>
    <xf numFmtId="2" fontId="30" fillId="0" borderId="45" xfId="0" applyNumberFormat="1" applyFont="1" applyBorder="1" applyAlignment="1" applyProtection="1">
      <alignment vertical="center"/>
      <protection locked="0"/>
    </xf>
    <xf numFmtId="2" fontId="33" fillId="0" borderId="49" xfId="0" applyNumberFormat="1" applyFont="1" applyBorder="1" applyAlignment="1" applyProtection="1">
      <alignment vertical="center"/>
      <protection locked="0"/>
    </xf>
    <xf numFmtId="2" fontId="34" fillId="0" borderId="45" xfId="0" applyNumberFormat="1" applyFont="1" applyBorder="1" applyAlignment="1" applyProtection="1">
      <alignment vertical="center"/>
      <protection locked="0"/>
    </xf>
    <xf numFmtId="2" fontId="33" fillId="0" borderId="45" xfId="0" applyNumberFormat="1" applyFont="1" applyBorder="1" applyAlignment="1" applyProtection="1">
      <alignment vertical="center"/>
      <protection locked="0"/>
    </xf>
    <xf numFmtId="2" fontId="35" fillId="0" borderId="45" xfId="0" applyNumberFormat="1" applyFont="1" applyBorder="1" applyAlignment="1" applyProtection="1">
      <alignment vertical="center"/>
      <protection locked="0"/>
    </xf>
    <xf numFmtId="2" fontId="32" fillId="0" borderId="49" xfId="0" applyNumberFormat="1" applyFont="1" applyBorder="1" applyAlignment="1" applyProtection="1">
      <alignment vertical="center"/>
      <protection locked="0"/>
    </xf>
    <xf numFmtId="2" fontId="33" fillId="8" borderId="45" xfId="0" applyNumberFormat="1" applyFont="1" applyFill="1" applyBorder="1" applyAlignment="1" applyProtection="1">
      <alignment vertical="center"/>
      <protection locked="0"/>
    </xf>
    <xf numFmtId="2" fontId="30" fillId="0" borderId="49" xfId="0" applyNumberFormat="1" applyFont="1" applyBorder="1" applyAlignment="1" applyProtection="1">
      <alignment vertical="center"/>
      <protection locked="0"/>
    </xf>
    <xf numFmtId="2" fontId="35" fillId="0" borderId="49" xfId="0" applyNumberFormat="1" applyFont="1" applyBorder="1" applyAlignment="1" applyProtection="1">
      <alignment vertical="center"/>
      <protection locked="0"/>
    </xf>
    <xf numFmtId="2" fontId="32" fillId="0" borderId="49" xfId="0" applyNumberFormat="1" applyFont="1" applyBorder="1" applyAlignment="1" applyProtection="1">
      <alignment horizontal="right" vertical="center"/>
      <protection locked="0"/>
    </xf>
    <xf numFmtId="2" fontId="35" fillId="0" borderId="45" xfId="0" applyNumberFormat="1" applyFont="1" applyBorder="1" applyAlignment="1" applyProtection="1">
      <alignment horizontal="right" vertical="center"/>
      <protection locked="0"/>
    </xf>
    <xf numFmtId="2" fontId="28" fillId="8" borderId="45" xfId="0" applyNumberFormat="1" applyFont="1" applyFill="1" applyBorder="1" applyAlignment="1" applyProtection="1">
      <alignment vertical="center"/>
      <protection locked="0"/>
    </xf>
    <xf numFmtId="2" fontId="37" fillId="0" borderId="45" xfId="0" applyNumberFormat="1" applyFont="1" applyBorder="1" applyAlignment="1" applyProtection="1">
      <alignment vertical="center"/>
      <protection locked="0"/>
    </xf>
    <xf numFmtId="2" fontId="38" fillId="0" borderId="45" xfId="0" applyNumberFormat="1" applyFont="1" applyBorder="1" applyAlignment="1" applyProtection="1">
      <alignment vertical="center"/>
      <protection locked="0"/>
    </xf>
    <xf numFmtId="2" fontId="33" fillId="0" borderId="37" xfId="0" applyNumberFormat="1" applyFont="1" applyBorder="1" applyAlignment="1" applyProtection="1">
      <alignment vertical="center"/>
      <protection locked="0"/>
    </xf>
    <xf numFmtId="0" fontId="30" fillId="10" borderId="49" xfId="0" applyFont="1" applyFill="1" applyBorder="1" applyAlignment="1" applyProtection="1">
      <alignment vertical="center"/>
      <protection locked="0"/>
    </xf>
    <xf numFmtId="0" fontId="32" fillId="10" borderId="49" xfId="0" applyFont="1" applyFill="1" applyBorder="1" applyAlignment="1" applyProtection="1">
      <alignment vertical="center"/>
      <protection locked="0"/>
    </xf>
    <xf numFmtId="0" fontId="33" fillId="10" borderId="49" xfId="0" applyFont="1" applyFill="1" applyBorder="1" applyAlignment="1" applyProtection="1">
      <alignment vertical="center"/>
      <protection locked="0"/>
    </xf>
  </cellXfs>
  <cellStyles count="3">
    <cellStyle name="Normal" xfId="0" builtinId="0"/>
    <cellStyle name="Normal 2" xfId="1"/>
    <cellStyle name="Normal 3" xfId="2"/>
  </cellStyles>
  <dxfs count="60">
    <dxf>
      <font>
        <condense val="0"/>
        <extend val="0"/>
        <color indexed="9"/>
      </font>
    </dxf>
    <dxf>
      <font>
        <condense val="0"/>
        <extend val="0"/>
        <color auto="1"/>
      </font>
    </dxf>
    <dxf>
      <font>
        <condense val="0"/>
        <extend val="0"/>
        <color indexed="9"/>
      </font>
    </dxf>
    <dxf>
      <font>
        <condense val="0"/>
        <extend val="0"/>
        <color auto="1"/>
      </font>
    </dxf>
    <dxf>
      <font>
        <condense val="0"/>
        <extend val="0"/>
        <color indexed="9"/>
      </font>
    </dxf>
    <dxf>
      <font>
        <condense val="0"/>
        <extend val="0"/>
        <color auto="1"/>
      </font>
    </dxf>
    <dxf>
      <font>
        <condense val="0"/>
        <extend val="0"/>
        <color indexed="9"/>
      </font>
    </dxf>
    <dxf>
      <font>
        <condense val="0"/>
        <extend val="0"/>
        <color auto="1"/>
      </font>
    </dxf>
    <dxf>
      <font>
        <condense val="0"/>
        <extend val="0"/>
        <color indexed="9"/>
      </font>
    </dxf>
    <dxf>
      <font>
        <condense val="0"/>
        <extend val="0"/>
        <color auto="1"/>
      </font>
    </dxf>
    <dxf>
      <font>
        <condense val="0"/>
        <extend val="0"/>
        <color indexed="9"/>
      </font>
    </dxf>
    <dxf>
      <font>
        <condense val="0"/>
        <extend val="0"/>
        <color auto="1"/>
      </font>
    </dxf>
    <dxf>
      <font>
        <condense val="0"/>
        <extend val="0"/>
        <color indexed="9"/>
      </font>
    </dxf>
    <dxf>
      <font>
        <condense val="0"/>
        <extend val="0"/>
        <color auto="1"/>
      </font>
    </dxf>
    <dxf>
      <font>
        <condense val="0"/>
        <extend val="0"/>
        <color indexed="9"/>
      </font>
    </dxf>
    <dxf>
      <font>
        <condense val="0"/>
        <extend val="0"/>
        <color auto="1"/>
      </font>
    </dxf>
    <dxf>
      <font>
        <condense val="0"/>
        <extend val="0"/>
        <color indexed="9"/>
      </font>
    </dxf>
    <dxf>
      <font>
        <condense val="0"/>
        <extend val="0"/>
        <color auto="1"/>
      </font>
    </dxf>
    <dxf>
      <font>
        <condense val="0"/>
        <extend val="0"/>
        <color indexed="9"/>
      </font>
    </dxf>
    <dxf>
      <font>
        <condense val="0"/>
        <extend val="0"/>
        <color auto="1"/>
      </font>
    </dxf>
    <dxf>
      <font>
        <condense val="0"/>
        <extend val="0"/>
        <color indexed="9"/>
      </font>
    </dxf>
    <dxf>
      <font>
        <condense val="0"/>
        <extend val="0"/>
        <color auto="1"/>
      </font>
    </dxf>
    <dxf>
      <font>
        <condense val="0"/>
        <extend val="0"/>
        <color indexed="9"/>
      </font>
    </dxf>
    <dxf>
      <font>
        <condense val="0"/>
        <extend val="0"/>
        <color auto="1"/>
      </font>
    </dxf>
    <dxf>
      <font>
        <condense val="0"/>
        <extend val="0"/>
        <color indexed="9"/>
      </font>
    </dxf>
    <dxf>
      <font>
        <condense val="0"/>
        <extend val="0"/>
        <color auto="1"/>
      </font>
    </dxf>
    <dxf>
      <font>
        <condense val="0"/>
        <extend val="0"/>
        <color indexed="9"/>
      </font>
    </dxf>
    <dxf>
      <font>
        <condense val="0"/>
        <extend val="0"/>
        <color auto="1"/>
      </font>
    </dxf>
    <dxf>
      <font>
        <condense val="0"/>
        <extend val="0"/>
        <color indexed="9"/>
      </font>
    </dxf>
    <dxf>
      <font>
        <condense val="0"/>
        <extend val="0"/>
        <color auto="1"/>
      </font>
    </dxf>
    <dxf>
      <font>
        <condense val="0"/>
        <extend val="0"/>
        <color indexed="9"/>
      </font>
    </dxf>
    <dxf>
      <font>
        <condense val="0"/>
        <extend val="0"/>
        <color auto="1"/>
      </font>
    </dxf>
    <dxf>
      <font>
        <condense val="0"/>
        <extend val="0"/>
        <color indexed="9"/>
      </font>
    </dxf>
    <dxf>
      <font>
        <condense val="0"/>
        <extend val="0"/>
        <color auto="1"/>
      </font>
    </dxf>
    <dxf>
      <font>
        <condense val="0"/>
        <extend val="0"/>
        <color indexed="9"/>
      </font>
    </dxf>
    <dxf>
      <font>
        <condense val="0"/>
        <extend val="0"/>
        <color auto="1"/>
      </font>
    </dxf>
    <dxf>
      <font>
        <condense val="0"/>
        <extend val="0"/>
        <color indexed="9"/>
      </font>
    </dxf>
    <dxf>
      <font>
        <condense val="0"/>
        <extend val="0"/>
        <color auto="1"/>
      </font>
    </dxf>
    <dxf>
      <font>
        <condense val="0"/>
        <extend val="0"/>
        <color indexed="9"/>
      </font>
    </dxf>
    <dxf>
      <font>
        <condense val="0"/>
        <extend val="0"/>
        <color auto="1"/>
      </font>
    </dxf>
    <dxf>
      <font>
        <condense val="0"/>
        <extend val="0"/>
        <color indexed="9"/>
      </font>
    </dxf>
    <dxf>
      <font>
        <condense val="0"/>
        <extend val="0"/>
        <color auto="1"/>
      </font>
    </dxf>
    <dxf>
      <font>
        <condense val="0"/>
        <extend val="0"/>
        <color indexed="9"/>
      </font>
    </dxf>
    <dxf>
      <font>
        <condense val="0"/>
        <extend val="0"/>
        <color auto="1"/>
      </font>
    </dxf>
    <dxf>
      <font>
        <condense val="0"/>
        <extend val="0"/>
        <color indexed="9"/>
      </font>
    </dxf>
    <dxf>
      <font>
        <condense val="0"/>
        <extend val="0"/>
        <color auto="1"/>
      </font>
    </dxf>
    <dxf>
      <font>
        <condense val="0"/>
        <extend val="0"/>
        <color indexed="9"/>
      </font>
    </dxf>
    <dxf>
      <font>
        <condense val="0"/>
        <extend val="0"/>
        <color auto="1"/>
      </font>
    </dxf>
    <dxf>
      <font>
        <condense val="0"/>
        <extend val="0"/>
        <color indexed="9"/>
      </font>
    </dxf>
    <dxf>
      <font>
        <condense val="0"/>
        <extend val="0"/>
        <color auto="1"/>
      </font>
    </dxf>
    <dxf>
      <font>
        <condense val="0"/>
        <extend val="0"/>
        <color indexed="9"/>
      </font>
    </dxf>
    <dxf>
      <font>
        <condense val="0"/>
        <extend val="0"/>
        <color auto="1"/>
      </font>
    </dxf>
    <dxf>
      <font>
        <condense val="0"/>
        <extend val="0"/>
        <color indexed="9"/>
      </font>
    </dxf>
    <dxf>
      <font>
        <condense val="0"/>
        <extend val="0"/>
        <color auto="1"/>
      </font>
    </dxf>
    <dxf>
      <font>
        <condense val="0"/>
        <extend val="0"/>
        <color indexed="9"/>
      </font>
    </dxf>
    <dxf>
      <font>
        <condense val="0"/>
        <extend val="0"/>
        <color auto="1"/>
      </font>
    </dxf>
    <dxf>
      <font>
        <condense val="0"/>
        <extend val="0"/>
        <color indexed="9"/>
      </font>
    </dxf>
    <dxf>
      <font>
        <condense val="0"/>
        <extend val="0"/>
        <color auto="1"/>
      </font>
    </dxf>
    <dxf>
      <font>
        <condense val="0"/>
        <extend val="0"/>
        <color indexed="9"/>
      </font>
    </dxf>
    <dxf>
      <font>
        <condense val="0"/>
        <extend val="0"/>
        <color auto="1"/>
      </font>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156882</xdr:colOff>
      <xdr:row>1</xdr:row>
      <xdr:rowOff>114044</xdr:rowOff>
    </xdr:from>
    <xdr:to>
      <xdr:col>0</xdr:col>
      <xdr:colOff>1210236</xdr:colOff>
      <xdr:row>3</xdr:row>
      <xdr:rowOff>252473</xdr:rowOff>
    </xdr:to>
    <xdr:pic>
      <xdr:nvPicPr>
        <xdr:cNvPr id="2" name="Imagen 1" descr="Resultado de imagen para usat">
          <a:extLst>
            <a:ext uri="{FF2B5EF4-FFF2-40B4-BE49-F238E27FC236}">
              <a16:creationId xmlns:a16="http://schemas.microsoft.com/office/drawing/2014/main" id="{68FDA831-1472-4CA8-B5A2-5153A96489DA}"/>
            </a:ext>
          </a:extLst>
        </xdr:cNvPr>
        <xdr:cNvPicPr>
          <a:picLocks noChangeAspect="1" noChangeArrowheads="1"/>
        </xdr:cNvPicPr>
      </xdr:nvPicPr>
      <xdr:blipFill rotWithShape="1">
        <a:blip xmlns:r="http://schemas.openxmlformats.org/officeDocument/2006/relationships" r:embed="rId1" cstate="print">
          <a:extLst>
            <a:ext uri="{BEBA8EAE-BF5A-486C-A8C5-ECC9F3942E4B}">
              <a14:imgProps xmlns:a14="http://schemas.microsoft.com/office/drawing/2010/main">
                <a14:imgLayer r:embed="rId2">
                  <a14:imgEffect>
                    <a14:sharpenSoften amount="50000"/>
                  </a14:imgEffect>
                </a14:imgLayer>
              </a14:imgProps>
            </a:ext>
            <a:ext uri="{28A0092B-C50C-407E-A947-70E740481C1C}">
              <a14:useLocalDpi xmlns:a14="http://schemas.microsoft.com/office/drawing/2010/main" val="0"/>
            </a:ext>
          </a:extLst>
        </a:blip>
        <a:srcRect r="61888"/>
        <a:stretch/>
      </xdr:blipFill>
      <xdr:spPr bwMode="auto">
        <a:xfrm>
          <a:off x="156882" y="311268"/>
          <a:ext cx="1053354" cy="6583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380999</xdr:colOff>
      <xdr:row>1</xdr:row>
      <xdr:rowOff>41411</xdr:rowOff>
    </xdr:from>
    <xdr:to>
      <xdr:col>2</xdr:col>
      <xdr:colOff>397689</xdr:colOff>
      <xdr:row>4</xdr:row>
      <xdr:rowOff>91109</xdr:rowOff>
    </xdr:to>
    <xdr:pic>
      <xdr:nvPicPr>
        <xdr:cNvPr id="2" name="Imagen 1" descr="Resultado de imagen para usat">
          <a:extLst>
            <a:ext uri="{FF2B5EF4-FFF2-40B4-BE49-F238E27FC236}">
              <a16:creationId xmlns:a16="http://schemas.microsoft.com/office/drawing/2014/main" id="{00000000-0008-0000-0000-000002000000}"/>
            </a:ext>
          </a:extLst>
        </xdr:cNvPr>
        <xdr:cNvPicPr>
          <a:picLocks noChangeAspect="1" noChangeArrowheads="1"/>
        </xdr:cNvPicPr>
      </xdr:nvPicPr>
      <xdr:blipFill rotWithShape="1">
        <a:blip xmlns:r="http://schemas.openxmlformats.org/officeDocument/2006/relationships" r:embed="rId1" cstate="print">
          <a:extLst>
            <a:ext uri="{BEBA8EAE-BF5A-486C-A8C5-ECC9F3942E4B}">
              <a14:imgProps xmlns:a14="http://schemas.microsoft.com/office/drawing/2010/main">
                <a14:imgLayer r:embed="rId2">
                  <a14:imgEffect>
                    <a14:sharpenSoften amount="50000"/>
                  </a14:imgEffect>
                </a14:imgLayer>
              </a14:imgProps>
            </a:ext>
            <a:ext uri="{28A0092B-C50C-407E-A947-70E740481C1C}">
              <a14:useLocalDpi xmlns:a14="http://schemas.microsoft.com/office/drawing/2010/main" val="0"/>
            </a:ext>
          </a:extLst>
        </a:blip>
        <a:srcRect r="61888"/>
        <a:stretch/>
      </xdr:blipFill>
      <xdr:spPr bwMode="auto">
        <a:xfrm>
          <a:off x="380999" y="240194"/>
          <a:ext cx="1325342" cy="8613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380999</xdr:colOff>
      <xdr:row>1</xdr:row>
      <xdr:rowOff>41411</xdr:rowOff>
    </xdr:from>
    <xdr:to>
      <xdr:col>2</xdr:col>
      <xdr:colOff>397689</xdr:colOff>
      <xdr:row>4</xdr:row>
      <xdr:rowOff>91109</xdr:rowOff>
    </xdr:to>
    <xdr:pic>
      <xdr:nvPicPr>
        <xdr:cNvPr id="2" name="Imagen 1" descr="Resultado de imagen para usat">
          <a:extLst>
            <a:ext uri="{FF2B5EF4-FFF2-40B4-BE49-F238E27FC236}">
              <a16:creationId xmlns:a16="http://schemas.microsoft.com/office/drawing/2014/main" id="{4A3CAD0F-D713-4CC0-B125-13ACB671D486}"/>
            </a:ext>
          </a:extLst>
        </xdr:cNvPr>
        <xdr:cNvPicPr>
          <a:picLocks noChangeAspect="1" noChangeArrowheads="1"/>
        </xdr:cNvPicPr>
      </xdr:nvPicPr>
      <xdr:blipFill rotWithShape="1">
        <a:blip xmlns:r="http://schemas.openxmlformats.org/officeDocument/2006/relationships" r:embed="rId1" cstate="print">
          <a:extLst>
            <a:ext uri="{BEBA8EAE-BF5A-486C-A8C5-ECC9F3942E4B}">
              <a14:imgProps xmlns:a14="http://schemas.microsoft.com/office/drawing/2010/main">
                <a14:imgLayer r:embed="rId2">
                  <a14:imgEffect>
                    <a14:sharpenSoften amount="50000"/>
                  </a14:imgEffect>
                </a14:imgLayer>
              </a14:imgProps>
            </a:ext>
            <a:ext uri="{28A0092B-C50C-407E-A947-70E740481C1C}">
              <a14:useLocalDpi xmlns:a14="http://schemas.microsoft.com/office/drawing/2010/main" val="0"/>
            </a:ext>
          </a:extLst>
        </a:blip>
        <a:srcRect r="61888"/>
        <a:stretch/>
      </xdr:blipFill>
      <xdr:spPr bwMode="auto">
        <a:xfrm>
          <a:off x="380999" y="239531"/>
          <a:ext cx="1373050" cy="8574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380999</xdr:colOff>
      <xdr:row>1</xdr:row>
      <xdr:rowOff>41411</xdr:rowOff>
    </xdr:from>
    <xdr:to>
      <xdr:col>2</xdr:col>
      <xdr:colOff>397689</xdr:colOff>
      <xdr:row>4</xdr:row>
      <xdr:rowOff>91109</xdr:rowOff>
    </xdr:to>
    <xdr:pic>
      <xdr:nvPicPr>
        <xdr:cNvPr id="2" name="Imagen 1" descr="Resultado de imagen para usat">
          <a:extLst>
            <a:ext uri="{FF2B5EF4-FFF2-40B4-BE49-F238E27FC236}">
              <a16:creationId xmlns:a16="http://schemas.microsoft.com/office/drawing/2014/main" id="{00000000-0008-0000-0100-000002000000}"/>
            </a:ext>
          </a:extLst>
        </xdr:cNvPr>
        <xdr:cNvPicPr>
          <a:picLocks noChangeAspect="1" noChangeArrowheads="1"/>
        </xdr:cNvPicPr>
      </xdr:nvPicPr>
      <xdr:blipFill rotWithShape="1">
        <a:blip xmlns:r="http://schemas.openxmlformats.org/officeDocument/2006/relationships" r:embed="rId1" cstate="print">
          <a:extLst>
            <a:ext uri="{BEBA8EAE-BF5A-486C-A8C5-ECC9F3942E4B}">
              <a14:imgProps xmlns:a14="http://schemas.microsoft.com/office/drawing/2010/main">
                <a14:imgLayer r:embed="rId2">
                  <a14:imgEffect>
                    <a14:sharpenSoften amount="50000"/>
                  </a14:imgEffect>
                </a14:imgLayer>
              </a14:imgProps>
            </a:ext>
            <a:ext uri="{28A0092B-C50C-407E-A947-70E740481C1C}">
              <a14:useLocalDpi xmlns:a14="http://schemas.microsoft.com/office/drawing/2010/main" val="0"/>
            </a:ext>
          </a:extLst>
        </a:blip>
        <a:srcRect r="61888"/>
        <a:stretch/>
      </xdr:blipFill>
      <xdr:spPr bwMode="auto">
        <a:xfrm>
          <a:off x="380999" y="241436"/>
          <a:ext cx="1331140" cy="8593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309281</xdr:colOff>
      <xdr:row>1</xdr:row>
      <xdr:rowOff>41203</xdr:rowOff>
    </xdr:from>
    <xdr:to>
      <xdr:col>2</xdr:col>
      <xdr:colOff>125505</xdr:colOff>
      <xdr:row>3</xdr:row>
      <xdr:rowOff>252474</xdr:rowOff>
    </xdr:to>
    <xdr:pic>
      <xdr:nvPicPr>
        <xdr:cNvPr id="2" name="Imagen 1" descr="Resultado de imagen para usat">
          <a:extLst>
            <a:ext uri="{FF2B5EF4-FFF2-40B4-BE49-F238E27FC236}">
              <a16:creationId xmlns:a16="http://schemas.microsoft.com/office/drawing/2014/main" id="{F2D96F01-C1AC-4A18-B093-2ACA7B0F45A0}"/>
            </a:ext>
          </a:extLst>
        </xdr:cNvPr>
        <xdr:cNvPicPr>
          <a:picLocks noChangeAspect="1" noChangeArrowheads="1"/>
        </xdr:cNvPicPr>
      </xdr:nvPicPr>
      <xdr:blipFill rotWithShape="1">
        <a:blip xmlns:r="http://schemas.openxmlformats.org/officeDocument/2006/relationships" r:embed="rId1" cstate="print">
          <a:extLst>
            <a:ext uri="{BEBA8EAE-BF5A-486C-A8C5-ECC9F3942E4B}">
              <a14:imgProps xmlns:a14="http://schemas.microsoft.com/office/drawing/2010/main">
                <a14:imgLayer r:embed="rId2">
                  <a14:imgEffect>
                    <a14:sharpenSoften amount="50000"/>
                  </a14:imgEffect>
                </a14:imgLayer>
              </a14:imgProps>
            </a:ext>
            <a:ext uri="{28A0092B-C50C-407E-A947-70E740481C1C}">
              <a14:useLocalDpi xmlns:a14="http://schemas.microsoft.com/office/drawing/2010/main" val="0"/>
            </a:ext>
          </a:extLst>
        </a:blip>
        <a:srcRect r="61888"/>
        <a:stretch/>
      </xdr:blipFill>
      <xdr:spPr bwMode="auto">
        <a:xfrm>
          <a:off x="309281" y="238427"/>
          <a:ext cx="1169895" cy="7312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380999</xdr:colOff>
      <xdr:row>1</xdr:row>
      <xdr:rowOff>41411</xdr:rowOff>
    </xdr:from>
    <xdr:to>
      <xdr:col>2</xdr:col>
      <xdr:colOff>397689</xdr:colOff>
      <xdr:row>4</xdr:row>
      <xdr:rowOff>91109</xdr:rowOff>
    </xdr:to>
    <xdr:pic>
      <xdr:nvPicPr>
        <xdr:cNvPr id="2" name="Imagen 1" descr="Resultado de imagen para usat">
          <a:extLst>
            <a:ext uri="{FF2B5EF4-FFF2-40B4-BE49-F238E27FC236}">
              <a16:creationId xmlns:a16="http://schemas.microsoft.com/office/drawing/2014/main" id="{00000000-0008-0000-0200-000002000000}"/>
            </a:ext>
          </a:extLst>
        </xdr:cNvPr>
        <xdr:cNvPicPr>
          <a:picLocks noChangeAspect="1" noChangeArrowheads="1"/>
        </xdr:cNvPicPr>
      </xdr:nvPicPr>
      <xdr:blipFill rotWithShape="1">
        <a:blip xmlns:r="http://schemas.openxmlformats.org/officeDocument/2006/relationships" r:embed="rId1" cstate="print">
          <a:extLst>
            <a:ext uri="{BEBA8EAE-BF5A-486C-A8C5-ECC9F3942E4B}">
              <a14:imgProps xmlns:a14="http://schemas.microsoft.com/office/drawing/2010/main">
                <a14:imgLayer r:embed="rId2">
                  <a14:imgEffect>
                    <a14:sharpenSoften amount="50000"/>
                  </a14:imgEffect>
                </a14:imgLayer>
              </a14:imgProps>
            </a:ext>
            <a:ext uri="{28A0092B-C50C-407E-A947-70E740481C1C}">
              <a14:useLocalDpi xmlns:a14="http://schemas.microsoft.com/office/drawing/2010/main" val="0"/>
            </a:ext>
          </a:extLst>
        </a:blip>
        <a:srcRect r="61888"/>
        <a:stretch/>
      </xdr:blipFill>
      <xdr:spPr bwMode="auto">
        <a:xfrm>
          <a:off x="380999" y="241436"/>
          <a:ext cx="1331140" cy="8593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AT/USAT%202018%20-I/TESIS%201-%20SANEAMIENTO%20Y%20ALCANTARILLADO%20QUEROCOTO/12.PRESUPUESTO/Val.%20N&#176;%2008%20NOVIEMB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ORIZACIÓN 8"/>
      <sheetName val="programacion de obra"/>
      <sheetName val="PRESUPUESTO 2018 QUEROCOTO"/>
      <sheetName val="Hoja1"/>
      <sheetName val="METRADOS EJEC"/>
      <sheetName val="RESUMEN VALORIZACIONES"/>
    </sheetNames>
    <sheetDataSet>
      <sheetData sheetId="0"/>
      <sheetData sheetId="1" refreshError="1"/>
      <sheetData sheetId="2" refreshError="1"/>
      <sheetData sheetId="3" refreshError="1"/>
      <sheetData sheetId="4">
        <row r="2">
          <cell r="A2" t="str">
            <v>ADJUDICACIÓN</v>
          </cell>
          <cell r="B2" t="str">
            <v>: ADS N° 007 - 2013-MDQ/CE.</v>
          </cell>
        </row>
        <row r="3">
          <cell r="A3" t="str">
            <v>PROYECTO</v>
          </cell>
          <cell r="B3" t="str">
            <v xml:space="preserve">: “MEJORAMIENTO Y CONSTRUCCION DE REDES DE AGUA POTABLE Y DESAGUE DE LA LOCALIDAD DE QUEROCOTO, DISTRITO DE QUEROCOTO - CHOTA – CAJAMARCA”  </v>
          </cell>
        </row>
        <row r="4">
          <cell r="A4" t="str">
            <v>ENTIDAD</v>
          </cell>
          <cell r="B4" t="str">
            <v>: MUNICIPALIDAD DISTRITAL DE QUEROCOTO</v>
          </cell>
        </row>
        <row r="5">
          <cell r="A5" t="str">
            <v>UBICACIÓN</v>
          </cell>
          <cell r="B5" t="str">
            <v>: CAJAMARCA - CHOTA - QUEROCOTO - QUEROCOTO</v>
          </cell>
        </row>
        <row r="6">
          <cell r="A6" t="str">
            <v>CONTRATISTA</v>
          </cell>
          <cell r="B6" t="str">
            <v>: CONSORCIO SAN FRANCISCO</v>
          </cell>
        </row>
        <row r="7">
          <cell r="A7" t="str">
            <v>RESIDENTE</v>
          </cell>
          <cell r="B7" t="str">
            <v>: Ing. JOSE SANTIAGO MISAHUAMAN MATILLA</v>
          </cell>
        </row>
        <row r="8">
          <cell r="A8" t="str">
            <v>SUPERVISOR</v>
          </cell>
          <cell r="B8" t="str">
            <v>: Ing.  LUCIO BUSTAMANTE MARRUFO</v>
          </cell>
        </row>
        <row r="16">
          <cell r="A16" t="str">
            <v>01</v>
          </cell>
          <cell r="B16" t="str">
            <v>CAPTACION</v>
          </cell>
        </row>
        <row r="17">
          <cell r="A17" t="str">
            <v>01.01</v>
          </cell>
          <cell r="B17" t="str">
            <v>OBRAS PRELIMINARES</v>
          </cell>
        </row>
        <row r="18">
          <cell r="A18" t="str">
            <v>01.01.01</v>
          </cell>
          <cell r="B18" t="str">
            <v>CARTEL DE OBRA 2.40x3.60</v>
          </cell>
          <cell r="C18" t="str">
            <v>und</v>
          </cell>
          <cell r="D18">
            <v>1</v>
          </cell>
          <cell r="E18">
            <v>1597.24</v>
          </cell>
          <cell r="F18">
            <v>1</v>
          </cell>
          <cell r="G18">
            <v>0</v>
          </cell>
        </row>
        <row r="19">
          <cell r="A19" t="str">
            <v>01.01.02</v>
          </cell>
          <cell r="B19" t="str">
            <v>CAMPAMENTO PROVISIONAL DE LA OBRA</v>
          </cell>
          <cell r="C19" t="str">
            <v>GLB</v>
          </cell>
          <cell r="D19">
            <v>1</v>
          </cell>
          <cell r="E19">
            <v>4044.47</v>
          </cell>
          <cell r="F19">
            <v>1</v>
          </cell>
          <cell r="G19">
            <v>0</v>
          </cell>
        </row>
        <row r="20">
          <cell r="A20" t="str">
            <v>01.01.03</v>
          </cell>
          <cell r="B20" t="str">
            <v>LIMPIEZA DE TERRENO MANUAL</v>
          </cell>
          <cell r="C20" t="str">
            <v>m2</v>
          </cell>
          <cell r="D20">
            <v>8.6999999999999993</v>
          </cell>
          <cell r="E20">
            <v>5.26</v>
          </cell>
          <cell r="F20">
            <v>8.6999999999999993</v>
          </cell>
          <cell r="G20">
            <v>0</v>
          </cell>
        </row>
        <row r="21">
          <cell r="A21" t="str">
            <v>01.01.04</v>
          </cell>
          <cell r="B21" t="str">
            <v>TRAZO Y REPLANTEO</v>
          </cell>
          <cell r="C21" t="str">
            <v>m2</v>
          </cell>
          <cell r="D21">
            <v>8.6999999999999993</v>
          </cell>
          <cell r="E21">
            <v>5.73</v>
          </cell>
          <cell r="F21">
            <v>8.6999999999999993</v>
          </cell>
          <cell r="G21">
            <v>0</v>
          </cell>
        </row>
        <row r="22">
          <cell r="A22" t="str">
            <v>01.02</v>
          </cell>
          <cell r="B22" t="str">
            <v>MOVIMIENTO DE TIERRAS</v>
          </cell>
        </row>
        <row r="23">
          <cell r="A23" t="str">
            <v>01.02.01</v>
          </cell>
          <cell r="B23" t="str">
            <v>EXCAVACION MANUAL</v>
          </cell>
          <cell r="C23" t="str">
            <v>m3</v>
          </cell>
          <cell r="D23">
            <v>8.6999999999999993</v>
          </cell>
          <cell r="E23">
            <v>35.729999999999997</v>
          </cell>
          <cell r="F23">
            <v>8.6999999999999993</v>
          </cell>
          <cell r="G23">
            <v>0</v>
          </cell>
        </row>
        <row r="24">
          <cell r="A24" t="str">
            <v>01.02.02</v>
          </cell>
          <cell r="B24" t="str">
            <v>ACARREO DE MATERIAL EXEDENTE HASTA 30 m.</v>
          </cell>
          <cell r="C24" t="str">
            <v>m3</v>
          </cell>
          <cell r="D24">
            <v>12.34</v>
          </cell>
          <cell r="E24">
            <v>1.17</v>
          </cell>
          <cell r="F24">
            <v>12.34</v>
          </cell>
          <cell r="G24">
            <v>0</v>
          </cell>
        </row>
        <row r="25">
          <cell r="A25" t="str">
            <v>01.03</v>
          </cell>
          <cell r="B25" t="str">
            <v>OBRAS DE CONCRETO SIMPLE</v>
          </cell>
        </row>
        <row r="26">
          <cell r="A26" t="str">
            <v>01.03.01</v>
          </cell>
          <cell r="B26" t="str">
            <v>SOLADO PARA ZAPATAS DE 3" MEZCLA 1:12 CEMENTO-HORMIGON</v>
          </cell>
          <cell r="C26" t="str">
            <v>m2</v>
          </cell>
          <cell r="D26">
            <v>4.4400000000000004</v>
          </cell>
          <cell r="E26">
            <v>40.950000000000003</v>
          </cell>
          <cell r="F26">
            <v>4.4400000000000004</v>
          </cell>
          <cell r="G26">
            <v>0</v>
          </cell>
        </row>
        <row r="27">
          <cell r="A27" t="str">
            <v>01.03.02</v>
          </cell>
          <cell r="B27" t="str">
            <v>RELLENO DE CONCRETO MEZCLA 1:12 CEMENTO-HORMIGÓN</v>
          </cell>
          <cell r="C27" t="str">
            <v>m3</v>
          </cell>
          <cell r="D27">
            <v>0.88</v>
          </cell>
          <cell r="E27">
            <v>325.39999999999998</v>
          </cell>
          <cell r="F27">
            <v>0.88</v>
          </cell>
          <cell r="G27">
            <v>0</v>
          </cell>
        </row>
        <row r="28">
          <cell r="A28" t="str">
            <v>01.04</v>
          </cell>
          <cell r="B28" t="str">
            <v>OBRAS DE CONCRETO</v>
          </cell>
        </row>
        <row r="29">
          <cell r="A29" t="str">
            <v>01.04.01</v>
          </cell>
          <cell r="B29" t="str">
            <v>CONCRETO FC=140 KG/CM2</v>
          </cell>
          <cell r="C29" t="str">
            <v>m3</v>
          </cell>
          <cell r="D29">
            <v>3.66</v>
          </cell>
          <cell r="E29">
            <v>481.34</v>
          </cell>
          <cell r="F29">
            <v>3.66</v>
          </cell>
          <cell r="G29">
            <v>0</v>
          </cell>
        </row>
        <row r="30">
          <cell r="A30" t="str">
            <v>01.04.02</v>
          </cell>
          <cell r="B30" t="str">
            <v>ENCOFRADO Y DESENCOFRADO</v>
          </cell>
          <cell r="C30" t="str">
            <v>m2</v>
          </cell>
          <cell r="D30">
            <v>40.24</v>
          </cell>
          <cell r="E30">
            <v>62.66</v>
          </cell>
          <cell r="F30">
            <v>40.24</v>
          </cell>
          <cell r="G30">
            <v>0</v>
          </cell>
        </row>
        <row r="31">
          <cell r="A31" t="str">
            <v>01.04.03</v>
          </cell>
          <cell r="B31" t="str">
            <v>ACERO Fy=4200 Kg/cm2</v>
          </cell>
          <cell r="C31" t="str">
            <v>kg</v>
          </cell>
          <cell r="D31">
            <v>114.42</v>
          </cell>
          <cell r="E31">
            <v>14.53</v>
          </cell>
          <cell r="F31">
            <v>114.42</v>
          </cell>
          <cell r="G31">
            <v>0</v>
          </cell>
        </row>
        <row r="32">
          <cell r="A32" t="str">
            <v>01.05</v>
          </cell>
          <cell r="B32" t="str">
            <v>REVOQUES Y ENLUCIDOS</v>
          </cell>
        </row>
        <row r="33">
          <cell r="A33" t="str">
            <v>01.05.01</v>
          </cell>
          <cell r="B33" t="str">
            <v>TARRAJEO CON IMPERMEABILIZANTE MEZCLA 1:1, E=1.5 CM</v>
          </cell>
          <cell r="C33" t="str">
            <v>m2</v>
          </cell>
          <cell r="D33">
            <v>6.58</v>
          </cell>
          <cell r="E33">
            <v>34.549999999999997</v>
          </cell>
          <cell r="F33">
            <v>6.58</v>
          </cell>
          <cell r="G33">
            <v>0</v>
          </cell>
        </row>
        <row r="34">
          <cell r="A34" t="str">
            <v>01.05.02</v>
          </cell>
          <cell r="B34" t="str">
            <v>TARRAJEO EN EXTERIORES</v>
          </cell>
          <cell r="C34" t="str">
            <v>m2</v>
          </cell>
          <cell r="D34">
            <v>25.7</v>
          </cell>
          <cell r="E34">
            <v>22.79</v>
          </cell>
          <cell r="F34">
            <v>25.7</v>
          </cell>
          <cell r="G34">
            <v>0</v>
          </cell>
        </row>
        <row r="35">
          <cell r="A35" t="str">
            <v>01.05.03</v>
          </cell>
          <cell r="B35" t="str">
            <v>MORTERO 1:5, PENDIENTE FONDO</v>
          </cell>
          <cell r="C35" t="str">
            <v>m2</v>
          </cell>
          <cell r="D35">
            <v>0.98</v>
          </cell>
          <cell r="E35">
            <v>26.29</v>
          </cell>
          <cell r="F35">
            <v>0.98</v>
          </cell>
          <cell r="G35">
            <v>0</v>
          </cell>
        </row>
        <row r="36">
          <cell r="A36" t="str">
            <v>01.06</v>
          </cell>
          <cell r="B36" t="str">
            <v>FILTROS</v>
          </cell>
        </row>
        <row r="37">
          <cell r="A37" t="str">
            <v>01.06.01</v>
          </cell>
          <cell r="B37" t="str">
            <v>FILTRO DE ARENA</v>
          </cell>
          <cell r="C37" t="str">
            <v>m3</v>
          </cell>
          <cell r="D37">
            <v>0.68</v>
          </cell>
          <cell r="E37">
            <v>187.55</v>
          </cell>
          <cell r="F37">
            <v>0.68</v>
          </cell>
          <cell r="G37">
            <v>0</v>
          </cell>
        </row>
        <row r="38">
          <cell r="A38" t="str">
            <v>01.06.02</v>
          </cell>
          <cell r="B38" t="str">
            <v>FILTRO DE GRAVA</v>
          </cell>
          <cell r="C38" t="str">
            <v>m3</v>
          </cell>
          <cell r="D38">
            <v>0.22</v>
          </cell>
          <cell r="E38">
            <v>144.97999999999999</v>
          </cell>
          <cell r="F38">
            <v>0.22</v>
          </cell>
          <cell r="G38">
            <v>0</v>
          </cell>
        </row>
        <row r="39">
          <cell r="A39" t="str">
            <v>01.07</v>
          </cell>
          <cell r="B39" t="str">
            <v>INSTALACIONES SANITARIAS</v>
          </cell>
        </row>
        <row r="40">
          <cell r="A40" t="str">
            <v>01.07.01</v>
          </cell>
          <cell r="B40" t="str">
            <v>SALIDA DE AGUA 2"</v>
          </cell>
          <cell r="C40" t="str">
            <v>und</v>
          </cell>
          <cell r="D40">
            <v>1</v>
          </cell>
          <cell r="E40">
            <v>621.97</v>
          </cell>
          <cell r="F40">
            <v>1</v>
          </cell>
          <cell r="G40">
            <v>0</v>
          </cell>
        </row>
        <row r="41">
          <cell r="A41" t="str">
            <v>01.07.02</v>
          </cell>
          <cell r="B41" t="str">
            <v>SALIDA DE AGUA 1"</v>
          </cell>
          <cell r="C41" t="str">
            <v>und</v>
          </cell>
          <cell r="D41">
            <v>1</v>
          </cell>
          <cell r="E41">
            <v>504.42</v>
          </cell>
          <cell r="F41">
            <v>1</v>
          </cell>
          <cell r="G41">
            <v>0</v>
          </cell>
        </row>
        <row r="42">
          <cell r="A42" t="str">
            <v>01.07.03</v>
          </cell>
          <cell r="B42" t="str">
            <v>REBOSE</v>
          </cell>
          <cell r="C42" t="str">
            <v>und</v>
          </cell>
          <cell r="D42">
            <v>2</v>
          </cell>
          <cell r="E42">
            <v>727.16</v>
          </cell>
          <cell r="F42">
            <v>2</v>
          </cell>
          <cell r="G42">
            <v>0</v>
          </cell>
        </row>
        <row r="43">
          <cell r="A43" t="str">
            <v>01.08</v>
          </cell>
          <cell r="B43" t="str">
            <v>TAPAS</v>
          </cell>
        </row>
        <row r="44">
          <cell r="A44" t="str">
            <v>01.08.01</v>
          </cell>
          <cell r="B44" t="str">
            <v>CONCRETO FC=175 KG/CM2</v>
          </cell>
          <cell r="C44" t="str">
            <v>m3</v>
          </cell>
          <cell r="D44">
            <v>0.42</v>
          </cell>
          <cell r="E44">
            <v>515.44000000000005</v>
          </cell>
          <cell r="F44">
            <v>0.42</v>
          </cell>
          <cell r="G44">
            <v>0</v>
          </cell>
        </row>
        <row r="45">
          <cell r="A45" t="str">
            <v>01.08.02</v>
          </cell>
          <cell r="B45" t="str">
            <v>ENCOFRADO Y DESENCOFRADO</v>
          </cell>
          <cell r="C45" t="str">
            <v>m2</v>
          </cell>
          <cell r="D45">
            <v>3.6</v>
          </cell>
          <cell r="E45">
            <v>62.66</v>
          </cell>
          <cell r="F45">
            <v>3.6</v>
          </cell>
          <cell r="G45">
            <v>0</v>
          </cell>
        </row>
        <row r="46">
          <cell r="A46" t="str">
            <v>01.08.03</v>
          </cell>
          <cell r="B46" t="str">
            <v>ACERO Fy=4200 Kg/cm2</v>
          </cell>
          <cell r="C46" t="str">
            <v>kg</v>
          </cell>
          <cell r="D46">
            <v>17.739999999999998</v>
          </cell>
          <cell r="E46">
            <v>14.53</v>
          </cell>
          <cell r="F46">
            <v>17.740000000000002</v>
          </cell>
          <cell r="G46">
            <v>0</v>
          </cell>
        </row>
        <row r="47">
          <cell r="A47" t="str">
            <v>01.09</v>
          </cell>
          <cell r="B47" t="str">
            <v>SEDIMENTADOR</v>
          </cell>
        </row>
        <row r="48">
          <cell r="A48" t="str">
            <v>01.09.01</v>
          </cell>
          <cell r="B48" t="str">
            <v>OBRAS PRELIMINARES</v>
          </cell>
        </row>
        <row r="49">
          <cell r="A49" t="str">
            <v>01.09.01.01</v>
          </cell>
          <cell r="B49" t="str">
            <v>LIMPIEZA DE TERRENO MANUAL</v>
          </cell>
          <cell r="C49" t="str">
            <v>m2</v>
          </cell>
          <cell r="D49">
            <v>9.68</v>
          </cell>
          <cell r="E49">
            <v>5.26</v>
          </cell>
          <cell r="F49">
            <v>0</v>
          </cell>
          <cell r="G49">
            <v>0</v>
          </cell>
        </row>
        <row r="50">
          <cell r="A50" t="str">
            <v>01.09.01.02</v>
          </cell>
          <cell r="B50" t="str">
            <v>TRAZO NIVELACION Y REPLANTEO</v>
          </cell>
          <cell r="C50" t="str">
            <v>m</v>
          </cell>
          <cell r="D50">
            <v>9.68</v>
          </cell>
          <cell r="E50">
            <v>1.76</v>
          </cell>
          <cell r="F50">
            <v>0</v>
          </cell>
          <cell r="G50">
            <v>0</v>
          </cell>
        </row>
        <row r="51">
          <cell r="A51" t="str">
            <v>01.09.02</v>
          </cell>
          <cell r="B51" t="str">
            <v>MOVIMIENTO DE TIERRAS</v>
          </cell>
        </row>
        <row r="52">
          <cell r="A52" t="str">
            <v>01.09.02.01</v>
          </cell>
          <cell r="B52" t="str">
            <v>EXCAVACION MANUAL</v>
          </cell>
          <cell r="C52" t="str">
            <v>m3</v>
          </cell>
          <cell r="D52">
            <v>6.77</v>
          </cell>
          <cell r="E52">
            <v>35.729999999999997</v>
          </cell>
          <cell r="F52">
            <v>0</v>
          </cell>
          <cell r="G52">
            <v>0</v>
          </cell>
        </row>
        <row r="53">
          <cell r="A53" t="str">
            <v>01.09.02.02</v>
          </cell>
          <cell r="B53" t="str">
            <v>ACARREO DE MATERIAL EXEDENTE HASTA 30 m.</v>
          </cell>
          <cell r="C53" t="str">
            <v>m3</v>
          </cell>
          <cell r="D53">
            <v>7.45</v>
          </cell>
          <cell r="E53">
            <v>1.17</v>
          </cell>
          <cell r="F53">
            <v>0</v>
          </cell>
          <cell r="G53">
            <v>0</v>
          </cell>
        </row>
        <row r="54">
          <cell r="A54" t="str">
            <v>01.09.03</v>
          </cell>
          <cell r="B54" t="str">
            <v>OBRAS DE CONCRETO ARMADO</v>
          </cell>
        </row>
        <row r="55">
          <cell r="A55" t="str">
            <v>01.09.03.01</v>
          </cell>
          <cell r="B55" t="str">
            <v>CONCRETO FC=175 KG/CM2</v>
          </cell>
          <cell r="C55" t="str">
            <v>m3</v>
          </cell>
          <cell r="D55">
            <v>4.7300000000000004</v>
          </cell>
          <cell r="E55">
            <v>515.44000000000005</v>
          </cell>
          <cell r="F55">
            <v>0</v>
          </cell>
          <cell r="G55">
            <v>0</v>
          </cell>
        </row>
        <row r="56">
          <cell r="A56" t="str">
            <v>01.09.03.02</v>
          </cell>
          <cell r="B56" t="str">
            <v>ENCOFRADO Y DESENCOFRADO</v>
          </cell>
          <cell r="C56" t="str">
            <v>m2</v>
          </cell>
          <cell r="D56">
            <v>2.4</v>
          </cell>
          <cell r="E56">
            <v>74.36</v>
          </cell>
          <cell r="F56">
            <v>0</v>
          </cell>
          <cell r="G56">
            <v>0</v>
          </cell>
        </row>
        <row r="57">
          <cell r="A57" t="str">
            <v>01.09.03.03</v>
          </cell>
          <cell r="B57" t="str">
            <v>ACERO Fy=4200 Kg/cm2</v>
          </cell>
          <cell r="C57" t="str">
            <v>kg</v>
          </cell>
          <cell r="D57">
            <v>123.79</v>
          </cell>
          <cell r="E57">
            <v>14.53</v>
          </cell>
          <cell r="F57">
            <v>0</v>
          </cell>
          <cell r="G57">
            <v>0</v>
          </cell>
        </row>
        <row r="58">
          <cell r="A58" t="str">
            <v>01.09.04</v>
          </cell>
          <cell r="B58" t="str">
            <v>TARRAJEOS</v>
          </cell>
        </row>
        <row r="59">
          <cell r="A59" t="str">
            <v>01.09.04.01</v>
          </cell>
          <cell r="B59" t="str">
            <v>TARRAJEO CON IMPERMEABILIZANTE MEZCLA 1:1, E=1.5 CM</v>
          </cell>
          <cell r="C59" t="str">
            <v>m2</v>
          </cell>
          <cell r="D59">
            <v>47.49</v>
          </cell>
          <cell r="E59">
            <v>34.549999999999997</v>
          </cell>
          <cell r="F59">
            <v>0</v>
          </cell>
          <cell r="G59">
            <v>0</v>
          </cell>
        </row>
        <row r="60">
          <cell r="A60" t="str">
            <v>01.09.04.02</v>
          </cell>
          <cell r="B60" t="str">
            <v>TARRAJEO EN EXTERIORES</v>
          </cell>
          <cell r="C60" t="str">
            <v>m2</v>
          </cell>
          <cell r="D60">
            <v>47.49</v>
          </cell>
          <cell r="E60">
            <v>22.79</v>
          </cell>
          <cell r="F60">
            <v>0</v>
          </cell>
          <cell r="G60">
            <v>0</v>
          </cell>
        </row>
        <row r="61">
          <cell r="A61" t="str">
            <v>01.09.05</v>
          </cell>
          <cell r="B61" t="str">
            <v>TUBERIAS Y ACCESORIOS</v>
          </cell>
        </row>
        <row r="62">
          <cell r="A62" t="str">
            <v>01.09.05.01</v>
          </cell>
          <cell r="B62" t="str">
            <v>SUMINISTRO EN SEDIMENTADOR</v>
          </cell>
          <cell r="C62" t="str">
            <v>GLB</v>
          </cell>
          <cell r="D62">
            <v>1</v>
          </cell>
          <cell r="E62">
            <v>600</v>
          </cell>
          <cell r="F62">
            <v>0</v>
          </cell>
          <cell r="G62">
            <v>0</v>
          </cell>
        </row>
        <row r="63">
          <cell r="A63" t="str">
            <v>01.10</v>
          </cell>
          <cell r="B63" t="str">
            <v>SEDIMENTADOR 2</v>
          </cell>
        </row>
        <row r="64">
          <cell r="A64" t="str">
            <v>01.10.01</v>
          </cell>
          <cell r="B64" t="str">
            <v>OBRAS PRELIMINARES</v>
          </cell>
        </row>
        <row r="65">
          <cell r="A65" t="str">
            <v>01.10.02</v>
          </cell>
          <cell r="B65" t="str">
            <v>LIMPIEZA DE TERRENO MANUAL</v>
          </cell>
          <cell r="C65" t="str">
            <v>m2</v>
          </cell>
          <cell r="D65">
            <v>7.33</v>
          </cell>
          <cell r="E65">
            <v>5.26</v>
          </cell>
          <cell r="F65">
            <v>0</v>
          </cell>
          <cell r="G65">
            <v>0</v>
          </cell>
        </row>
        <row r="66">
          <cell r="A66" t="str">
            <v>01.10.03</v>
          </cell>
          <cell r="B66" t="str">
            <v>TRAZO NIVELACION Y REPLANTEO</v>
          </cell>
          <cell r="C66" t="str">
            <v>m</v>
          </cell>
          <cell r="D66">
            <v>7.33</v>
          </cell>
          <cell r="E66">
            <v>1.76</v>
          </cell>
          <cell r="F66">
            <v>0</v>
          </cell>
          <cell r="G66">
            <v>0</v>
          </cell>
        </row>
        <row r="67">
          <cell r="A67" t="str">
            <v>01.10.04</v>
          </cell>
          <cell r="B67" t="str">
            <v>MOVIMIENTO DE TIERRAS</v>
          </cell>
        </row>
        <row r="68">
          <cell r="A68" t="str">
            <v>01.10.04.01</v>
          </cell>
          <cell r="B68" t="str">
            <v>EXCAVACION MANUAL</v>
          </cell>
          <cell r="C68" t="str">
            <v>m3</v>
          </cell>
          <cell r="D68">
            <v>5.07</v>
          </cell>
          <cell r="E68">
            <v>35.729999999999997</v>
          </cell>
          <cell r="F68">
            <v>0</v>
          </cell>
          <cell r="G68">
            <v>0</v>
          </cell>
        </row>
        <row r="69">
          <cell r="A69" t="str">
            <v>01.10.04.02</v>
          </cell>
          <cell r="B69" t="str">
            <v>ACARREO DE MATERIAL EXEDENTE HASTA 30 m.</v>
          </cell>
          <cell r="C69" t="str">
            <v>m3</v>
          </cell>
          <cell r="D69">
            <v>5.81</v>
          </cell>
          <cell r="E69">
            <v>1.17</v>
          </cell>
          <cell r="F69">
            <v>0</v>
          </cell>
          <cell r="G69">
            <v>0</v>
          </cell>
        </row>
        <row r="70">
          <cell r="A70" t="str">
            <v>01.10.05</v>
          </cell>
          <cell r="B70" t="str">
            <v>OBRAS DE CONCRETO ARMADO</v>
          </cell>
        </row>
        <row r="71">
          <cell r="A71" t="str">
            <v>01.10.05.01</v>
          </cell>
          <cell r="B71" t="str">
            <v>CONCRETO FC=175 KG/CM2</v>
          </cell>
          <cell r="C71" t="str">
            <v>m3</v>
          </cell>
          <cell r="D71">
            <v>3.54</v>
          </cell>
          <cell r="E71">
            <v>515.44000000000005</v>
          </cell>
          <cell r="F71">
            <v>0</v>
          </cell>
          <cell r="G71">
            <v>0</v>
          </cell>
        </row>
        <row r="72">
          <cell r="A72" t="str">
            <v>01.10.05.02</v>
          </cell>
          <cell r="B72" t="str">
            <v>ENCOFRADO Y DESENCOFRADO</v>
          </cell>
          <cell r="C72" t="str">
            <v>m2</v>
          </cell>
          <cell r="D72">
            <v>1.8</v>
          </cell>
          <cell r="E72">
            <v>74.36</v>
          </cell>
          <cell r="F72">
            <v>0</v>
          </cell>
          <cell r="G72">
            <v>0</v>
          </cell>
        </row>
        <row r="73">
          <cell r="A73" t="str">
            <v>01.10.05.03</v>
          </cell>
          <cell r="B73" t="str">
            <v>ACERO Fy=4200 Kg/cm2</v>
          </cell>
          <cell r="C73" t="str">
            <v>kg</v>
          </cell>
          <cell r="D73">
            <v>92.84</v>
          </cell>
          <cell r="E73">
            <v>14.53</v>
          </cell>
          <cell r="F73">
            <v>0</v>
          </cell>
          <cell r="G73">
            <v>0</v>
          </cell>
        </row>
        <row r="74">
          <cell r="A74" t="str">
            <v>01.10.06</v>
          </cell>
          <cell r="B74" t="str">
            <v>TARRAJEOS</v>
          </cell>
        </row>
        <row r="75">
          <cell r="A75" t="str">
            <v>01.10.06.01</v>
          </cell>
          <cell r="B75" t="str">
            <v>TARRAJEO CON IMPERMEABILIZANTE MEZCLA 1:1, E=1.5 CM</v>
          </cell>
          <cell r="C75" t="str">
            <v>m2</v>
          </cell>
          <cell r="D75">
            <v>35.619999999999997</v>
          </cell>
          <cell r="E75">
            <v>34.549999999999997</v>
          </cell>
          <cell r="F75">
            <v>0</v>
          </cell>
          <cell r="G75">
            <v>0</v>
          </cell>
        </row>
        <row r="76">
          <cell r="A76" t="str">
            <v>01.10.06.02</v>
          </cell>
          <cell r="B76" t="str">
            <v>TARRAJEO EN EXTERIORES</v>
          </cell>
          <cell r="C76" t="str">
            <v>m2</v>
          </cell>
          <cell r="D76">
            <v>35.619999999999997</v>
          </cell>
          <cell r="E76">
            <v>22.79</v>
          </cell>
          <cell r="F76">
            <v>0</v>
          </cell>
          <cell r="G76">
            <v>0</v>
          </cell>
        </row>
        <row r="77">
          <cell r="A77" t="str">
            <v>01.10.07</v>
          </cell>
          <cell r="B77" t="str">
            <v>TUBERIAS Y ACCESORIOS</v>
          </cell>
        </row>
        <row r="78">
          <cell r="A78" t="str">
            <v>01.10.07.01</v>
          </cell>
          <cell r="B78" t="str">
            <v>SUMINISTRO EN SEDIMENTADOR</v>
          </cell>
          <cell r="C78" t="str">
            <v>GLB</v>
          </cell>
          <cell r="D78">
            <v>1</v>
          </cell>
          <cell r="E78">
            <v>600</v>
          </cell>
          <cell r="F78">
            <v>0</v>
          </cell>
          <cell r="G78">
            <v>0</v>
          </cell>
        </row>
        <row r="79">
          <cell r="A79" t="str">
            <v>02</v>
          </cell>
          <cell r="B79" t="str">
            <v>LINEA DE CONDUCCIÓN</v>
          </cell>
        </row>
        <row r="80">
          <cell r="A80" t="str">
            <v>02.01</v>
          </cell>
          <cell r="B80" t="str">
            <v>TRABAJOS PRELIMINARES</v>
          </cell>
        </row>
        <row r="81">
          <cell r="A81" t="str">
            <v>02.01.01</v>
          </cell>
          <cell r="B81" t="str">
            <v>TRAZO NIVELACION Y REPLANTEO</v>
          </cell>
          <cell r="C81" t="str">
            <v>m</v>
          </cell>
          <cell r="D81">
            <v>1368.45</v>
          </cell>
          <cell r="E81">
            <v>1.76</v>
          </cell>
          <cell r="F81">
            <v>503</v>
          </cell>
          <cell r="G81">
            <v>0</v>
          </cell>
        </row>
        <row r="82">
          <cell r="A82" t="str">
            <v>02.02</v>
          </cell>
          <cell r="B82" t="str">
            <v>MOVIMIENTO DE TIERRAS</v>
          </cell>
        </row>
        <row r="83">
          <cell r="A83" t="str">
            <v>02.02.01</v>
          </cell>
          <cell r="B83" t="str">
            <v>EXCAVACION MANUAL DE ZANJAS EN TERRENO NORMAL - LINEA DE CONDUCCION</v>
          </cell>
          <cell r="C83" t="str">
            <v>m</v>
          </cell>
          <cell r="D83">
            <v>1368.45</v>
          </cell>
          <cell r="E83">
            <v>10.52</v>
          </cell>
          <cell r="F83">
            <v>503</v>
          </cell>
          <cell r="G83">
            <v>0</v>
          </cell>
        </row>
        <row r="84">
          <cell r="A84" t="str">
            <v>02.02.02</v>
          </cell>
          <cell r="B84" t="str">
            <v>REFINE NIVELACION Y FONDOS PARA TUBERIA</v>
          </cell>
          <cell r="C84" t="str">
            <v>m</v>
          </cell>
          <cell r="D84">
            <v>1368.45</v>
          </cell>
          <cell r="E84">
            <v>1.31</v>
          </cell>
          <cell r="F84">
            <v>503</v>
          </cell>
          <cell r="G84">
            <v>0</v>
          </cell>
        </row>
        <row r="85">
          <cell r="A85" t="str">
            <v>02.02.03</v>
          </cell>
          <cell r="B85" t="str">
            <v>CAMA DE APOYO C/MATERIAL PROPIO SELECC. e=0.10m, PARA TUBERIAS</v>
          </cell>
          <cell r="C85" t="str">
            <v>m</v>
          </cell>
          <cell r="D85">
            <v>1368.45</v>
          </cell>
          <cell r="E85">
            <v>0.87</v>
          </cell>
          <cell r="F85">
            <v>503</v>
          </cell>
          <cell r="G85">
            <v>0</v>
          </cell>
        </row>
        <row r="86">
          <cell r="A86" t="str">
            <v>02.02.04</v>
          </cell>
          <cell r="B86" t="str">
            <v>RELLENO COMPACTADO S/CLAVE DE TUBO C/ MATERIAL PROPIO SELECC. e=0.20</v>
          </cell>
          <cell r="C86" t="str">
            <v>m</v>
          </cell>
          <cell r="D86">
            <v>1368.45</v>
          </cell>
          <cell r="E86">
            <v>10.9</v>
          </cell>
          <cell r="F86">
            <v>503</v>
          </cell>
          <cell r="G86">
            <v>0</v>
          </cell>
        </row>
        <row r="87">
          <cell r="A87" t="str">
            <v>02.02.05</v>
          </cell>
          <cell r="B87" t="str">
            <v>RELLENO COMPACTADO CON MATERIAL PROPIO SELECCIONADO EN ZANJAS h&lt;1.00 m.</v>
          </cell>
          <cell r="C87" t="str">
            <v>m</v>
          </cell>
          <cell r="D87">
            <v>1368.45</v>
          </cell>
          <cell r="E87">
            <v>7.21</v>
          </cell>
          <cell r="F87">
            <v>503</v>
          </cell>
          <cell r="G87">
            <v>0</v>
          </cell>
        </row>
        <row r="88">
          <cell r="A88" t="str">
            <v>02.03</v>
          </cell>
          <cell r="B88" t="str">
            <v>TUBERIAS Y ACCESORIOS</v>
          </cell>
        </row>
        <row r="89">
          <cell r="A89" t="str">
            <v>02.03.01</v>
          </cell>
          <cell r="B89" t="str">
            <v>TUBERIA PVC-SAP, C-7.5, Ø=2"</v>
          </cell>
          <cell r="C89" t="str">
            <v>m</v>
          </cell>
          <cell r="D89">
            <v>1126.2</v>
          </cell>
          <cell r="E89">
            <v>10.75</v>
          </cell>
          <cell r="F89">
            <v>503</v>
          </cell>
          <cell r="G89">
            <v>0</v>
          </cell>
        </row>
        <row r="90">
          <cell r="A90" t="str">
            <v>02.03.02</v>
          </cell>
          <cell r="B90" t="str">
            <v>TUBERIA PVC-SAP, C-7.5, Ø4"</v>
          </cell>
          <cell r="C90" t="str">
            <v>m</v>
          </cell>
          <cell r="D90">
            <v>195.05</v>
          </cell>
          <cell r="E90">
            <v>26.74</v>
          </cell>
          <cell r="F90">
            <v>0</v>
          </cell>
          <cell r="G90">
            <v>0</v>
          </cell>
        </row>
        <row r="91">
          <cell r="A91" t="str">
            <v>02.03.03</v>
          </cell>
          <cell r="B91" t="str">
            <v>TUBERIA PVC-SAP, C-7.5, Ø=1"</v>
          </cell>
          <cell r="C91" t="str">
            <v>m</v>
          </cell>
          <cell r="D91">
            <v>15.3</v>
          </cell>
          <cell r="E91">
            <v>6.87</v>
          </cell>
          <cell r="F91">
            <v>0</v>
          </cell>
          <cell r="G91">
            <v>0</v>
          </cell>
        </row>
        <row r="92">
          <cell r="A92" t="str">
            <v>02.03.04</v>
          </cell>
          <cell r="B92" t="str">
            <v>TUBERIA PVC-SAP, C-7.5, Ø=3/4"</v>
          </cell>
          <cell r="C92" t="str">
            <v>m</v>
          </cell>
          <cell r="D92">
            <v>31.9</v>
          </cell>
          <cell r="E92">
            <v>3.26</v>
          </cell>
          <cell r="F92">
            <v>0</v>
          </cell>
          <cell r="G92">
            <v>0</v>
          </cell>
        </row>
        <row r="93">
          <cell r="A93" t="str">
            <v>02.03.05</v>
          </cell>
          <cell r="B93" t="str">
            <v>SUMINISTRO E INSTALACION DE ACCESORIOS</v>
          </cell>
          <cell r="C93" t="str">
            <v>GLB</v>
          </cell>
          <cell r="D93">
            <v>1</v>
          </cell>
          <cell r="E93">
            <v>200</v>
          </cell>
          <cell r="F93">
            <v>1</v>
          </cell>
          <cell r="G93">
            <v>0</v>
          </cell>
        </row>
        <row r="94">
          <cell r="A94" t="str">
            <v>02.03.06</v>
          </cell>
          <cell r="B94" t="str">
            <v>BLOQUE DE CONCRETO 0.30x0.30X0.15 MEZ. 1:8 PARA ANCLAJE DE ACCESORIOS</v>
          </cell>
          <cell r="C94" t="str">
            <v>und</v>
          </cell>
          <cell r="D94">
            <v>10</v>
          </cell>
          <cell r="E94">
            <v>24.19</v>
          </cell>
          <cell r="F94">
            <v>9</v>
          </cell>
          <cell r="G94">
            <v>0</v>
          </cell>
        </row>
        <row r="95">
          <cell r="A95" t="str">
            <v>02.03.07</v>
          </cell>
          <cell r="B95" t="str">
            <v>PRUEBA HIDRAULICA Y DESINFECCION DE REDES DE AGUA</v>
          </cell>
          <cell r="C95" t="str">
            <v>m</v>
          </cell>
          <cell r="D95">
            <v>1368.45</v>
          </cell>
          <cell r="E95">
            <v>1.26</v>
          </cell>
          <cell r="F95">
            <v>435</v>
          </cell>
          <cell r="G95">
            <v>68</v>
          </cell>
        </row>
        <row r="96">
          <cell r="A96" t="str">
            <v>03</v>
          </cell>
          <cell r="B96" t="str">
            <v>CAMARA ROMPE PRESION TIPO 7 # 01</v>
          </cell>
        </row>
        <row r="97">
          <cell r="A97" t="str">
            <v>03.01</v>
          </cell>
          <cell r="B97" t="str">
            <v>OBRAS PRELIMINARES</v>
          </cell>
        </row>
        <row r="98">
          <cell r="A98" t="str">
            <v>03.01.01</v>
          </cell>
          <cell r="B98" t="str">
            <v>LIMPIEZA DE TERRENO MANUAL</v>
          </cell>
          <cell r="C98" t="str">
            <v>m2</v>
          </cell>
          <cell r="D98">
            <v>10.85</v>
          </cell>
          <cell r="E98">
            <v>1.19</v>
          </cell>
          <cell r="F98">
            <v>10.85</v>
          </cell>
          <cell r="G98">
            <v>0</v>
          </cell>
        </row>
        <row r="99">
          <cell r="A99" t="str">
            <v>03.01.02</v>
          </cell>
          <cell r="B99" t="str">
            <v>TRAZO Y REPLANTEO</v>
          </cell>
          <cell r="C99" t="str">
            <v>m2</v>
          </cell>
          <cell r="D99">
            <v>2.37</v>
          </cell>
          <cell r="E99">
            <v>2.36</v>
          </cell>
          <cell r="F99">
            <v>2.37</v>
          </cell>
          <cell r="G99">
            <v>0</v>
          </cell>
        </row>
        <row r="100">
          <cell r="A100" t="str">
            <v>03.01.03</v>
          </cell>
          <cell r="B100" t="str">
            <v>EXCAVACION MANUAL</v>
          </cell>
          <cell r="C100" t="str">
            <v>m3</v>
          </cell>
          <cell r="D100">
            <v>2.33</v>
          </cell>
          <cell r="E100">
            <v>35.729999999999997</v>
          </cell>
          <cell r="F100">
            <v>2.33</v>
          </cell>
          <cell r="G100">
            <v>0</v>
          </cell>
        </row>
        <row r="101">
          <cell r="A101" t="str">
            <v>03.02</v>
          </cell>
          <cell r="B101" t="str">
            <v>OBRAS DE CONCRETO SIMPLE</v>
          </cell>
        </row>
        <row r="102">
          <cell r="A102" t="str">
            <v>03.02.01</v>
          </cell>
          <cell r="B102" t="str">
            <v>SOLADO e=3" DE CONCRETO 1:4:8</v>
          </cell>
          <cell r="C102" t="str">
            <v>m2</v>
          </cell>
          <cell r="D102">
            <v>2.37</v>
          </cell>
          <cell r="E102">
            <v>43.29</v>
          </cell>
          <cell r="F102">
            <v>2.37</v>
          </cell>
          <cell r="G102">
            <v>0</v>
          </cell>
        </row>
        <row r="103">
          <cell r="A103" t="str">
            <v>03.03</v>
          </cell>
          <cell r="B103" t="str">
            <v>OBRAS DE CONCRETO ARMADO</v>
          </cell>
        </row>
        <row r="104">
          <cell r="A104" t="str">
            <v>03.03.01</v>
          </cell>
          <cell r="B104" t="str">
            <v>CONCRETO FC=175 KG/CM2</v>
          </cell>
          <cell r="C104" t="str">
            <v>m3</v>
          </cell>
          <cell r="D104">
            <v>1.07</v>
          </cell>
          <cell r="E104">
            <v>515.44000000000005</v>
          </cell>
          <cell r="F104">
            <v>0</v>
          </cell>
          <cell r="G104">
            <v>1.07</v>
          </cell>
        </row>
        <row r="105">
          <cell r="A105" t="str">
            <v>03.03.02</v>
          </cell>
          <cell r="B105" t="str">
            <v>ENCOFRADO Y DESENCOFRADO</v>
          </cell>
          <cell r="C105" t="str">
            <v>m2</v>
          </cell>
          <cell r="D105">
            <v>13.71</v>
          </cell>
          <cell r="E105">
            <v>74.36</v>
          </cell>
          <cell r="F105">
            <v>0</v>
          </cell>
          <cell r="G105">
            <v>13.71</v>
          </cell>
        </row>
        <row r="106">
          <cell r="A106" t="str">
            <v>03.03.03</v>
          </cell>
          <cell r="B106" t="str">
            <v>ACERO Fy=4200 Kg/cm2</v>
          </cell>
          <cell r="C106" t="str">
            <v>kg</v>
          </cell>
          <cell r="D106">
            <v>72.13</v>
          </cell>
          <cell r="E106">
            <v>14.53</v>
          </cell>
          <cell r="F106">
            <v>0</v>
          </cell>
          <cell r="G106">
            <v>72.13</v>
          </cell>
        </row>
        <row r="107">
          <cell r="A107" t="str">
            <v>03.04</v>
          </cell>
          <cell r="B107" t="str">
            <v>REVOQUES Y ENLUCIDOS</v>
          </cell>
        </row>
        <row r="108">
          <cell r="A108" t="str">
            <v>03.04.01</v>
          </cell>
          <cell r="B108" t="str">
            <v>TARRAJEO INTERIOR CON IMPERMEABILIZANTE</v>
          </cell>
          <cell r="C108" t="str">
            <v>m2</v>
          </cell>
          <cell r="D108">
            <v>4.08</v>
          </cell>
          <cell r="E108">
            <v>36.81</v>
          </cell>
          <cell r="F108">
            <v>0</v>
          </cell>
          <cell r="G108">
            <v>4.08</v>
          </cell>
        </row>
        <row r="109">
          <cell r="A109" t="str">
            <v>03.04.02</v>
          </cell>
          <cell r="B109" t="str">
            <v>TARRAJEO EXTERIOR</v>
          </cell>
          <cell r="C109" t="str">
            <v>m2</v>
          </cell>
          <cell r="D109">
            <v>8.58</v>
          </cell>
          <cell r="E109">
            <v>19.28</v>
          </cell>
          <cell r="F109">
            <v>0</v>
          </cell>
          <cell r="G109">
            <v>8.58</v>
          </cell>
        </row>
        <row r="110">
          <cell r="A110" t="str">
            <v>03.05</v>
          </cell>
          <cell r="B110" t="str">
            <v>INSTALACIONES SANITARIAS</v>
          </cell>
        </row>
        <row r="111">
          <cell r="A111" t="str">
            <v>03.05.01</v>
          </cell>
          <cell r="B111" t="str">
            <v>ACCESORIOS SANITARIOS EN CRP6, D=4"</v>
          </cell>
          <cell r="C111" t="str">
            <v>und</v>
          </cell>
          <cell r="D111">
            <v>1</v>
          </cell>
          <cell r="E111">
            <v>1886.98</v>
          </cell>
          <cell r="F111">
            <v>0</v>
          </cell>
          <cell r="G111">
            <v>1</v>
          </cell>
        </row>
        <row r="112">
          <cell r="A112" t="str">
            <v>03.06</v>
          </cell>
          <cell r="B112" t="str">
            <v>TAPAS</v>
          </cell>
        </row>
        <row r="113">
          <cell r="A113" t="str">
            <v>03.06.01</v>
          </cell>
          <cell r="B113" t="str">
            <v>CONCRETO FC=175 KG/CM2</v>
          </cell>
          <cell r="C113" t="str">
            <v>m3</v>
          </cell>
          <cell r="D113">
            <v>0.08</v>
          </cell>
          <cell r="E113">
            <v>515.44000000000005</v>
          </cell>
          <cell r="F113">
            <v>0</v>
          </cell>
          <cell r="G113">
            <v>0.08</v>
          </cell>
        </row>
        <row r="114">
          <cell r="A114" t="str">
            <v>03.06.02</v>
          </cell>
          <cell r="B114" t="str">
            <v>ENCOFRADO Y DESENCOFRADO</v>
          </cell>
          <cell r="C114" t="str">
            <v>m2</v>
          </cell>
          <cell r="D114">
            <v>0.3</v>
          </cell>
          <cell r="E114">
            <v>74.36</v>
          </cell>
          <cell r="F114">
            <v>0</v>
          </cell>
          <cell r="G114">
            <v>0.3</v>
          </cell>
        </row>
        <row r="115">
          <cell r="A115" t="str">
            <v>03.06.03</v>
          </cell>
          <cell r="B115" t="str">
            <v>ACERO Fy=4200 Kg/cm2</v>
          </cell>
          <cell r="C115" t="str">
            <v>kg</v>
          </cell>
          <cell r="D115">
            <v>6.1</v>
          </cell>
          <cell r="E115">
            <v>14.53</v>
          </cell>
          <cell r="F115">
            <v>0</v>
          </cell>
          <cell r="G115">
            <v>6.1</v>
          </cell>
        </row>
        <row r="116">
          <cell r="A116" t="str">
            <v>04</v>
          </cell>
          <cell r="B116" t="str">
            <v>CAMARA ROMPE PRESION TIPO 7 # 02</v>
          </cell>
        </row>
        <row r="117">
          <cell r="A117" t="str">
            <v>04.01</v>
          </cell>
          <cell r="B117" t="str">
            <v>OBRAS PRELIMINARES</v>
          </cell>
        </row>
        <row r="118">
          <cell r="A118" t="str">
            <v>04.01.01</v>
          </cell>
          <cell r="B118" t="str">
            <v>LIMPIEZA DE TERRENO MANUAL</v>
          </cell>
          <cell r="C118" t="str">
            <v>m2</v>
          </cell>
          <cell r="D118">
            <v>21.7</v>
          </cell>
          <cell r="E118">
            <v>1.19</v>
          </cell>
          <cell r="F118">
            <v>0</v>
          </cell>
          <cell r="G118">
            <v>21.7</v>
          </cell>
        </row>
        <row r="119">
          <cell r="A119" t="str">
            <v>04.01.02</v>
          </cell>
          <cell r="B119" t="str">
            <v>TRAZO Y REPLANTEO</v>
          </cell>
          <cell r="C119" t="str">
            <v>m2</v>
          </cell>
          <cell r="D119">
            <v>4.74</v>
          </cell>
          <cell r="E119">
            <v>2.36</v>
          </cell>
          <cell r="F119">
            <v>0</v>
          </cell>
          <cell r="G119">
            <v>4.74</v>
          </cell>
        </row>
        <row r="120">
          <cell r="A120" t="str">
            <v>04.01.03</v>
          </cell>
          <cell r="B120" t="str">
            <v>EXCAVACION MANUAL</v>
          </cell>
          <cell r="C120" t="str">
            <v>m3</v>
          </cell>
          <cell r="D120">
            <v>4.66</v>
          </cell>
          <cell r="E120">
            <v>35.729999999999997</v>
          </cell>
          <cell r="F120">
            <v>0</v>
          </cell>
          <cell r="G120">
            <v>4.66</v>
          </cell>
        </row>
        <row r="121">
          <cell r="A121" t="str">
            <v>04.02</v>
          </cell>
          <cell r="B121" t="str">
            <v>OBRAS DE CONCRETO SIMPLE</v>
          </cell>
        </row>
        <row r="122">
          <cell r="A122" t="str">
            <v>04.02.01</v>
          </cell>
          <cell r="B122" t="str">
            <v>SOLADO e=3" DE CONCRETO 1:4:8</v>
          </cell>
          <cell r="C122" t="str">
            <v>m2</v>
          </cell>
          <cell r="D122">
            <v>4.74</v>
          </cell>
          <cell r="E122">
            <v>43.29</v>
          </cell>
          <cell r="F122">
            <v>0</v>
          </cell>
          <cell r="G122">
            <v>4.74</v>
          </cell>
        </row>
        <row r="123">
          <cell r="A123" t="str">
            <v>04.03</v>
          </cell>
          <cell r="B123" t="str">
            <v>OBRAS DE CONCRETO ARMADO</v>
          </cell>
        </row>
        <row r="124">
          <cell r="A124" t="str">
            <v>04.03.01</v>
          </cell>
          <cell r="B124" t="str">
            <v>CONCRETO FC=175 KG/CM2</v>
          </cell>
          <cell r="C124" t="str">
            <v>m3</v>
          </cell>
          <cell r="D124">
            <v>2.15</v>
          </cell>
          <cell r="E124">
            <v>515.44000000000005</v>
          </cell>
          <cell r="F124">
            <v>0</v>
          </cell>
          <cell r="G124">
            <v>2.15</v>
          </cell>
        </row>
        <row r="125">
          <cell r="A125" t="str">
            <v>04.03.02</v>
          </cell>
          <cell r="B125" t="str">
            <v>ENCOFRADO Y DESENCOFRADO</v>
          </cell>
          <cell r="C125" t="str">
            <v>m2</v>
          </cell>
          <cell r="D125">
            <v>27.42</v>
          </cell>
          <cell r="E125">
            <v>74.36</v>
          </cell>
          <cell r="F125">
            <v>0</v>
          </cell>
          <cell r="G125">
            <v>27.42</v>
          </cell>
        </row>
        <row r="126">
          <cell r="A126" t="str">
            <v>04.03.03</v>
          </cell>
          <cell r="B126" t="str">
            <v>ACERO Fy=4200 Kg/cm2</v>
          </cell>
          <cell r="C126" t="str">
            <v>kg</v>
          </cell>
          <cell r="D126">
            <v>144.25</v>
          </cell>
          <cell r="E126">
            <v>14.53</v>
          </cell>
          <cell r="F126">
            <v>0</v>
          </cell>
          <cell r="G126">
            <v>144.25</v>
          </cell>
        </row>
        <row r="127">
          <cell r="A127" t="str">
            <v>04.04</v>
          </cell>
          <cell r="B127" t="str">
            <v>REVOQUES Y ENLUCIDOS</v>
          </cell>
        </row>
        <row r="128">
          <cell r="A128" t="str">
            <v>04.04.01</v>
          </cell>
          <cell r="B128" t="str">
            <v>TARRAJEO INTERIOR CON IMPERMEABILIZANTE</v>
          </cell>
          <cell r="C128" t="str">
            <v>m2</v>
          </cell>
          <cell r="D128">
            <v>8.16</v>
          </cell>
          <cell r="E128">
            <v>36.81</v>
          </cell>
          <cell r="F128">
            <v>0</v>
          </cell>
          <cell r="G128">
            <v>8.16</v>
          </cell>
        </row>
        <row r="129">
          <cell r="A129" t="str">
            <v>04.04.02</v>
          </cell>
          <cell r="B129" t="str">
            <v>TARRAJEO EXTERIOR</v>
          </cell>
          <cell r="C129" t="str">
            <v>m2</v>
          </cell>
          <cell r="D129">
            <v>17.16</v>
          </cell>
          <cell r="E129">
            <v>19.28</v>
          </cell>
          <cell r="F129">
            <v>0</v>
          </cell>
          <cell r="G129">
            <v>17.16</v>
          </cell>
        </row>
        <row r="130">
          <cell r="A130" t="str">
            <v>04.05</v>
          </cell>
          <cell r="B130" t="str">
            <v>INSTALACIONES SANITARIAS</v>
          </cell>
        </row>
        <row r="131">
          <cell r="A131" t="str">
            <v>04.05.01</v>
          </cell>
          <cell r="B131" t="str">
            <v>ACCESORIOS SANITARIOS EN CRP6, D=2"</v>
          </cell>
          <cell r="C131" t="str">
            <v>und</v>
          </cell>
          <cell r="D131">
            <v>2</v>
          </cell>
          <cell r="E131">
            <v>1094.18</v>
          </cell>
          <cell r="F131">
            <v>0</v>
          </cell>
          <cell r="G131">
            <v>2</v>
          </cell>
        </row>
        <row r="132">
          <cell r="A132" t="str">
            <v>04.06</v>
          </cell>
          <cell r="B132" t="str">
            <v>TAPAS</v>
          </cell>
        </row>
        <row r="133">
          <cell r="A133" t="str">
            <v>04.06.01</v>
          </cell>
          <cell r="B133" t="str">
            <v>CONCRETO FC=175 KG/CM2</v>
          </cell>
          <cell r="C133" t="str">
            <v>m3</v>
          </cell>
          <cell r="D133">
            <v>0.16</v>
          </cell>
          <cell r="E133">
            <v>515.44000000000005</v>
          </cell>
          <cell r="F133">
            <v>0</v>
          </cell>
          <cell r="G133">
            <v>0.16</v>
          </cell>
        </row>
        <row r="134">
          <cell r="A134" t="str">
            <v>04.06.02</v>
          </cell>
          <cell r="B134" t="str">
            <v>ENCOFRADO Y DESENCOFRADO</v>
          </cell>
          <cell r="C134" t="str">
            <v>m2</v>
          </cell>
          <cell r="D134">
            <v>0.6</v>
          </cell>
          <cell r="E134">
            <v>74.36</v>
          </cell>
          <cell r="F134">
            <v>0</v>
          </cell>
          <cell r="G134">
            <v>0.6</v>
          </cell>
        </row>
        <row r="135">
          <cell r="A135" t="str">
            <v>04.06.03</v>
          </cell>
          <cell r="B135" t="str">
            <v>ACERO Fy=4200 Kg/cm2</v>
          </cell>
          <cell r="C135" t="str">
            <v>kg</v>
          </cell>
          <cell r="D135">
            <v>12.2</v>
          </cell>
          <cell r="E135">
            <v>14.53</v>
          </cell>
          <cell r="F135">
            <v>0</v>
          </cell>
          <cell r="G135">
            <v>12.2</v>
          </cell>
        </row>
        <row r="136">
          <cell r="A136" t="str">
            <v>05</v>
          </cell>
          <cell r="B136" t="str">
            <v>CAMARA ROMPE PRESION TIPO 7 # 03</v>
          </cell>
        </row>
        <row r="137">
          <cell r="A137" t="str">
            <v>05.01</v>
          </cell>
          <cell r="B137" t="str">
            <v>OBRAS PRELIMINARES</v>
          </cell>
        </row>
        <row r="138">
          <cell r="A138" t="str">
            <v>05.01.01</v>
          </cell>
          <cell r="B138" t="str">
            <v>LIMPIEZA DE TERRENO MANUAL</v>
          </cell>
          <cell r="C138" t="str">
            <v>m2</v>
          </cell>
          <cell r="D138">
            <v>21.7</v>
          </cell>
          <cell r="E138">
            <v>1.19</v>
          </cell>
          <cell r="F138">
            <v>0</v>
          </cell>
          <cell r="G138">
            <v>0</v>
          </cell>
        </row>
        <row r="139">
          <cell r="A139" t="str">
            <v>05.01.02</v>
          </cell>
          <cell r="B139" t="str">
            <v>TRAZO Y REPLANTEO</v>
          </cell>
          <cell r="C139" t="str">
            <v>m2</v>
          </cell>
          <cell r="D139">
            <v>4.74</v>
          </cell>
          <cell r="E139">
            <v>2.36</v>
          </cell>
          <cell r="F139">
            <v>0</v>
          </cell>
          <cell r="G139">
            <v>0</v>
          </cell>
        </row>
        <row r="140">
          <cell r="A140" t="str">
            <v>05.01.03</v>
          </cell>
          <cell r="B140" t="str">
            <v>EXCAVACION MANUAL</v>
          </cell>
          <cell r="C140" t="str">
            <v>m3</v>
          </cell>
          <cell r="D140">
            <v>4.66</v>
          </cell>
          <cell r="E140">
            <v>35.729999999999997</v>
          </cell>
          <cell r="F140">
            <v>0</v>
          </cell>
          <cell r="G140">
            <v>0</v>
          </cell>
        </row>
        <row r="141">
          <cell r="A141" t="str">
            <v>05.02</v>
          </cell>
          <cell r="B141" t="str">
            <v>OBRAS DE CONCRETO SIMPLE</v>
          </cell>
        </row>
        <row r="142">
          <cell r="A142" t="str">
            <v>05.02.01</v>
          </cell>
          <cell r="B142" t="str">
            <v>SOLADO e=3" DE CONCRETO 1:4:8</v>
          </cell>
          <cell r="C142" t="str">
            <v>m2</v>
          </cell>
          <cell r="D142">
            <v>4.74</v>
          </cell>
          <cell r="E142">
            <v>43.29</v>
          </cell>
          <cell r="F142">
            <v>0</v>
          </cell>
          <cell r="G142">
            <v>0</v>
          </cell>
        </row>
        <row r="143">
          <cell r="A143" t="str">
            <v>05.03</v>
          </cell>
          <cell r="B143" t="str">
            <v>OBRAS DE CONCRETO ARMADO</v>
          </cell>
        </row>
        <row r="144">
          <cell r="A144" t="str">
            <v>05.03.01</v>
          </cell>
          <cell r="B144" t="str">
            <v>CONCRETO FC=175 KG/CM2</v>
          </cell>
          <cell r="C144" t="str">
            <v>m3</v>
          </cell>
          <cell r="D144">
            <v>2.15</v>
          </cell>
          <cell r="E144">
            <v>515.44000000000005</v>
          </cell>
          <cell r="F144">
            <v>0</v>
          </cell>
          <cell r="G144">
            <v>0</v>
          </cell>
        </row>
        <row r="145">
          <cell r="A145" t="str">
            <v>05.03.02</v>
          </cell>
          <cell r="B145" t="str">
            <v>ENCOFRADO Y DESENCOFRADO</v>
          </cell>
          <cell r="C145" t="str">
            <v>m2</v>
          </cell>
          <cell r="D145">
            <v>27.42</v>
          </cell>
          <cell r="E145">
            <v>74.36</v>
          </cell>
          <cell r="F145">
            <v>0</v>
          </cell>
          <cell r="G145">
            <v>0</v>
          </cell>
        </row>
        <row r="146">
          <cell r="A146" t="str">
            <v>05.03.03</v>
          </cell>
          <cell r="B146" t="str">
            <v>ACERO Fy=4200 Kg/cm2</v>
          </cell>
          <cell r="C146" t="str">
            <v>kg</v>
          </cell>
          <cell r="D146">
            <v>144.25</v>
          </cell>
          <cell r="E146">
            <v>14.53</v>
          </cell>
          <cell r="F146">
            <v>0</v>
          </cell>
          <cell r="G146">
            <v>0</v>
          </cell>
        </row>
        <row r="147">
          <cell r="A147" t="str">
            <v>05.04</v>
          </cell>
          <cell r="B147" t="str">
            <v>REVOQUES Y ENLUCIDOS</v>
          </cell>
        </row>
        <row r="148">
          <cell r="A148" t="str">
            <v>05.04.01</v>
          </cell>
          <cell r="B148" t="str">
            <v>TARRAJEO INTERIOR CON IMPERMEABILIZANTE</v>
          </cell>
          <cell r="C148" t="str">
            <v>m2</v>
          </cell>
          <cell r="D148">
            <v>8.16</v>
          </cell>
          <cell r="E148">
            <v>36.81</v>
          </cell>
          <cell r="F148">
            <v>0</v>
          </cell>
          <cell r="G148">
            <v>0</v>
          </cell>
        </row>
        <row r="149">
          <cell r="A149" t="str">
            <v>05.04.02</v>
          </cell>
          <cell r="B149" t="str">
            <v>TARRAJEO EXTERIOR</v>
          </cell>
          <cell r="C149" t="str">
            <v>m2</v>
          </cell>
          <cell r="D149">
            <v>17.16</v>
          </cell>
          <cell r="E149">
            <v>19.28</v>
          </cell>
          <cell r="F149">
            <v>0</v>
          </cell>
          <cell r="G149">
            <v>0</v>
          </cell>
        </row>
        <row r="150">
          <cell r="A150" t="str">
            <v>05.05</v>
          </cell>
          <cell r="B150" t="str">
            <v>INSTALACIONES SANITARIAS</v>
          </cell>
        </row>
        <row r="151">
          <cell r="A151" t="str">
            <v>05.05.01</v>
          </cell>
          <cell r="B151" t="str">
            <v>ACCESORIOS SANITARIOS EN CRP6, D=2"</v>
          </cell>
          <cell r="C151" t="str">
            <v>und</v>
          </cell>
          <cell r="D151">
            <v>2</v>
          </cell>
          <cell r="E151">
            <v>1094.18</v>
          </cell>
          <cell r="F151">
            <v>0</v>
          </cell>
          <cell r="G151">
            <v>0</v>
          </cell>
        </row>
        <row r="152">
          <cell r="A152" t="str">
            <v>05.06</v>
          </cell>
          <cell r="B152" t="str">
            <v>TAPAS</v>
          </cell>
        </row>
        <row r="153">
          <cell r="A153" t="str">
            <v>05.06.01</v>
          </cell>
          <cell r="B153" t="str">
            <v>CONCRETO FC=175 KG/CM2</v>
          </cell>
          <cell r="C153" t="str">
            <v>m3</v>
          </cell>
          <cell r="D153">
            <v>0.16</v>
          </cell>
          <cell r="E153">
            <v>515.44000000000005</v>
          </cell>
          <cell r="F153">
            <v>0</v>
          </cell>
          <cell r="G153">
            <v>0</v>
          </cell>
        </row>
        <row r="154">
          <cell r="A154" t="str">
            <v>05.06.02</v>
          </cell>
          <cell r="B154" t="str">
            <v>ENCOFRADO Y DESENCOFRADO</v>
          </cell>
          <cell r="C154" t="str">
            <v>m2</v>
          </cell>
          <cell r="D154">
            <v>0.6</v>
          </cell>
          <cell r="E154">
            <v>74.36</v>
          </cell>
          <cell r="F154">
            <v>0</v>
          </cell>
          <cell r="G154">
            <v>0</v>
          </cell>
        </row>
        <row r="155">
          <cell r="A155" t="str">
            <v>05.06.03</v>
          </cell>
          <cell r="B155" t="str">
            <v>ACERO Fy=4200 Kg/cm2</v>
          </cell>
          <cell r="C155" t="str">
            <v>kg</v>
          </cell>
          <cell r="D155">
            <v>12.2</v>
          </cell>
          <cell r="E155">
            <v>14.53</v>
          </cell>
          <cell r="F155">
            <v>0</v>
          </cell>
          <cell r="G155">
            <v>0</v>
          </cell>
        </row>
        <row r="156">
          <cell r="A156" t="str">
            <v>06</v>
          </cell>
          <cell r="B156" t="str">
            <v>VALVULA DE CONTROL Ø 2"</v>
          </cell>
        </row>
        <row r="157">
          <cell r="A157" t="str">
            <v>06.01</v>
          </cell>
          <cell r="B157" t="str">
            <v>OBRAS PRELIMINARES</v>
          </cell>
        </row>
        <row r="158">
          <cell r="A158" t="str">
            <v>06.01.01</v>
          </cell>
          <cell r="B158" t="str">
            <v>LIMPIEZA DE TERRENO MANUAL</v>
          </cell>
          <cell r="C158" t="str">
            <v>m2</v>
          </cell>
          <cell r="D158">
            <v>9</v>
          </cell>
          <cell r="E158">
            <v>5.26</v>
          </cell>
          <cell r="F158">
            <v>0</v>
          </cell>
          <cell r="G158">
            <v>9</v>
          </cell>
        </row>
        <row r="159">
          <cell r="A159" t="str">
            <v>06.01.02</v>
          </cell>
          <cell r="B159" t="str">
            <v>TRAZO Y REPLANTEO</v>
          </cell>
          <cell r="C159" t="str">
            <v>m2</v>
          </cell>
          <cell r="D159">
            <v>1.96</v>
          </cell>
          <cell r="E159">
            <v>5.73</v>
          </cell>
          <cell r="F159">
            <v>0</v>
          </cell>
          <cell r="G159">
            <v>1.96</v>
          </cell>
        </row>
        <row r="160">
          <cell r="A160" t="str">
            <v>06.02</v>
          </cell>
          <cell r="B160" t="str">
            <v>MOVIMIENTO DE TIERRAS</v>
          </cell>
        </row>
        <row r="161">
          <cell r="A161" t="str">
            <v>06.02.01</v>
          </cell>
          <cell r="B161" t="str">
            <v>EXCAVACION MANUAL</v>
          </cell>
          <cell r="C161" t="str">
            <v>m3</v>
          </cell>
          <cell r="D161">
            <v>1.2</v>
          </cell>
          <cell r="E161">
            <v>34.39</v>
          </cell>
          <cell r="F161">
            <v>0</v>
          </cell>
          <cell r="G161">
            <v>1.2</v>
          </cell>
        </row>
        <row r="162">
          <cell r="A162" t="str">
            <v>06.03</v>
          </cell>
          <cell r="B162" t="str">
            <v>OBRAS DE CONCRETO SIMPLE</v>
          </cell>
        </row>
        <row r="163">
          <cell r="A163" t="str">
            <v>06.03.01</v>
          </cell>
          <cell r="B163" t="str">
            <v>SOLADO DE CONCRETO 1:4:8</v>
          </cell>
          <cell r="C163" t="str">
            <v>m2</v>
          </cell>
          <cell r="D163">
            <v>1.96</v>
          </cell>
          <cell r="E163">
            <v>39.75</v>
          </cell>
          <cell r="F163">
            <v>0</v>
          </cell>
          <cell r="G163">
            <v>1.96</v>
          </cell>
        </row>
        <row r="164">
          <cell r="A164" t="str">
            <v>06.04</v>
          </cell>
          <cell r="B164" t="str">
            <v>OBRAS DE CONCRETO ARMADO</v>
          </cell>
        </row>
        <row r="165">
          <cell r="A165" t="str">
            <v>06.04.01</v>
          </cell>
          <cell r="B165" t="str">
            <v>CONCRETO FC=175 KG/CM2</v>
          </cell>
          <cell r="C165" t="str">
            <v>m3</v>
          </cell>
          <cell r="D165">
            <v>0.64</v>
          </cell>
          <cell r="E165">
            <v>515.44000000000005</v>
          </cell>
          <cell r="F165">
            <v>0</v>
          </cell>
          <cell r="G165">
            <v>0.64</v>
          </cell>
        </row>
        <row r="166">
          <cell r="A166" t="str">
            <v>06.04.02</v>
          </cell>
          <cell r="B166" t="str">
            <v>ENCOFRADO Y DESENCOFRADO</v>
          </cell>
          <cell r="C166" t="str">
            <v>m2</v>
          </cell>
          <cell r="D166">
            <v>9.36</v>
          </cell>
          <cell r="E166">
            <v>62.66</v>
          </cell>
          <cell r="F166">
            <v>0</v>
          </cell>
          <cell r="G166">
            <v>9.36</v>
          </cell>
        </row>
        <row r="167">
          <cell r="A167" t="str">
            <v>06.04.03</v>
          </cell>
          <cell r="B167" t="str">
            <v>ACERO Fy=4200 Kg/cm2</v>
          </cell>
          <cell r="C167" t="str">
            <v>kg</v>
          </cell>
          <cell r="D167">
            <v>592.59</v>
          </cell>
          <cell r="E167">
            <v>14.53</v>
          </cell>
          <cell r="F167">
            <v>0</v>
          </cell>
          <cell r="G167">
            <v>592.59</v>
          </cell>
        </row>
        <row r="168">
          <cell r="A168" t="str">
            <v>06.05</v>
          </cell>
          <cell r="B168" t="str">
            <v>REVOQUES Y ENLUCIDOS</v>
          </cell>
        </row>
        <row r="169">
          <cell r="A169" t="str">
            <v>06.05.01</v>
          </cell>
          <cell r="B169" t="str">
            <v>TARRAJEO INTERIOR CON IMPERMEABILIZANTE</v>
          </cell>
          <cell r="C169" t="str">
            <v>m2</v>
          </cell>
          <cell r="D169">
            <v>5</v>
          </cell>
          <cell r="E169">
            <v>36.81</v>
          </cell>
          <cell r="F169">
            <v>0</v>
          </cell>
          <cell r="G169">
            <v>5</v>
          </cell>
        </row>
        <row r="170">
          <cell r="A170" t="str">
            <v>06.05.02</v>
          </cell>
          <cell r="B170" t="str">
            <v>TARRAJEO EXTERIOR</v>
          </cell>
          <cell r="C170" t="str">
            <v>m2</v>
          </cell>
          <cell r="D170">
            <v>5.6</v>
          </cell>
          <cell r="E170">
            <v>19.28</v>
          </cell>
          <cell r="F170">
            <v>0</v>
          </cell>
          <cell r="G170">
            <v>5.6</v>
          </cell>
        </row>
        <row r="171">
          <cell r="A171" t="str">
            <v>06.06</v>
          </cell>
          <cell r="B171" t="str">
            <v>INSTALACIONES SANITARIAS</v>
          </cell>
        </row>
        <row r="172">
          <cell r="A172" t="str">
            <v>06.06.01</v>
          </cell>
          <cell r="B172" t="str">
            <v>SUMINISTRO E INSTALACION DE VALVULA Y ACCESORIOS 2"</v>
          </cell>
          <cell r="C172" t="str">
            <v>und</v>
          </cell>
          <cell r="D172">
            <v>1</v>
          </cell>
          <cell r="E172">
            <v>413.03</v>
          </cell>
          <cell r="F172">
            <v>0</v>
          </cell>
          <cell r="G172">
            <v>1</v>
          </cell>
        </row>
        <row r="173">
          <cell r="A173" t="str">
            <v>06.07</v>
          </cell>
          <cell r="B173" t="str">
            <v>TAPAS</v>
          </cell>
        </row>
        <row r="174">
          <cell r="A174" t="str">
            <v>06.07.01</v>
          </cell>
          <cell r="B174" t="str">
            <v>CONCRETO FC=175 KG/CM2</v>
          </cell>
          <cell r="C174" t="str">
            <v>m3</v>
          </cell>
          <cell r="D174">
            <v>0.16</v>
          </cell>
          <cell r="E174">
            <v>515.44000000000005</v>
          </cell>
          <cell r="F174">
            <v>0</v>
          </cell>
          <cell r="G174">
            <v>0.16</v>
          </cell>
        </row>
        <row r="175">
          <cell r="A175" t="str">
            <v>06.07.02</v>
          </cell>
          <cell r="B175" t="str">
            <v>ENCOFRADO Y DESENCOFRADO</v>
          </cell>
          <cell r="C175" t="str">
            <v>m2</v>
          </cell>
          <cell r="D175">
            <v>0.68</v>
          </cell>
          <cell r="E175">
            <v>74.36</v>
          </cell>
          <cell r="F175">
            <v>0</v>
          </cell>
          <cell r="G175">
            <v>0.68</v>
          </cell>
        </row>
        <row r="176">
          <cell r="A176" t="str">
            <v>06.07.03</v>
          </cell>
          <cell r="B176" t="str">
            <v>ACERO Fy=4200 Kg/cm2</v>
          </cell>
          <cell r="C176" t="str">
            <v>kg</v>
          </cell>
          <cell r="D176">
            <v>108.42</v>
          </cell>
          <cell r="E176">
            <v>14.53</v>
          </cell>
          <cell r="F176">
            <v>0</v>
          </cell>
          <cell r="G176">
            <v>108.42</v>
          </cell>
        </row>
        <row r="177">
          <cell r="A177" t="str">
            <v>07</v>
          </cell>
          <cell r="B177" t="str">
            <v>VALVULA DE CONTROL Ø 3"</v>
          </cell>
        </row>
        <row r="178">
          <cell r="A178" t="str">
            <v>07.01</v>
          </cell>
          <cell r="B178" t="str">
            <v>OBRAS PRELIMINARES</v>
          </cell>
        </row>
        <row r="179">
          <cell r="A179" t="str">
            <v>07.01.01</v>
          </cell>
          <cell r="B179" t="str">
            <v>LIMPIEZA DE TERRENO MANUAL</v>
          </cell>
          <cell r="C179" t="str">
            <v>m2</v>
          </cell>
          <cell r="D179">
            <v>9</v>
          </cell>
          <cell r="E179">
            <v>5.26</v>
          </cell>
          <cell r="F179">
            <v>0</v>
          </cell>
          <cell r="G179">
            <v>9</v>
          </cell>
        </row>
        <row r="180">
          <cell r="A180" t="str">
            <v>07.01.02</v>
          </cell>
          <cell r="B180" t="str">
            <v>TRAZO Y REPLANTEO</v>
          </cell>
          <cell r="C180" t="str">
            <v>m2</v>
          </cell>
          <cell r="D180">
            <v>1.96</v>
          </cell>
          <cell r="E180">
            <v>5.73</v>
          </cell>
          <cell r="F180">
            <v>0</v>
          </cell>
          <cell r="G180">
            <v>1.96</v>
          </cell>
        </row>
        <row r="181">
          <cell r="A181" t="str">
            <v>07.02</v>
          </cell>
          <cell r="B181" t="str">
            <v>MOVIMIENTO DE TIERRAS</v>
          </cell>
        </row>
        <row r="182">
          <cell r="A182" t="str">
            <v>07.02.01</v>
          </cell>
          <cell r="B182" t="str">
            <v>EXCAVACION MANUAL</v>
          </cell>
          <cell r="C182" t="str">
            <v>m3</v>
          </cell>
          <cell r="D182">
            <v>1.2</v>
          </cell>
          <cell r="E182">
            <v>34.39</v>
          </cell>
          <cell r="F182">
            <v>0</v>
          </cell>
          <cell r="G182">
            <v>1.2</v>
          </cell>
        </row>
        <row r="183">
          <cell r="A183" t="str">
            <v>07.03</v>
          </cell>
          <cell r="B183" t="str">
            <v>OBRAS DE CONCRETO SIMPLE</v>
          </cell>
        </row>
        <row r="184">
          <cell r="A184" t="str">
            <v>07.03.01</v>
          </cell>
          <cell r="B184" t="str">
            <v>SOLADO DE CONCRETO 1:4:8</v>
          </cell>
          <cell r="C184" t="str">
            <v>m2</v>
          </cell>
          <cell r="D184">
            <v>1.96</v>
          </cell>
          <cell r="E184">
            <v>39.75</v>
          </cell>
          <cell r="F184">
            <v>0</v>
          </cell>
          <cell r="G184">
            <v>1.96</v>
          </cell>
        </row>
        <row r="185">
          <cell r="A185" t="str">
            <v>07.04</v>
          </cell>
          <cell r="B185" t="str">
            <v>OBRAS DE CONCRETO ARMADO</v>
          </cell>
        </row>
        <row r="186">
          <cell r="A186" t="str">
            <v>07.04.01</v>
          </cell>
          <cell r="B186" t="str">
            <v>CONCRETO FC=175 KG/CM2</v>
          </cell>
          <cell r="C186" t="str">
            <v>m3</v>
          </cell>
          <cell r="D186">
            <v>0.64</v>
          </cell>
          <cell r="E186">
            <v>515.44000000000005</v>
          </cell>
          <cell r="F186">
            <v>0</v>
          </cell>
          <cell r="G186">
            <v>0.64</v>
          </cell>
        </row>
        <row r="187">
          <cell r="A187" t="str">
            <v>07.04.02</v>
          </cell>
          <cell r="B187" t="str">
            <v>ENCOFRADO Y DESENCOFRADO</v>
          </cell>
          <cell r="C187" t="str">
            <v>m2</v>
          </cell>
          <cell r="D187">
            <v>9.36</v>
          </cell>
          <cell r="E187">
            <v>62.66</v>
          </cell>
          <cell r="F187">
            <v>0</v>
          </cell>
          <cell r="G187">
            <v>9.36</v>
          </cell>
        </row>
        <row r="188">
          <cell r="A188" t="str">
            <v>07.04.03</v>
          </cell>
          <cell r="B188" t="str">
            <v>ACERO Fy=4200 Kg/cm2</v>
          </cell>
          <cell r="C188" t="str">
            <v>kg</v>
          </cell>
          <cell r="D188">
            <v>53.87</v>
          </cell>
          <cell r="E188">
            <v>14.53</v>
          </cell>
          <cell r="F188">
            <v>0</v>
          </cell>
          <cell r="G188">
            <v>53.87</v>
          </cell>
        </row>
        <row r="189">
          <cell r="A189" t="str">
            <v>07.05</v>
          </cell>
          <cell r="B189" t="str">
            <v>REVOQUES Y ENLUCIDOS</v>
          </cell>
        </row>
        <row r="190">
          <cell r="A190" t="str">
            <v>07.05.01</v>
          </cell>
          <cell r="B190" t="str">
            <v>TARRAJEO INTERIOR CON IMPERMEABILIZANTE</v>
          </cell>
          <cell r="C190" t="str">
            <v>m2</v>
          </cell>
          <cell r="D190">
            <v>5</v>
          </cell>
          <cell r="E190">
            <v>36.81</v>
          </cell>
          <cell r="F190">
            <v>0</v>
          </cell>
          <cell r="G190">
            <v>5</v>
          </cell>
        </row>
        <row r="191">
          <cell r="A191" t="str">
            <v>07.05.02</v>
          </cell>
          <cell r="B191" t="str">
            <v>TARRAJEO EXTERIOR</v>
          </cell>
          <cell r="C191" t="str">
            <v>m2</v>
          </cell>
          <cell r="D191">
            <v>5.6</v>
          </cell>
          <cell r="E191">
            <v>19.28</v>
          </cell>
          <cell r="F191">
            <v>0</v>
          </cell>
          <cell r="G191">
            <v>5.6</v>
          </cell>
        </row>
        <row r="192">
          <cell r="A192" t="str">
            <v>07.06</v>
          </cell>
          <cell r="B192" t="str">
            <v>INSTALACIONES SANITARIAS</v>
          </cell>
        </row>
        <row r="193">
          <cell r="A193" t="str">
            <v>07.06.01</v>
          </cell>
          <cell r="B193" t="str">
            <v>SUMINISTRO E INSTALACION DE VALVULA Y ACCESORIOS 3"</v>
          </cell>
          <cell r="C193" t="str">
            <v>und</v>
          </cell>
          <cell r="D193">
            <v>1</v>
          </cell>
          <cell r="E193">
            <v>575.83000000000004</v>
          </cell>
          <cell r="F193">
            <v>0</v>
          </cell>
          <cell r="G193">
            <v>1</v>
          </cell>
        </row>
        <row r="194">
          <cell r="A194" t="str">
            <v>07.07</v>
          </cell>
          <cell r="B194" t="str">
            <v>TAPAS</v>
          </cell>
        </row>
        <row r="195">
          <cell r="A195" t="str">
            <v>07.07.01</v>
          </cell>
          <cell r="B195" t="str">
            <v>CONCRETO FC=175 KG/CM2</v>
          </cell>
          <cell r="C195" t="str">
            <v>m3</v>
          </cell>
          <cell r="D195">
            <v>0.16</v>
          </cell>
          <cell r="E195">
            <v>515.44000000000005</v>
          </cell>
          <cell r="F195">
            <v>0</v>
          </cell>
          <cell r="G195">
            <v>0.16</v>
          </cell>
        </row>
        <row r="196">
          <cell r="A196" t="str">
            <v>07.07.02</v>
          </cell>
          <cell r="B196" t="str">
            <v>ENCOFRADO Y DESENCOFRADO</v>
          </cell>
          <cell r="C196" t="str">
            <v>m2</v>
          </cell>
          <cell r="D196">
            <v>0.68</v>
          </cell>
          <cell r="E196">
            <v>74.36</v>
          </cell>
          <cell r="F196">
            <v>0</v>
          </cell>
          <cell r="G196">
            <v>0.68</v>
          </cell>
        </row>
        <row r="197">
          <cell r="A197" t="str">
            <v>07.07.03</v>
          </cell>
          <cell r="B197" t="str">
            <v>ACERO Fy=4200 Kg/cm2</v>
          </cell>
          <cell r="C197" t="str">
            <v>kg</v>
          </cell>
          <cell r="D197">
            <v>9.86</v>
          </cell>
          <cell r="E197">
            <v>14.53</v>
          </cell>
          <cell r="F197">
            <v>0</v>
          </cell>
          <cell r="G197">
            <v>9.86</v>
          </cell>
        </row>
        <row r="198">
          <cell r="A198" t="str">
            <v>08</v>
          </cell>
          <cell r="B198" t="str">
            <v>VALVULA DE CONTROL Ø 4"</v>
          </cell>
        </row>
        <row r="199">
          <cell r="A199" t="str">
            <v>08.01</v>
          </cell>
          <cell r="B199" t="str">
            <v>OBRAS PRELIMINARES</v>
          </cell>
        </row>
        <row r="200">
          <cell r="A200" t="str">
            <v>08.01.01</v>
          </cell>
          <cell r="B200" t="str">
            <v>LIMPIEZA DE TERRENO MANUAL</v>
          </cell>
          <cell r="C200" t="str">
            <v>m2</v>
          </cell>
          <cell r="D200">
            <v>9</v>
          </cell>
          <cell r="E200">
            <v>5.26</v>
          </cell>
          <cell r="F200">
            <v>0</v>
          </cell>
          <cell r="G200">
            <v>9</v>
          </cell>
        </row>
        <row r="201">
          <cell r="A201" t="str">
            <v>08.01.02</v>
          </cell>
          <cell r="B201" t="str">
            <v>TRAZO Y REPLANTEO</v>
          </cell>
          <cell r="C201" t="str">
            <v>m2</v>
          </cell>
          <cell r="D201">
            <v>1.96</v>
          </cell>
          <cell r="E201">
            <v>5.73</v>
          </cell>
          <cell r="F201">
            <v>0</v>
          </cell>
          <cell r="G201">
            <v>1.96</v>
          </cell>
        </row>
        <row r="202">
          <cell r="A202" t="str">
            <v>08.02</v>
          </cell>
          <cell r="B202" t="str">
            <v>MOVIMIENTO DE TIERRAS</v>
          </cell>
        </row>
        <row r="203">
          <cell r="A203" t="str">
            <v>08.02.01</v>
          </cell>
          <cell r="B203" t="str">
            <v>EXCAVACION MANUAL</v>
          </cell>
          <cell r="C203" t="str">
            <v>m3</v>
          </cell>
          <cell r="D203">
            <v>1.2</v>
          </cell>
          <cell r="E203">
            <v>34.39</v>
          </cell>
          <cell r="F203">
            <v>0</v>
          </cell>
          <cell r="G203">
            <v>1.2</v>
          </cell>
        </row>
        <row r="204">
          <cell r="A204" t="str">
            <v>08.03</v>
          </cell>
          <cell r="B204" t="str">
            <v>OBRAS DE CONCRETO SIMPLE</v>
          </cell>
        </row>
        <row r="205">
          <cell r="A205" t="str">
            <v>08.03.01</v>
          </cell>
          <cell r="B205" t="str">
            <v>SOLADO DE CONCRETO 1:4:8</v>
          </cell>
          <cell r="C205" t="str">
            <v>m2</v>
          </cell>
          <cell r="D205">
            <v>1.96</v>
          </cell>
          <cell r="E205">
            <v>39.75</v>
          </cell>
          <cell r="F205">
            <v>0</v>
          </cell>
          <cell r="G205">
            <v>1.96</v>
          </cell>
        </row>
        <row r="206">
          <cell r="A206" t="str">
            <v>08.04</v>
          </cell>
          <cell r="B206" t="str">
            <v>OBRAS DE CONCRETO ARMADO</v>
          </cell>
        </row>
        <row r="207">
          <cell r="A207" t="str">
            <v>08.04.01</v>
          </cell>
          <cell r="B207" t="str">
            <v>CONCRETO FC=175 KG/CM2</v>
          </cell>
          <cell r="C207" t="str">
            <v>m3</v>
          </cell>
          <cell r="D207">
            <v>0.64</v>
          </cell>
          <cell r="E207">
            <v>515.44000000000005</v>
          </cell>
          <cell r="F207">
            <v>0</v>
          </cell>
          <cell r="G207">
            <v>0.64</v>
          </cell>
        </row>
        <row r="208">
          <cell r="A208" t="str">
            <v>08.04.02</v>
          </cell>
          <cell r="B208" t="str">
            <v>ENCOFRADO Y DESENCOFRADO</v>
          </cell>
          <cell r="C208" t="str">
            <v>m2</v>
          </cell>
          <cell r="D208">
            <v>9.36</v>
          </cell>
          <cell r="E208">
            <v>62.66</v>
          </cell>
          <cell r="F208">
            <v>0</v>
          </cell>
          <cell r="G208">
            <v>9.36</v>
          </cell>
        </row>
        <row r="209">
          <cell r="A209" t="str">
            <v>08.04.03</v>
          </cell>
          <cell r="B209" t="str">
            <v>ACERO Fy=4200 Kg/cm2</v>
          </cell>
          <cell r="C209" t="str">
            <v>kg</v>
          </cell>
          <cell r="D209">
            <v>53.87</v>
          </cell>
          <cell r="E209">
            <v>14.53</v>
          </cell>
          <cell r="F209">
            <v>0</v>
          </cell>
          <cell r="G209">
            <v>53.87</v>
          </cell>
        </row>
        <row r="210">
          <cell r="A210" t="str">
            <v>08.05</v>
          </cell>
          <cell r="B210" t="str">
            <v>REVOQUES Y ENLUCIDOS</v>
          </cell>
        </row>
        <row r="211">
          <cell r="A211" t="str">
            <v>08.05.01</v>
          </cell>
          <cell r="B211" t="str">
            <v>TARRAJEO INTERIOR CON IMPERMEABILIZANTE</v>
          </cell>
          <cell r="C211" t="str">
            <v>m2</v>
          </cell>
          <cell r="D211">
            <v>5</v>
          </cell>
          <cell r="E211">
            <v>36.81</v>
          </cell>
          <cell r="F211">
            <v>0</v>
          </cell>
          <cell r="G211">
            <v>5</v>
          </cell>
        </row>
        <row r="212">
          <cell r="A212" t="str">
            <v>08.05.02</v>
          </cell>
          <cell r="B212" t="str">
            <v>TARRAJEO EXTERIOR</v>
          </cell>
          <cell r="C212" t="str">
            <v>m2</v>
          </cell>
          <cell r="D212">
            <v>5.6</v>
          </cell>
          <cell r="E212">
            <v>19.28</v>
          </cell>
          <cell r="F212">
            <v>0</v>
          </cell>
          <cell r="G212">
            <v>5.6</v>
          </cell>
        </row>
        <row r="213">
          <cell r="A213" t="str">
            <v>08.06</v>
          </cell>
          <cell r="B213" t="str">
            <v>INSTALACIONES SANITARIAS</v>
          </cell>
        </row>
        <row r="214">
          <cell r="A214" t="str">
            <v>08.06.01</v>
          </cell>
          <cell r="B214" t="str">
            <v>SUMINISTRO E INSTALACION DE VALVULAS Y ACCESORIOS 4"</v>
          </cell>
          <cell r="C214" t="str">
            <v>und</v>
          </cell>
          <cell r="D214">
            <v>1</v>
          </cell>
          <cell r="E214">
            <v>678.63</v>
          </cell>
          <cell r="F214">
            <v>0</v>
          </cell>
          <cell r="G214">
            <v>1</v>
          </cell>
        </row>
        <row r="215">
          <cell r="A215" t="str">
            <v>08.07</v>
          </cell>
          <cell r="B215" t="str">
            <v>TAPAS</v>
          </cell>
        </row>
        <row r="216">
          <cell r="A216" t="str">
            <v>08.07.01</v>
          </cell>
          <cell r="B216" t="str">
            <v>CONCRETO FC=175 KG/CM2</v>
          </cell>
          <cell r="C216" t="str">
            <v>m3</v>
          </cell>
          <cell r="D216">
            <v>0.16</v>
          </cell>
          <cell r="E216">
            <v>515.44000000000005</v>
          </cell>
          <cell r="F216">
            <v>0</v>
          </cell>
          <cell r="G216">
            <v>0.16</v>
          </cell>
        </row>
        <row r="217">
          <cell r="A217" t="str">
            <v>08.07.02</v>
          </cell>
          <cell r="B217" t="str">
            <v>ENCOFRADO Y DESENCOFRADO</v>
          </cell>
          <cell r="C217" t="str">
            <v>m2</v>
          </cell>
          <cell r="D217">
            <v>0.68</v>
          </cell>
          <cell r="E217">
            <v>74.36</v>
          </cell>
          <cell r="F217">
            <v>0</v>
          </cell>
          <cell r="G217">
            <v>0.68</v>
          </cell>
        </row>
        <row r="218">
          <cell r="A218" t="str">
            <v>08.07.03</v>
          </cell>
          <cell r="B218" t="str">
            <v>ACERO Fy=4200 Kg/cm2</v>
          </cell>
          <cell r="C218" t="str">
            <v>kg</v>
          </cell>
          <cell r="D218">
            <v>9.86</v>
          </cell>
          <cell r="E218">
            <v>14.53</v>
          </cell>
          <cell r="F218">
            <v>0</v>
          </cell>
          <cell r="G218">
            <v>9.86</v>
          </cell>
        </row>
        <row r="219">
          <cell r="A219" t="str">
            <v>09</v>
          </cell>
          <cell r="B219" t="str">
            <v>VALVULA DE PURGA Ø 3/4"</v>
          </cell>
        </row>
        <row r="220">
          <cell r="A220" t="str">
            <v>09.01</v>
          </cell>
          <cell r="B220" t="str">
            <v>OBRAS PRELIMINARES</v>
          </cell>
        </row>
        <row r="221">
          <cell r="A221" t="str">
            <v>09.01.01</v>
          </cell>
          <cell r="B221" t="str">
            <v>LIMPIEZA DE TERRENO MANUAL</v>
          </cell>
          <cell r="C221" t="str">
            <v>m2</v>
          </cell>
          <cell r="D221">
            <v>0.9</v>
          </cell>
          <cell r="E221">
            <v>5.26</v>
          </cell>
          <cell r="F221">
            <v>0</v>
          </cell>
          <cell r="G221">
            <v>0</v>
          </cell>
        </row>
        <row r="222">
          <cell r="A222" t="str">
            <v>09.01.02</v>
          </cell>
          <cell r="B222" t="str">
            <v>TRAZO Y REPLANTEO</v>
          </cell>
          <cell r="C222" t="str">
            <v>m2</v>
          </cell>
          <cell r="D222">
            <v>0.9</v>
          </cell>
          <cell r="E222">
            <v>5.73</v>
          </cell>
          <cell r="F222">
            <v>0</v>
          </cell>
          <cell r="G222">
            <v>0</v>
          </cell>
        </row>
        <row r="223">
          <cell r="A223" t="str">
            <v>09.02</v>
          </cell>
          <cell r="B223" t="str">
            <v>MOVIMIENTO DE TIERRAS</v>
          </cell>
        </row>
        <row r="224">
          <cell r="A224" t="str">
            <v>09.02.01</v>
          </cell>
          <cell r="B224" t="str">
            <v>EXCAVACION MANUAL</v>
          </cell>
          <cell r="C224" t="str">
            <v>m3</v>
          </cell>
          <cell r="D224">
            <v>0.84</v>
          </cell>
          <cell r="E224">
            <v>34.39</v>
          </cell>
          <cell r="F224">
            <v>0</v>
          </cell>
          <cell r="G224">
            <v>0</v>
          </cell>
        </row>
        <row r="225">
          <cell r="A225" t="str">
            <v>09.02.02</v>
          </cell>
          <cell r="B225" t="str">
            <v>ELIMINACION DE MATERIAL EXCEDENTE</v>
          </cell>
          <cell r="C225" t="str">
            <v>m3</v>
          </cell>
          <cell r="D225">
            <v>1.0900000000000001</v>
          </cell>
          <cell r="E225">
            <v>17.52</v>
          </cell>
          <cell r="F225">
            <v>0</v>
          </cell>
          <cell r="G225">
            <v>0</v>
          </cell>
        </row>
        <row r="226">
          <cell r="A226" t="str">
            <v>09.03</v>
          </cell>
          <cell r="B226" t="str">
            <v>OBRAS DE CONCRETO SIMPLE</v>
          </cell>
        </row>
        <row r="227">
          <cell r="A227" t="str">
            <v>09.03.01</v>
          </cell>
          <cell r="B227" t="str">
            <v>SOLADO DE CONCRETO 1:4:8</v>
          </cell>
          <cell r="C227" t="str">
            <v>m2</v>
          </cell>
          <cell r="D227">
            <v>0.9</v>
          </cell>
          <cell r="E227">
            <v>39.75</v>
          </cell>
          <cell r="F227">
            <v>0</v>
          </cell>
          <cell r="G227">
            <v>0</v>
          </cell>
        </row>
        <row r="228">
          <cell r="A228" t="str">
            <v>09.04</v>
          </cell>
          <cell r="B228" t="str">
            <v>OBRAS DE CONCRETO ARMADO</v>
          </cell>
        </row>
        <row r="229">
          <cell r="A229" t="str">
            <v>09.04.01</v>
          </cell>
          <cell r="B229" t="str">
            <v>CONCRETO FC=175 KG/CM2</v>
          </cell>
          <cell r="C229" t="str">
            <v>m3</v>
          </cell>
          <cell r="D229">
            <v>0.34</v>
          </cell>
          <cell r="E229">
            <v>515.44000000000005</v>
          </cell>
          <cell r="F229">
            <v>0</v>
          </cell>
          <cell r="G229">
            <v>0</v>
          </cell>
        </row>
        <row r="230">
          <cell r="A230" t="str">
            <v>09.04.02</v>
          </cell>
          <cell r="B230" t="str">
            <v>ENCOFRADO Y DESENCOFRADO</v>
          </cell>
          <cell r="C230" t="str">
            <v>m2</v>
          </cell>
          <cell r="D230">
            <v>5.16</v>
          </cell>
          <cell r="E230">
            <v>62.66</v>
          </cell>
          <cell r="F230">
            <v>0</v>
          </cell>
          <cell r="G230">
            <v>0</v>
          </cell>
        </row>
        <row r="231">
          <cell r="A231" t="str">
            <v>09.04.03</v>
          </cell>
          <cell r="B231" t="str">
            <v>ACERO Fy=4200 Kg/cm2</v>
          </cell>
          <cell r="C231" t="str">
            <v>kg</v>
          </cell>
          <cell r="D231">
            <v>27.38</v>
          </cell>
          <cell r="E231">
            <v>14.53</v>
          </cell>
          <cell r="F231">
            <v>0</v>
          </cell>
          <cell r="G231">
            <v>0</v>
          </cell>
        </row>
        <row r="232">
          <cell r="A232" t="str">
            <v>09.05</v>
          </cell>
          <cell r="B232" t="str">
            <v>REVOQUES Y ENLUCIDOS</v>
          </cell>
        </row>
        <row r="233">
          <cell r="A233" t="str">
            <v>09.05.01</v>
          </cell>
          <cell r="B233" t="str">
            <v>TARRAJEO: CAJA Y DADO</v>
          </cell>
          <cell r="C233" t="str">
            <v>m2</v>
          </cell>
          <cell r="D233">
            <v>5.38</v>
          </cell>
          <cell r="E233">
            <v>19.28</v>
          </cell>
          <cell r="F233">
            <v>0</v>
          </cell>
          <cell r="G233">
            <v>0</v>
          </cell>
        </row>
        <row r="234">
          <cell r="A234" t="str">
            <v>09.06</v>
          </cell>
          <cell r="B234" t="str">
            <v>INSTALACIONES SANITARIAS</v>
          </cell>
        </row>
        <row r="235">
          <cell r="A235" t="str">
            <v>09.06.01</v>
          </cell>
          <cell r="B235" t="str">
            <v>SUMINISTRO E INSTALACION DE VALVULA Y ACCESORIOS 3/4"</v>
          </cell>
          <cell r="C235" t="str">
            <v>und</v>
          </cell>
          <cell r="D235">
            <v>4</v>
          </cell>
          <cell r="E235">
            <v>296.13</v>
          </cell>
          <cell r="F235">
            <v>0</v>
          </cell>
          <cell r="G235">
            <v>0</v>
          </cell>
        </row>
        <row r="236">
          <cell r="A236" t="str">
            <v>09.07</v>
          </cell>
          <cell r="B236" t="str">
            <v>TAPAS</v>
          </cell>
        </row>
        <row r="237">
          <cell r="A237" t="str">
            <v>09.07.01</v>
          </cell>
          <cell r="B237" t="str">
            <v>CONCRETO FC=175 KG/CM2</v>
          </cell>
          <cell r="C237" t="str">
            <v>m3</v>
          </cell>
          <cell r="D237">
            <v>0.16</v>
          </cell>
          <cell r="E237">
            <v>515.44000000000005</v>
          </cell>
          <cell r="F237">
            <v>0</v>
          </cell>
          <cell r="G237">
            <v>0</v>
          </cell>
        </row>
        <row r="238">
          <cell r="A238" t="str">
            <v>09.07.02</v>
          </cell>
          <cell r="B238" t="str">
            <v>ENCOFRADO Y DESENCOFRADO</v>
          </cell>
          <cell r="C238" t="str">
            <v>m2</v>
          </cell>
          <cell r="D238">
            <v>0.68</v>
          </cell>
          <cell r="E238">
            <v>74.36</v>
          </cell>
          <cell r="F238">
            <v>0</v>
          </cell>
          <cell r="G238">
            <v>0</v>
          </cell>
        </row>
        <row r="239">
          <cell r="A239" t="str">
            <v>09.07.03</v>
          </cell>
          <cell r="B239" t="str">
            <v>ACERO Fy=4200 Kg/cm2</v>
          </cell>
          <cell r="C239" t="str">
            <v>kg</v>
          </cell>
          <cell r="D239">
            <v>9.86</v>
          </cell>
          <cell r="E239">
            <v>14.53</v>
          </cell>
          <cell r="F239">
            <v>0</v>
          </cell>
          <cell r="G239">
            <v>0</v>
          </cell>
        </row>
        <row r="240">
          <cell r="A240">
            <v>10</v>
          </cell>
          <cell r="B240" t="str">
            <v>RESERVORIO FERROCEMENTO 5 M3</v>
          </cell>
        </row>
        <row r="241">
          <cell r="A241">
            <v>10.01</v>
          </cell>
          <cell r="B241" t="str">
            <v>TRABAJOS PRELIMINARES</v>
          </cell>
        </row>
        <row r="242">
          <cell r="A242" t="str">
            <v>10.01.01</v>
          </cell>
          <cell r="B242" t="str">
            <v>LIMPIEZA DE TERRENO MANUAL</v>
          </cell>
          <cell r="C242" t="str">
            <v>m2</v>
          </cell>
          <cell r="D242">
            <v>10.89</v>
          </cell>
          <cell r="E242">
            <v>5.94</v>
          </cell>
          <cell r="F242">
            <v>0</v>
          </cell>
          <cell r="G242">
            <v>0</v>
          </cell>
        </row>
        <row r="243">
          <cell r="A243" t="str">
            <v>10.01.02</v>
          </cell>
          <cell r="B243" t="str">
            <v>TRAZO Y REPLANTEO PRELIMINAR</v>
          </cell>
          <cell r="C243" t="str">
            <v>m2</v>
          </cell>
          <cell r="D243">
            <v>10.89</v>
          </cell>
          <cell r="E243">
            <v>2.76</v>
          </cell>
          <cell r="F243">
            <v>0</v>
          </cell>
          <cell r="G243">
            <v>0</v>
          </cell>
        </row>
        <row r="244">
          <cell r="A244">
            <v>10.02</v>
          </cell>
          <cell r="B244" t="str">
            <v>MOVIMIENTO DE TIERRAS</v>
          </cell>
        </row>
        <row r="245">
          <cell r="A245" t="str">
            <v>10.02.01</v>
          </cell>
          <cell r="B245" t="str">
            <v>EXCAVACION MANUAL</v>
          </cell>
          <cell r="C245" t="str">
            <v>m3</v>
          </cell>
          <cell r="D245">
            <v>2.23</v>
          </cell>
          <cell r="E245">
            <v>35.06</v>
          </cell>
          <cell r="F245">
            <v>0</v>
          </cell>
          <cell r="G245">
            <v>0</v>
          </cell>
        </row>
        <row r="246">
          <cell r="A246" t="str">
            <v>10.02.02</v>
          </cell>
          <cell r="B246" t="str">
            <v>ACARREO DE MATERIAL EXEDENTE HASTA 30M</v>
          </cell>
          <cell r="C246" t="str">
            <v>m3</v>
          </cell>
          <cell r="D246">
            <v>2.9</v>
          </cell>
          <cell r="E246">
            <v>25.79</v>
          </cell>
          <cell r="F246">
            <v>0</v>
          </cell>
          <cell r="G246">
            <v>0</v>
          </cell>
        </row>
        <row r="247">
          <cell r="A247" t="str">
            <v>10.02.03</v>
          </cell>
          <cell r="B247" t="str">
            <v>REFINE, NIVELACION Y COMPACTACION</v>
          </cell>
          <cell r="C247" t="str">
            <v>m2</v>
          </cell>
          <cell r="D247">
            <v>10.89</v>
          </cell>
          <cell r="E247">
            <v>2.04</v>
          </cell>
          <cell r="F247">
            <v>0</v>
          </cell>
          <cell r="G247">
            <v>0</v>
          </cell>
        </row>
        <row r="248">
          <cell r="A248">
            <v>10.029999999999999</v>
          </cell>
          <cell r="B248" t="str">
            <v>OBRAS DE CONCRETO SIMPLE</v>
          </cell>
        </row>
        <row r="249">
          <cell r="A249" t="str">
            <v>10.03.01</v>
          </cell>
          <cell r="B249" t="str">
            <v>CONCRETO 1:8+25%PM</v>
          </cell>
          <cell r="C249" t="str">
            <v>m3</v>
          </cell>
          <cell r="D249">
            <v>1.27</v>
          </cell>
          <cell r="E249">
            <v>355.34</v>
          </cell>
          <cell r="F249">
            <v>0</v>
          </cell>
          <cell r="G249">
            <v>0</v>
          </cell>
        </row>
        <row r="250">
          <cell r="A250">
            <v>10.039999999999999</v>
          </cell>
          <cell r="B250" t="str">
            <v>OBRAS DE CONCRETO ARMADO</v>
          </cell>
        </row>
        <row r="251">
          <cell r="A251" t="str">
            <v>10.04.01</v>
          </cell>
          <cell r="B251" t="str">
            <v>CONCRETO FC=210 KG/CM2</v>
          </cell>
          <cell r="C251" t="str">
            <v>m3</v>
          </cell>
          <cell r="D251">
            <v>0.56000000000000005</v>
          </cell>
          <cell r="E251">
            <v>562.58000000000004</v>
          </cell>
          <cell r="F251">
            <v>0</v>
          </cell>
          <cell r="G251">
            <v>0</v>
          </cell>
        </row>
        <row r="252">
          <cell r="A252" t="str">
            <v>10.04.02</v>
          </cell>
          <cell r="B252" t="str">
            <v>CHAMPEADO MORTERO 1:2, PAREDES</v>
          </cell>
          <cell r="C252" t="str">
            <v>m2</v>
          </cell>
          <cell r="D252">
            <v>9.5</v>
          </cell>
          <cell r="E252">
            <v>114.75</v>
          </cell>
          <cell r="F252">
            <v>0</v>
          </cell>
          <cell r="G252">
            <v>0</v>
          </cell>
        </row>
        <row r="253">
          <cell r="A253" t="str">
            <v>10.04.03</v>
          </cell>
          <cell r="B253" t="str">
            <v>CHAMPEADO MORTERO 1:2, CUPULA</v>
          </cell>
          <cell r="C253" t="str">
            <v>m2</v>
          </cell>
          <cell r="D253">
            <v>0.65</v>
          </cell>
          <cell r="E253">
            <v>176.25</v>
          </cell>
          <cell r="F253">
            <v>0</v>
          </cell>
          <cell r="G253">
            <v>0</v>
          </cell>
        </row>
        <row r="254">
          <cell r="A254" t="str">
            <v>10.04.04</v>
          </cell>
          <cell r="B254" t="str">
            <v>ENCOFRADO Y DESENCOFRADO DE PAREDES</v>
          </cell>
          <cell r="C254" t="str">
            <v>m2</v>
          </cell>
          <cell r="D254">
            <v>10.18</v>
          </cell>
          <cell r="E254">
            <v>48.15</v>
          </cell>
          <cell r="F254">
            <v>0</v>
          </cell>
          <cell r="G254">
            <v>0</v>
          </cell>
        </row>
        <row r="255">
          <cell r="A255" t="str">
            <v>10.04.05</v>
          </cell>
          <cell r="B255" t="str">
            <v>ENCOFRADO Y DESENCOFRADO DE CUPULA</v>
          </cell>
          <cell r="C255" t="str">
            <v>m2</v>
          </cell>
          <cell r="D255">
            <v>0.93</v>
          </cell>
          <cell r="E255">
            <v>48.79</v>
          </cell>
          <cell r="F255">
            <v>0</v>
          </cell>
          <cell r="G255">
            <v>0</v>
          </cell>
        </row>
        <row r="256">
          <cell r="A256" t="str">
            <v>10.04.06</v>
          </cell>
          <cell r="B256" t="str">
            <v>MALLA EXAGONAL TIPO GALLINERO</v>
          </cell>
          <cell r="C256" t="str">
            <v>m2</v>
          </cell>
          <cell r="D256">
            <v>33.49</v>
          </cell>
          <cell r="E256">
            <v>23.76</v>
          </cell>
          <cell r="F256">
            <v>0</v>
          </cell>
          <cell r="G256">
            <v>0</v>
          </cell>
        </row>
        <row r="257">
          <cell r="A257" t="str">
            <v>10.04.07</v>
          </cell>
          <cell r="B257" t="str">
            <v>ACERO F'y=4200 KG/CM2</v>
          </cell>
          <cell r="C257" t="str">
            <v>kg</v>
          </cell>
          <cell r="D257">
            <v>34.28</v>
          </cell>
          <cell r="E257">
            <v>6.18</v>
          </cell>
          <cell r="F257">
            <v>0</v>
          </cell>
          <cell r="G257">
            <v>0</v>
          </cell>
        </row>
        <row r="258">
          <cell r="A258">
            <v>10.050000000000001</v>
          </cell>
          <cell r="B258" t="str">
            <v>REVOQUES Y ENLUCIDOS</v>
          </cell>
        </row>
        <row r="259">
          <cell r="A259" t="str">
            <v>10.05.01</v>
          </cell>
          <cell r="B259" t="str">
            <v>TARRAJEO CON IMPERMEABILIZANTE, MEZCLA 1:1, E = 1.5 CM</v>
          </cell>
          <cell r="C259" t="str">
            <v>m2</v>
          </cell>
          <cell r="D259">
            <v>9.7100000000000009</v>
          </cell>
          <cell r="E259">
            <v>34.549999999999997</v>
          </cell>
          <cell r="F259">
            <v>0</v>
          </cell>
          <cell r="G259">
            <v>0</v>
          </cell>
        </row>
        <row r="260">
          <cell r="A260" t="str">
            <v>10.05.02</v>
          </cell>
          <cell r="B260" t="str">
            <v>TARRAJEO EN EXTERIORES, PAREDES</v>
          </cell>
          <cell r="C260" t="str">
            <v>m2</v>
          </cell>
          <cell r="D260">
            <v>10.18</v>
          </cell>
          <cell r="E260">
            <v>17.559999999999999</v>
          </cell>
          <cell r="F260">
            <v>0</v>
          </cell>
          <cell r="G260">
            <v>0</v>
          </cell>
        </row>
        <row r="261">
          <cell r="A261" t="str">
            <v>10.05.03</v>
          </cell>
          <cell r="B261" t="str">
            <v>TARRAJEO DE CUPULA</v>
          </cell>
          <cell r="C261" t="str">
            <v>m2</v>
          </cell>
          <cell r="D261">
            <v>0.65</v>
          </cell>
          <cell r="E261">
            <v>23.72</v>
          </cell>
          <cell r="F261">
            <v>0</v>
          </cell>
          <cell r="G261">
            <v>0</v>
          </cell>
        </row>
        <row r="262">
          <cell r="A262">
            <v>10.06</v>
          </cell>
          <cell r="B262" t="str">
            <v>VALVULAS Y ACCESORIOS</v>
          </cell>
        </row>
        <row r="263">
          <cell r="A263" t="str">
            <v>10.06.01</v>
          </cell>
          <cell r="B263" t="str">
            <v>SUMIN. E INSTAL.DE ACCES. ENTRADA Y SALIDA.</v>
          </cell>
          <cell r="C263" t="str">
            <v>und</v>
          </cell>
          <cell r="D263">
            <v>1</v>
          </cell>
          <cell r="E263">
            <v>977.24</v>
          </cell>
          <cell r="F263">
            <v>0</v>
          </cell>
          <cell r="G263">
            <v>0</v>
          </cell>
        </row>
        <row r="264">
          <cell r="A264" t="str">
            <v>10.06.02</v>
          </cell>
          <cell r="B264" t="str">
            <v>GRAVA PARA DRENES</v>
          </cell>
          <cell r="C264" t="str">
            <v>m3</v>
          </cell>
          <cell r="D264">
            <v>0.7</v>
          </cell>
          <cell r="E264">
            <v>182.41</v>
          </cell>
          <cell r="F264">
            <v>0</v>
          </cell>
          <cell r="G264">
            <v>0</v>
          </cell>
        </row>
        <row r="265">
          <cell r="A265" t="str">
            <v>10.06.03</v>
          </cell>
          <cell r="B265" t="str">
            <v>TUBERIA PARA DRENES</v>
          </cell>
          <cell r="C265" t="str">
            <v>m</v>
          </cell>
          <cell r="D265">
            <v>10</v>
          </cell>
          <cell r="E265">
            <v>18.21</v>
          </cell>
          <cell r="F265">
            <v>0</v>
          </cell>
          <cell r="G265">
            <v>0</v>
          </cell>
        </row>
        <row r="266">
          <cell r="A266" t="str">
            <v>10.06.04</v>
          </cell>
          <cell r="B266" t="str">
            <v>ESCALERA DE TUBO GALV. DE 3/4"</v>
          </cell>
          <cell r="C266" t="str">
            <v>m</v>
          </cell>
          <cell r="D266">
            <v>1.6</v>
          </cell>
          <cell r="E266">
            <v>1218.8</v>
          </cell>
          <cell r="F266">
            <v>0</v>
          </cell>
          <cell r="G266">
            <v>0</v>
          </cell>
        </row>
        <row r="267">
          <cell r="A267" t="str">
            <v>10.06.05</v>
          </cell>
          <cell r="B267" t="str">
            <v>PINTURA EN MUROS EXTERIORES AL LATEX</v>
          </cell>
          <cell r="C267" t="str">
            <v>m2</v>
          </cell>
          <cell r="D267">
            <v>10.83</v>
          </cell>
          <cell r="E267">
            <v>10.7</v>
          </cell>
          <cell r="F267">
            <v>0</v>
          </cell>
          <cell r="G267">
            <v>0</v>
          </cell>
        </row>
        <row r="268">
          <cell r="A268" t="str">
            <v>10.06.06</v>
          </cell>
          <cell r="B268" t="str">
            <v>SUMIN. E INSTALACION DE TAPA METALICA R=0.60 M</v>
          </cell>
          <cell r="C268" t="str">
            <v>und</v>
          </cell>
          <cell r="D268">
            <v>1</v>
          </cell>
          <cell r="E268">
            <v>256.02999999999997</v>
          </cell>
          <cell r="F268">
            <v>0</v>
          </cell>
          <cell r="G268">
            <v>0</v>
          </cell>
        </row>
        <row r="269">
          <cell r="A269" t="str">
            <v>10.06.07</v>
          </cell>
          <cell r="B269" t="str">
            <v>SUMINISTRO Y COLOCACION DE HIPOCLORADOR</v>
          </cell>
          <cell r="C269" t="str">
            <v>und</v>
          </cell>
          <cell r="D269">
            <v>1</v>
          </cell>
          <cell r="E269">
            <v>276.25</v>
          </cell>
          <cell r="F269">
            <v>0</v>
          </cell>
          <cell r="G269">
            <v>0</v>
          </cell>
        </row>
        <row r="270">
          <cell r="A270" t="str">
            <v>10.06.08</v>
          </cell>
          <cell r="B270" t="str">
            <v>SUMINISTRO E INSTAL.CAJA PARA VALVULAS INCL.TAPA MATALICA</v>
          </cell>
          <cell r="C270" t="str">
            <v>und</v>
          </cell>
          <cell r="D270">
            <v>1</v>
          </cell>
          <cell r="E270">
            <v>299.05</v>
          </cell>
          <cell r="F270">
            <v>0</v>
          </cell>
          <cell r="G270">
            <v>0</v>
          </cell>
        </row>
        <row r="271">
          <cell r="A271">
            <v>10.07</v>
          </cell>
          <cell r="B271" t="str">
            <v>PROTECCION</v>
          </cell>
        </row>
        <row r="272">
          <cell r="A272" t="str">
            <v>10.07.01</v>
          </cell>
          <cell r="B272" t="str">
            <v>CERCO PERIMETRICO CON MADERA Y ALAMBRE DE PUAS</v>
          </cell>
          <cell r="C272" t="str">
            <v>m</v>
          </cell>
          <cell r="D272">
            <v>20.239999999999998</v>
          </cell>
          <cell r="E272">
            <v>57.23</v>
          </cell>
          <cell r="F272">
            <v>0</v>
          </cell>
          <cell r="G272">
            <v>0</v>
          </cell>
        </row>
        <row r="273">
          <cell r="A273">
            <v>11</v>
          </cell>
          <cell r="B273" t="str">
            <v>RESERVORIO FERROCEMENTO 20M3</v>
          </cell>
        </row>
        <row r="274">
          <cell r="A274">
            <v>11.01</v>
          </cell>
          <cell r="B274" t="str">
            <v>TRABAJOS PRELIMINARES</v>
          </cell>
        </row>
        <row r="275">
          <cell r="A275" t="str">
            <v>11.01.01</v>
          </cell>
          <cell r="B275" t="str">
            <v>LIMPIEZA DE TERRENO MANUAL</v>
          </cell>
          <cell r="C275" t="str">
            <v>m2</v>
          </cell>
          <cell r="D275">
            <v>21.56</v>
          </cell>
          <cell r="E275">
            <v>5.94</v>
          </cell>
          <cell r="F275">
            <v>0</v>
          </cell>
          <cell r="G275">
            <v>0</v>
          </cell>
        </row>
        <row r="276">
          <cell r="A276" t="str">
            <v>11.01.02</v>
          </cell>
          <cell r="B276" t="str">
            <v>TRAZO Y REPLANTEO PRELIMINAR</v>
          </cell>
          <cell r="C276" t="str">
            <v>m2</v>
          </cell>
          <cell r="D276">
            <v>21.56</v>
          </cell>
          <cell r="E276">
            <v>2.76</v>
          </cell>
          <cell r="F276">
            <v>0</v>
          </cell>
          <cell r="G276">
            <v>0</v>
          </cell>
        </row>
        <row r="277">
          <cell r="A277">
            <v>11.02</v>
          </cell>
          <cell r="B277" t="str">
            <v>MOVIMIENTO DE TIERRAS</v>
          </cell>
        </row>
        <row r="278">
          <cell r="A278" t="str">
            <v>11.02.01</v>
          </cell>
          <cell r="B278" t="str">
            <v>EXCAVACION MANUAL</v>
          </cell>
          <cell r="C278" t="str">
            <v>m3</v>
          </cell>
          <cell r="D278">
            <v>3.79</v>
          </cell>
          <cell r="E278">
            <v>35.06</v>
          </cell>
          <cell r="F278">
            <v>0</v>
          </cell>
          <cell r="G278">
            <v>0</v>
          </cell>
        </row>
        <row r="279">
          <cell r="A279" t="str">
            <v>11.02.02</v>
          </cell>
          <cell r="B279" t="str">
            <v>ACARREO DE MATERIAL EXEDENTE HASTA 30M</v>
          </cell>
          <cell r="C279" t="str">
            <v>m3</v>
          </cell>
          <cell r="D279">
            <v>4.93</v>
          </cell>
          <cell r="E279">
            <v>25.79</v>
          </cell>
          <cell r="F279">
            <v>0</v>
          </cell>
          <cell r="G279">
            <v>0</v>
          </cell>
        </row>
        <row r="280">
          <cell r="A280" t="str">
            <v>11.02.03</v>
          </cell>
          <cell r="B280" t="str">
            <v>REFINE, NIVELACION Y COMPACTACION</v>
          </cell>
          <cell r="C280" t="str">
            <v>m2</v>
          </cell>
          <cell r="D280">
            <v>21.56</v>
          </cell>
          <cell r="E280">
            <v>2.04</v>
          </cell>
          <cell r="F280">
            <v>0</v>
          </cell>
          <cell r="G280">
            <v>0</v>
          </cell>
        </row>
        <row r="281">
          <cell r="A281">
            <v>11.03</v>
          </cell>
          <cell r="B281" t="str">
            <v>OBRAS DE CONCRETO SIMPLE</v>
          </cell>
        </row>
        <row r="282">
          <cell r="A282" t="str">
            <v>11.03.01</v>
          </cell>
          <cell r="B282" t="str">
            <v>CONCRETO 1:8+25%PM</v>
          </cell>
          <cell r="C282" t="str">
            <v>m3</v>
          </cell>
          <cell r="D282">
            <v>2.63</v>
          </cell>
          <cell r="E282">
            <v>355.34</v>
          </cell>
          <cell r="F282">
            <v>0</v>
          </cell>
          <cell r="G282">
            <v>0</v>
          </cell>
        </row>
        <row r="283">
          <cell r="A283">
            <v>11.04</v>
          </cell>
          <cell r="B283" t="str">
            <v>OBRAS DE CONCRETO ARMADO</v>
          </cell>
        </row>
        <row r="284">
          <cell r="A284" t="str">
            <v>11.04.01</v>
          </cell>
          <cell r="B284" t="str">
            <v>CONCRETO FC=210 KG/CM2</v>
          </cell>
          <cell r="C284" t="str">
            <v>m3</v>
          </cell>
          <cell r="D284">
            <v>1.49</v>
          </cell>
          <cell r="E284">
            <v>562.58000000000004</v>
          </cell>
          <cell r="F284">
            <v>0</v>
          </cell>
          <cell r="G284">
            <v>0</v>
          </cell>
        </row>
        <row r="285">
          <cell r="A285" t="str">
            <v>11.04.02</v>
          </cell>
          <cell r="B285" t="str">
            <v>CHAMPEADO MORTERO 1:2, PAREDES</v>
          </cell>
          <cell r="C285" t="str">
            <v>m2</v>
          </cell>
          <cell r="D285">
            <v>23.09</v>
          </cell>
          <cell r="E285">
            <v>114.75</v>
          </cell>
          <cell r="F285">
            <v>0</v>
          </cell>
          <cell r="G285">
            <v>0</v>
          </cell>
        </row>
        <row r="286">
          <cell r="A286" t="str">
            <v>11.04.03</v>
          </cell>
          <cell r="B286" t="str">
            <v>CHAMPEADO MORTERO 1:2, CUPULA</v>
          </cell>
          <cell r="C286" t="str">
            <v>m2</v>
          </cell>
          <cell r="D286">
            <v>3.85</v>
          </cell>
          <cell r="E286">
            <v>176.25</v>
          </cell>
          <cell r="F286">
            <v>0</v>
          </cell>
          <cell r="G286">
            <v>0</v>
          </cell>
        </row>
        <row r="287">
          <cell r="A287" t="str">
            <v>11.04.04</v>
          </cell>
          <cell r="B287" t="str">
            <v>ENCOFRADO Y DESENCOFRADO DE PAREDES</v>
          </cell>
          <cell r="C287" t="str">
            <v>m2</v>
          </cell>
          <cell r="D287">
            <v>24.19</v>
          </cell>
          <cell r="E287">
            <v>48.15</v>
          </cell>
          <cell r="F287">
            <v>0</v>
          </cell>
          <cell r="G287">
            <v>0</v>
          </cell>
        </row>
        <row r="288">
          <cell r="A288" t="str">
            <v>11.04.05</v>
          </cell>
          <cell r="B288" t="str">
            <v>ENCOFRADO Y DESENCOFRADO DE CUPULA</v>
          </cell>
          <cell r="C288" t="str">
            <v>m2</v>
          </cell>
          <cell r="D288">
            <v>4.13</v>
          </cell>
          <cell r="E288">
            <v>48.79</v>
          </cell>
          <cell r="F288">
            <v>0</v>
          </cell>
          <cell r="G288">
            <v>0</v>
          </cell>
        </row>
        <row r="289">
          <cell r="A289" t="str">
            <v>11.04.06</v>
          </cell>
          <cell r="B289" t="str">
            <v>MALLA EXAGONAL TIPO GALLINERO</v>
          </cell>
          <cell r="C289" t="str">
            <v>m2</v>
          </cell>
          <cell r="D289">
            <v>81.16</v>
          </cell>
          <cell r="E289">
            <v>23.76</v>
          </cell>
          <cell r="F289">
            <v>0</v>
          </cell>
          <cell r="G289">
            <v>0</v>
          </cell>
        </row>
        <row r="290">
          <cell r="A290" t="str">
            <v>11.04.07</v>
          </cell>
          <cell r="B290" t="str">
            <v>ACERO F'y=4200 KG/CM2</v>
          </cell>
          <cell r="C290" t="str">
            <v>kg</v>
          </cell>
          <cell r="D290">
            <v>64.45</v>
          </cell>
          <cell r="E290">
            <v>6.18</v>
          </cell>
          <cell r="F290">
            <v>0</v>
          </cell>
          <cell r="G290">
            <v>0</v>
          </cell>
        </row>
        <row r="291">
          <cell r="A291">
            <v>11.05</v>
          </cell>
          <cell r="B291" t="str">
            <v>REVOQUES Y ENLUCIDOS</v>
          </cell>
        </row>
        <row r="292">
          <cell r="A292" t="str">
            <v>11.05.01</v>
          </cell>
          <cell r="B292" t="str">
            <v>TARRAJEO CON IMPERMEABILIZANTE, MEZCLA 1:1, E = 1.5 CM</v>
          </cell>
          <cell r="C292" t="str">
            <v>m2</v>
          </cell>
          <cell r="D292">
            <v>23.5</v>
          </cell>
          <cell r="E292">
            <v>34.549999999999997</v>
          </cell>
          <cell r="F292">
            <v>0</v>
          </cell>
          <cell r="G292">
            <v>0</v>
          </cell>
        </row>
        <row r="293">
          <cell r="A293" t="str">
            <v>11.05.02</v>
          </cell>
          <cell r="B293" t="str">
            <v>TARRAJEO EN EXTERIORES, PAREDES</v>
          </cell>
          <cell r="C293" t="str">
            <v>m2</v>
          </cell>
          <cell r="D293">
            <v>24.19</v>
          </cell>
          <cell r="E293">
            <v>17.559999999999999</v>
          </cell>
          <cell r="F293">
            <v>0</v>
          </cell>
          <cell r="G293">
            <v>0</v>
          </cell>
        </row>
        <row r="294">
          <cell r="A294" t="str">
            <v>11.05.03</v>
          </cell>
          <cell r="B294" t="str">
            <v>TARRAJEO DE CUPULA</v>
          </cell>
          <cell r="C294" t="str">
            <v>m2</v>
          </cell>
          <cell r="D294">
            <v>3.85</v>
          </cell>
          <cell r="E294">
            <v>23.72</v>
          </cell>
          <cell r="F294">
            <v>0</v>
          </cell>
          <cell r="G294">
            <v>0</v>
          </cell>
        </row>
        <row r="295">
          <cell r="A295">
            <v>11.06</v>
          </cell>
          <cell r="B295" t="str">
            <v>VALVULAS Y ACCESORIOS</v>
          </cell>
        </row>
        <row r="296">
          <cell r="A296" t="str">
            <v>11.06.01</v>
          </cell>
          <cell r="B296" t="str">
            <v>SUMIN. E INSTAL.DE ACCES. ENTRADA Y SALIDA.</v>
          </cell>
          <cell r="C296" t="str">
            <v>und</v>
          </cell>
          <cell r="D296">
            <v>1</v>
          </cell>
          <cell r="E296">
            <v>977.24</v>
          </cell>
          <cell r="F296">
            <v>0</v>
          </cell>
          <cell r="G296">
            <v>0</v>
          </cell>
        </row>
        <row r="297">
          <cell r="A297" t="str">
            <v>11.06.02</v>
          </cell>
          <cell r="B297" t="str">
            <v>GRAVA PARA DRENES</v>
          </cell>
          <cell r="C297" t="str">
            <v>m3</v>
          </cell>
          <cell r="D297">
            <v>0.7</v>
          </cell>
          <cell r="E297">
            <v>182.41</v>
          </cell>
          <cell r="F297">
            <v>0</v>
          </cell>
          <cell r="G297">
            <v>0</v>
          </cell>
        </row>
        <row r="298">
          <cell r="A298" t="str">
            <v>11.06.03</v>
          </cell>
          <cell r="B298" t="str">
            <v>TUBERIA PARA DRENES</v>
          </cell>
          <cell r="C298" t="str">
            <v>m</v>
          </cell>
          <cell r="D298">
            <v>10</v>
          </cell>
          <cell r="E298">
            <v>18.21</v>
          </cell>
          <cell r="F298">
            <v>0</v>
          </cell>
          <cell r="G298">
            <v>0</v>
          </cell>
        </row>
        <row r="299">
          <cell r="A299" t="str">
            <v>11.06.04</v>
          </cell>
          <cell r="B299" t="str">
            <v>ESCALERA DE TUBO GALV. DE 3/4"</v>
          </cell>
          <cell r="C299" t="str">
            <v>m</v>
          </cell>
          <cell r="D299">
            <v>2.4</v>
          </cell>
          <cell r="E299">
            <v>1218.8</v>
          </cell>
          <cell r="F299">
            <v>0</v>
          </cell>
          <cell r="G299">
            <v>0</v>
          </cell>
        </row>
        <row r="300">
          <cell r="A300" t="str">
            <v>11.06.05</v>
          </cell>
          <cell r="B300" t="str">
            <v>PINTURA EN MUROS EXTERIORES AL LATEX</v>
          </cell>
          <cell r="C300" t="str">
            <v>m2</v>
          </cell>
          <cell r="D300">
            <v>28.04</v>
          </cell>
          <cell r="E300">
            <v>10.7</v>
          </cell>
          <cell r="F300">
            <v>0</v>
          </cell>
          <cell r="G300">
            <v>0</v>
          </cell>
        </row>
        <row r="301">
          <cell r="A301" t="str">
            <v>11.06.06</v>
          </cell>
          <cell r="B301" t="str">
            <v>SUMIN. E INSTALACION DE TAPA METALICA R=0.60 M</v>
          </cell>
          <cell r="C301" t="str">
            <v>und</v>
          </cell>
          <cell r="D301">
            <v>1</v>
          </cell>
          <cell r="E301">
            <v>256.02999999999997</v>
          </cell>
          <cell r="F301">
            <v>0</v>
          </cell>
          <cell r="G301">
            <v>0</v>
          </cell>
        </row>
        <row r="302">
          <cell r="A302" t="str">
            <v>11.06.07</v>
          </cell>
          <cell r="B302" t="str">
            <v>SUMINISTRO Y COLOCACION DE HIPOCLORADOR</v>
          </cell>
          <cell r="C302" t="str">
            <v>und</v>
          </cell>
          <cell r="D302">
            <v>1</v>
          </cell>
          <cell r="E302">
            <v>276.25</v>
          </cell>
          <cell r="F302">
            <v>0</v>
          </cell>
          <cell r="G302">
            <v>0</v>
          </cell>
        </row>
        <row r="303">
          <cell r="A303" t="str">
            <v>11.06.08</v>
          </cell>
          <cell r="B303" t="str">
            <v>SUMINISTRO E INSTAL.CAJA PARA VALVULAS INCL.TAPA MATALICA</v>
          </cell>
          <cell r="C303" t="str">
            <v>und</v>
          </cell>
          <cell r="D303">
            <v>1</v>
          </cell>
          <cell r="E303">
            <v>299.05</v>
          </cell>
          <cell r="F303">
            <v>0</v>
          </cell>
          <cell r="G303">
            <v>0</v>
          </cell>
        </row>
        <row r="304">
          <cell r="A304">
            <v>11.07</v>
          </cell>
          <cell r="B304" t="str">
            <v>PROTECCION</v>
          </cell>
        </row>
        <row r="305">
          <cell r="A305" t="str">
            <v>11.07.01</v>
          </cell>
          <cell r="B305" t="str">
            <v>CERCO PERIMETRICO CON MADERA Y ALAMBRE DE PUAS</v>
          </cell>
          <cell r="C305" t="str">
            <v>m</v>
          </cell>
          <cell r="D305">
            <v>25.6</v>
          </cell>
          <cell r="E305">
            <v>57.23</v>
          </cell>
          <cell r="F305">
            <v>0</v>
          </cell>
          <cell r="G305">
            <v>0</v>
          </cell>
        </row>
        <row r="306">
          <cell r="A306">
            <v>12</v>
          </cell>
          <cell r="B306" t="str">
            <v>RESERVORIO FERROCEMENTO 115 M3</v>
          </cell>
        </row>
        <row r="307">
          <cell r="A307">
            <v>12.01</v>
          </cell>
          <cell r="B307" t="str">
            <v>OBRAS PROVISIONALES</v>
          </cell>
        </row>
        <row r="308">
          <cell r="A308" t="str">
            <v>12.01.01</v>
          </cell>
          <cell r="B308" t="str">
            <v>CASETA DE GUARDIANIA</v>
          </cell>
          <cell r="C308" t="str">
            <v>und</v>
          </cell>
          <cell r="D308">
            <v>1</v>
          </cell>
          <cell r="E308">
            <v>1500</v>
          </cell>
          <cell r="F308">
            <v>0</v>
          </cell>
          <cell r="G308">
            <v>0</v>
          </cell>
        </row>
        <row r="309">
          <cell r="A309">
            <v>12.02</v>
          </cell>
          <cell r="B309" t="str">
            <v>TRABAJOS PRELIMINARES</v>
          </cell>
        </row>
        <row r="310">
          <cell r="A310" t="str">
            <v>12.02.01</v>
          </cell>
          <cell r="B310" t="str">
            <v>LIMPIEZA DE TERRENO MANUAL</v>
          </cell>
          <cell r="C310" t="str">
            <v>m2</v>
          </cell>
          <cell r="D310">
            <v>113.42</v>
          </cell>
          <cell r="E310">
            <v>5.94</v>
          </cell>
          <cell r="F310">
            <v>0</v>
          </cell>
          <cell r="G310">
            <v>0</v>
          </cell>
        </row>
        <row r="311">
          <cell r="A311" t="str">
            <v>12.02.02</v>
          </cell>
          <cell r="B311" t="str">
            <v>TRAZO Y REPLANTEO PRELIMINAR</v>
          </cell>
          <cell r="C311" t="str">
            <v>m2</v>
          </cell>
          <cell r="D311">
            <v>113.42</v>
          </cell>
          <cell r="E311">
            <v>2.76</v>
          </cell>
          <cell r="F311">
            <v>0</v>
          </cell>
          <cell r="G311">
            <v>0</v>
          </cell>
        </row>
        <row r="312">
          <cell r="A312">
            <v>12.03</v>
          </cell>
          <cell r="B312" t="str">
            <v>MOVIMIENTO DE TIERRAS</v>
          </cell>
        </row>
        <row r="313">
          <cell r="A313" t="str">
            <v>12.03.01</v>
          </cell>
          <cell r="B313" t="str">
            <v>EXCAVACION MANUAL</v>
          </cell>
          <cell r="C313" t="str">
            <v>m3</v>
          </cell>
          <cell r="D313">
            <v>75.209999999999994</v>
          </cell>
          <cell r="E313">
            <v>35.06</v>
          </cell>
          <cell r="F313">
            <v>0</v>
          </cell>
          <cell r="G313">
            <v>0</v>
          </cell>
        </row>
        <row r="314">
          <cell r="A314" t="str">
            <v>12.03.02</v>
          </cell>
          <cell r="B314" t="str">
            <v>REFINE, NIVELACION Y COMPACTACION</v>
          </cell>
          <cell r="C314" t="str">
            <v>m2</v>
          </cell>
          <cell r="D314">
            <v>48.21</v>
          </cell>
          <cell r="E314">
            <v>2.04</v>
          </cell>
          <cell r="F314">
            <v>0</v>
          </cell>
          <cell r="G314">
            <v>0</v>
          </cell>
        </row>
        <row r="315">
          <cell r="A315" t="str">
            <v>12.03.03</v>
          </cell>
          <cell r="B315" t="str">
            <v>ELIMINACION DE MATERIAL EXCEDENTE</v>
          </cell>
          <cell r="C315" t="str">
            <v>m3</v>
          </cell>
          <cell r="D315">
            <v>97.78</v>
          </cell>
          <cell r="E315">
            <v>17.52</v>
          </cell>
          <cell r="F315">
            <v>0</v>
          </cell>
          <cell r="G315">
            <v>0</v>
          </cell>
        </row>
        <row r="316">
          <cell r="A316" t="str">
            <v>12.03.04</v>
          </cell>
          <cell r="B316" t="str">
            <v>ACARREO DE MATERIAL EXEDENTE HASTA 30M</v>
          </cell>
          <cell r="C316" t="str">
            <v>m3</v>
          </cell>
          <cell r="D316">
            <v>97.78</v>
          </cell>
          <cell r="E316">
            <v>25.79</v>
          </cell>
          <cell r="F316">
            <v>0</v>
          </cell>
          <cell r="G316">
            <v>0</v>
          </cell>
        </row>
        <row r="317">
          <cell r="A317" t="str">
            <v>12.03.05</v>
          </cell>
          <cell r="B317" t="str">
            <v>RELLENO CON MATERIAL DE PIEDRA MEDIANA PARA FILTRO</v>
          </cell>
          <cell r="C317" t="str">
            <v>m2</v>
          </cell>
          <cell r="D317">
            <v>30.13</v>
          </cell>
          <cell r="E317">
            <v>60.72</v>
          </cell>
          <cell r="F317">
            <v>0</v>
          </cell>
          <cell r="G317">
            <v>0</v>
          </cell>
        </row>
        <row r="318">
          <cell r="A318" t="str">
            <v>12.03.06</v>
          </cell>
          <cell r="B318" t="str">
            <v>GRAVA PARA FILTRO</v>
          </cell>
          <cell r="C318" t="str">
            <v>m2</v>
          </cell>
          <cell r="D318">
            <v>18.079999999999998</v>
          </cell>
          <cell r="E318">
            <v>182.41</v>
          </cell>
          <cell r="F318">
            <v>0</v>
          </cell>
          <cell r="G318">
            <v>0</v>
          </cell>
        </row>
        <row r="319">
          <cell r="A319" t="str">
            <v>12.03.07</v>
          </cell>
          <cell r="B319" t="str">
            <v>TUBERIA DE PVC SAL 4" CON AGUJEROS</v>
          </cell>
          <cell r="C319" t="str">
            <v>m</v>
          </cell>
          <cell r="D319">
            <v>40.61</v>
          </cell>
          <cell r="E319">
            <v>26.69</v>
          </cell>
          <cell r="F319">
            <v>0</v>
          </cell>
          <cell r="G319">
            <v>0</v>
          </cell>
        </row>
        <row r="320">
          <cell r="A320">
            <v>12.04</v>
          </cell>
          <cell r="B320" t="str">
            <v>OBRAS DE CONCRETO SIMPLE</v>
          </cell>
        </row>
        <row r="321">
          <cell r="A321" t="str">
            <v>12.04.01</v>
          </cell>
          <cell r="B321" t="str">
            <v>CONCRETO 1:8+25%PM</v>
          </cell>
          <cell r="C321" t="str">
            <v>m3</v>
          </cell>
          <cell r="D321">
            <v>9.64</v>
          </cell>
          <cell r="E321">
            <v>355.34</v>
          </cell>
          <cell r="F321">
            <v>0</v>
          </cell>
          <cell r="G321">
            <v>0</v>
          </cell>
        </row>
        <row r="322">
          <cell r="A322">
            <v>12.05</v>
          </cell>
          <cell r="B322" t="str">
            <v>OBRAS DE CONCRETO ARMADO</v>
          </cell>
        </row>
        <row r="323">
          <cell r="A323" t="str">
            <v>12.05.01</v>
          </cell>
          <cell r="B323" t="str">
            <v>LOSA DE FONDO - CUBA</v>
          </cell>
        </row>
        <row r="324">
          <cell r="A324" t="str">
            <v>12.05.01.01</v>
          </cell>
          <cell r="B324" t="str">
            <v>CONCRETO FC=210 KG/CM2</v>
          </cell>
          <cell r="C324" t="str">
            <v>m3</v>
          </cell>
          <cell r="D324">
            <v>14.46</v>
          </cell>
          <cell r="E324">
            <v>562.58000000000004</v>
          </cell>
          <cell r="F324">
            <v>0</v>
          </cell>
          <cell r="G324">
            <v>0</v>
          </cell>
        </row>
        <row r="325">
          <cell r="A325" t="str">
            <v>12.05.01.02</v>
          </cell>
          <cell r="B325" t="str">
            <v>ACERO F'y=4200 KG/CM2</v>
          </cell>
          <cell r="C325" t="str">
            <v>kg</v>
          </cell>
          <cell r="D325">
            <v>140</v>
          </cell>
          <cell r="E325">
            <v>6.18</v>
          </cell>
          <cell r="F325">
            <v>0</v>
          </cell>
          <cell r="G325">
            <v>0</v>
          </cell>
        </row>
        <row r="326">
          <cell r="A326" t="str">
            <v>12.05.02</v>
          </cell>
          <cell r="B326" t="str">
            <v>CUBA DE RESERVORIO</v>
          </cell>
        </row>
        <row r="327">
          <cell r="A327" t="str">
            <v>12.05.02.01</v>
          </cell>
          <cell r="B327" t="str">
            <v>CONCRETO FC=210 KG/CM2</v>
          </cell>
          <cell r="C327" t="str">
            <v>m3</v>
          </cell>
          <cell r="D327">
            <v>51.3</v>
          </cell>
          <cell r="E327">
            <v>562.58000000000004</v>
          </cell>
          <cell r="F327">
            <v>0</v>
          </cell>
          <cell r="G327">
            <v>0</v>
          </cell>
        </row>
        <row r="328">
          <cell r="A328" t="str">
            <v>12.05.02.02</v>
          </cell>
          <cell r="B328" t="str">
            <v>ACERO F'y=4200 KG/CM2</v>
          </cell>
          <cell r="C328" t="str">
            <v>kg</v>
          </cell>
          <cell r="D328">
            <v>1248.8</v>
          </cell>
          <cell r="E328">
            <v>6.18</v>
          </cell>
          <cell r="F328">
            <v>0</v>
          </cell>
          <cell r="G328">
            <v>0</v>
          </cell>
        </row>
        <row r="329">
          <cell r="A329" t="str">
            <v>12.05.02.03</v>
          </cell>
          <cell r="B329" t="str">
            <v>ENCOFRADO Y DESENCOFRADO EN MUROS</v>
          </cell>
          <cell r="C329" t="str">
            <v>m2</v>
          </cell>
          <cell r="D329">
            <v>256.48</v>
          </cell>
          <cell r="E329">
            <v>65.239999999999995</v>
          </cell>
          <cell r="F329">
            <v>0</v>
          </cell>
          <cell r="G329">
            <v>0</v>
          </cell>
        </row>
        <row r="330">
          <cell r="A330" t="str">
            <v>12.05.03</v>
          </cell>
          <cell r="B330" t="str">
            <v>CUPULA</v>
          </cell>
        </row>
        <row r="331">
          <cell r="A331" t="str">
            <v>12.05.03.01</v>
          </cell>
          <cell r="B331" t="str">
            <v>CONCRETO FC=210 KG/CM2</v>
          </cell>
          <cell r="C331" t="str">
            <v>m3</v>
          </cell>
          <cell r="D331">
            <v>19.850000000000001</v>
          </cell>
          <cell r="E331">
            <v>562.58000000000004</v>
          </cell>
          <cell r="F331">
            <v>0</v>
          </cell>
          <cell r="G331">
            <v>0</v>
          </cell>
        </row>
        <row r="332">
          <cell r="A332" t="str">
            <v>12.05.03.02</v>
          </cell>
          <cell r="B332" t="str">
            <v>ACERO F'y=4200 KG/CM2</v>
          </cell>
          <cell r="C332" t="str">
            <v>kg</v>
          </cell>
          <cell r="D332">
            <v>544.99</v>
          </cell>
          <cell r="E332">
            <v>6.18</v>
          </cell>
          <cell r="F332">
            <v>0</v>
          </cell>
          <cell r="G332">
            <v>0</v>
          </cell>
        </row>
        <row r="333">
          <cell r="A333" t="str">
            <v>12.05.03.03</v>
          </cell>
          <cell r="B333" t="str">
            <v>ENCOFRADO Y DESENCOFRADO CUPULA DE CUBA</v>
          </cell>
          <cell r="C333" t="str">
            <v>m2</v>
          </cell>
          <cell r="D333">
            <v>264.66000000000003</v>
          </cell>
          <cell r="E333">
            <v>65.239999999999995</v>
          </cell>
          <cell r="F333">
            <v>0</v>
          </cell>
          <cell r="G333">
            <v>0</v>
          </cell>
        </row>
        <row r="334">
          <cell r="A334" t="str">
            <v>12.05.04</v>
          </cell>
          <cell r="B334" t="str">
            <v>CAJAS DE VALVULAS</v>
          </cell>
        </row>
        <row r="335">
          <cell r="A335" t="str">
            <v>12.05.04.01</v>
          </cell>
          <cell r="B335" t="str">
            <v>CONCRETO FC=210 KG/CM2</v>
          </cell>
          <cell r="C335" t="str">
            <v>m3</v>
          </cell>
          <cell r="D335">
            <v>1.03</v>
          </cell>
          <cell r="E335">
            <v>562.58000000000004</v>
          </cell>
          <cell r="F335">
            <v>0</v>
          </cell>
          <cell r="G335">
            <v>0</v>
          </cell>
        </row>
        <row r="336">
          <cell r="A336" t="str">
            <v>12.05.04.02</v>
          </cell>
          <cell r="B336" t="str">
            <v>ACERO F'y=4200 KG/CM2</v>
          </cell>
          <cell r="C336" t="str">
            <v>kg</v>
          </cell>
          <cell r="D336">
            <v>31.42</v>
          </cell>
          <cell r="E336">
            <v>6.18</v>
          </cell>
          <cell r="F336">
            <v>0</v>
          </cell>
          <cell r="G336">
            <v>0</v>
          </cell>
        </row>
        <row r="337">
          <cell r="A337" t="str">
            <v>12.05.04.03</v>
          </cell>
          <cell r="B337" t="str">
            <v>ENCOFRADO Y DESENCOFRADO NORMAL</v>
          </cell>
          <cell r="C337" t="str">
            <v>m2</v>
          </cell>
          <cell r="D337">
            <v>9.84</v>
          </cell>
          <cell r="E337">
            <v>65.239999999999995</v>
          </cell>
          <cell r="F337">
            <v>0</v>
          </cell>
          <cell r="G337">
            <v>0</v>
          </cell>
        </row>
        <row r="338">
          <cell r="A338">
            <v>12.06</v>
          </cell>
          <cell r="B338" t="str">
            <v>REVOQUES Y ENLUCIDOS</v>
          </cell>
        </row>
        <row r="339">
          <cell r="A339" t="str">
            <v>12.06.01</v>
          </cell>
          <cell r="B339" t="str">
            <v>TARRAJEO CON IMPERMEABILIZANTE DE MUROS EN CONTACTO CON AGUA</v>
          </cell>
          <cell r="C339" t="str">
            <v>m2</v>
          </cell>
          <cell r="D339">
            <v>308.83</v>
          </cell>
          <cell r="E339">
            <v>39.4</v>
          </cell>
          <cell r="F339">
            <v>0</v>
          </cell>
          <cell r="G339">
            <v>0</v>
          </cell>
        </row>
        <row r="340">
          <cell r="A340" t="str">
            <v>12.06.02</v>
          </cell>
          <cell r="B340" t="str">
            <v>TARRAJEO EN EXTERIORES CON CEMENTO-ARENA</v>
          </cell>
          <cell r="C340" t="str">
            <v>m2</v>
          </cell>
          <cell r="D340">
            <v>396.17</v>
          </cell>
          <cell r="E340">
            <v>38.96</v>
          </cell>
          <cell r="F340">
            <v>0</v>
          </cell>
          <cell r="G340">
            <v>0</v>
          </cell>
        </row>
        <row r="341">
          <cell r="A341">
            <v>12.07</v>
          </cell>
          <cell r="B341" t="str">
            <v>ACCESORIOS</v>
          </cell>
        </row>
        <row r="342">
          <cell r="A342" t="str">
            <v>12.07.01</v>
          </cell>
          <cell r="B342" t="str">
            <v>ACCESORIOS INGRESO SALIDA CAJA VALVULAS Y OTROS EN RESERVORIO</v>
          </cell>
          <cell r="C342" t="str">
            <v>GLB</v>
          </cell>
          <cell r="D342">
            <v>1</v>
          </cell>
          <cell r="E342">
            <v>3829.96</v>
          </cell>
          <cell r="F342">
            <v>0</v>
          </cell>
          <cell r="G342">
            <v>0</v>
          </cell>
        </row>
        <row r="343">
          <cell r="A343" t="str">
            <v>12.07.02</v>
          </cell>
          <cell r="B343" t="str">
            <v>ESCALERA TIPO GATO DE FºGº 3/4"</v>
          </cell>
          <cell r="C343" t="str">
            <v>GLB</v>
          </cell>
          <cell r="D343">
            <v>1</v>
          </cell>
          <cell r="E343">
            <v>700</v>
          </cell>
          <cell r="F343">
            <v>0</v>
          </cell>
          <cell r="G343">
            <v>0</v>
          </cell>
        </row>
        <row r="344">
          <cell r="A344">
            <v>12.08</v>
          </cell>
          <cell r="B344" t="str">
            <v>PROTECCION</v>
          </cell>
        </row>
        <row r="345">
          <cell r="A345" t="str">
            <v>12.08.01</v>
          </cell>
          <cell r="B345" t="str">
            <v>CERCO PERIMETRICO CON MADERA Y ALAMBRE DE PUAS</v>
          </cell>
          <cell r="C345" t="str">
            <v>m</v>
          </cell>
          <cell r="D345">
            <v>64</v>
          </cell>
          <cell r="E345">
            <v>57.23</v>
          </cell>
          <cell r="F345">
            <v>0</v>
          </cell>
          <cell r="G345">
            <v>0</v>
          </cell>
        </row>
        <row r="346">
          <cell r="A346">
            <v>12.09</v>
          </cell>
          <cell r="B346" t="str">
            <v>PINTURA</v>
          </cell>
        </row>
        <row r="347">
          <cell r="A347" t="str">
            <v>12.09.01</v>
          </cell>
          <cell r="B347" t="str">
            <v>PINTURA EN MUROS EXTERIORES AL LATEX</v>
          </cell>
          <cell r="C347" t="str">
            <v>m2</v>
          </cell>
          <cell r="D347">
            <v>150</v>
          </cell>
          <cell r="E347">
            <v>10.31</v>
          </cell>
          <cell r="F347">
            <v>0</v>
          </cell>
          <cell r="G347">
            <v>0</v>
          </cell>
        </row>
        <row r="348">
          <cell r="A348">
            <v>13</v>
          </cell>
          <cell r="B348" t="str">
            <v>RED DE DISTRIBUCIÓN</v>
          </cell>
        </row>
        <row r="349">
          <cell r="A349">
            <v>13.01</v>
          </cell>
          <cell r="B349" t="str">
            <v>TRABAJOS PRELIMINARES</v>
          </cell>
        </row>
        <row r="350">
          <cell r="A350" t="str">
            <v>13.01.01</v>
          </cell>
          <cell r="B350" t="str">
            <v>TRAZO NIVELACION Y REPLANTEO</v>
          </cell>
          <cell r="C350" t="str">
            <v>m</v>
          </cell>
          <cell r="D350">
            <v>5622.5</v>
          </cell>
          <cell r="E350">
            <v>1.76</v>
          </cell>
          <cell r="F350">
            <v>3616.4</v>
          </cell>
          <cell r="G350">
            <v>0</v>
          </cell>
        </row>
        <row r="351">
          <cell r="A351">
            <v>13.02</v>
          </cell>
          <cell r="B351" t="str">
            <v>MOVIMIENTO DE TIERRAS</v>
          </cell>
        </row>
        <row r="352">
          <cell r="A352" t="str">
            <v>13.02.01</v>
          </cell>
          <cell r="B352" t="str">
            <v>EXCAVACION MANUAL DE ZANJAS EN TERRENO NORMAL</v>
          </cell>
          <cell r="C352" t="str">
            <v>m</v>
          </cell>
          <cell r="D352">
            <v>5622.5</v>
          </cell>
          <cell r="E352">
            <v>10.52</v>
          </cell>
          <cell r="F352">
            <v>3153.8999999999996</v>
          </cell>
          <cell r="G352">
            <v>319.89999999999998</v>
          </cell>
        </row>
        <row r="353">
          <cell r="A353" t="str">
            <v>13.02.02</v>
          </cell>
          <cell r="B353" t="str">
            <v>REFINE NIVELACION Y FONDOS PARA TUBERIA</v>
          </cell>
          <cell r="C353" t="str">
            <v>m</v>
          </cell>
          <cell r="D353">
            <v>5622.5</v>
          </cell>
          <cell r="E353">
            <v>1.31</v>
          </cell>
          <cell r="F353">
            <v>3153.8999999999996</v>
          </cell>
          <cell r="G353">
            <v>319.89999999999998</v>
          </cell>
        </row>
        <row r="354">
          <cell r="A354" t="str">
            <v>13.02.03</v>
          </cell>
          <cell r="B354" t="str">
            <v>CAMA DE APOYO e=0.10m, PARA TUBERIAS MENORES DE 4¨</v>
          </cell>
          <cell r="C354" t="str">
            <v>m</v>
          </cell>
          <cell r="D354">
            <v>5622.5</v>
          </cell>
          <cell r="E354">
            <v>13.14</v>
          </cell>
          <cell r="F354">
            <v>3153.8999999999996</v>
          </cell>
          <cell r="G354">
            <v>319.89999999999998</v>
          </cell>
        </row>
        <row r="355">
          <cell r="A355" t="str">
            <v>13.02.04</v>
          </cell>
          <cell r="B355" t="str">
            <v>DEMOLICION DE VEREDAS DE 0.10 M.</v>
          </cell>
          <cell r="C355" t="str">
            <v>m2</v>
          </cell>
          <cell r="D355">
            <v>403.2</v>
          </cell>
          <cell r="E355">
            <v>78.209999999999994</v>
          </cell>
          <cell r="F355">
            <v>400</v>
          </cell>
          <cell r="G355">
            <v>3.1999999999999886</v>
          </cell>
        </row>
        <row r="356">
          <cell r="A356" t="str">
            <v>13.02.05</v>
          </cell>
          <cell r="B356" t="str">
            <v>RELLENO COMPACTADO S/CLAVE DE TUBO C/ MATERIAL PROPIO SELECC. e=0.20</v>
          </cell>
          <cell r="C356" t="str">
            <v>m</v>
          </cell>
          <cell r="D356">
            <v>5622.5</v>
          </cell>
          <cell r="E356">
            <v>10.9</v>
          </cell>
          <cell r="F356">
            <v>3153.8999999999996</v>
          </cell>
          <cell r="G356">
            <v>319.89999999999998</v>
          </cell>
        </row>
        <row r="357">
          <cell r="A357" t="str">
            <v>13.02.06</v>
          </cell>
          <cell r="B357" t="str">
            <v>RELLENO COMPACTADO CON MATERIAL PROPIO SELECCIONADO EN ZANJAS h&lt;1.00 m.</v>
          </cell>
          <cell r="C357" t="str">
            <v>m</v>
          </cell>
          <cell r="D357">
            <v>5622.5</v>
          </cell>
          <cell r="E357">
            <v>7.21</v>
          </cell>
          <cell r="F357">
            <v>3153.8999999999996</v>
          </cell>
          <cell r="G357">
            <v>319.89999999999998</v>
          </cell>
        </row>
        <row r="358">
          <cell r="A358" t="str">
            <v>13.02.07</v>
          </cell>
          <cell r="B358" t="str">
            <v>DEMOLICION DE PAVIMENTO DE CONCRETO DE 8"</v>
          </cell>
          <cell r="C358" t="str">
            <v>m2</v>
          </cell>
          <cell r="D358">
            <v>2016</v>
          </cell>
          <cell r="E358">
            <v>7.24</v>
          </cell>
          <cell r="F358">
            <v>1843.35</v>
          </cell>
          <cell r="G358">
            <v>172.65000000000009</v>
          </cell>
        </row>
        <row r="359">
          <cell r="A359">
            <v>13.03</v>
          </cell>
          <cell r="B359" t="str">
            <v>TUBERIAS Y ACCESORIOS</v>
          </cell>
        </row>
        <row r="360">
          <cell r="A360" t="str">
            <v>13.03.01</v>
          </cell>
          <cell r="B360" t="str">
            <v>TUBERIA PVC-SAP, C-7.5, Ø4"</v>
          </cell>
          <cell r="C360" t="str">
            <v>m</v>
          </cell>
          <cell r="D360">
            <v>1887.9</v>
          </cell>
          <cell r="E360">
            <v>26.74</v>
          </cell>
          <cell r="F360">
            <v>965.3</v>
          </cell>
          <cell r="G360">
            <v>270.10000000000002</v>
          </cell>
        </row>
        <row r="361">
          <cell r="A361" t="str">
            <v>13.03.02</v>
          </cell>
          <cell r="B361" t="str">
            <v>TUBERIA PVC - SAP , C-7.5, 6"</v>
          </cell>
          <cell r="C361" t="str">
            <v>m</v>
          </cell>
          <cell r="D361">
            <v>203.4</v>
          </cell>
          <cell r="E361">
            <v>54.5</v>
          </cell>
          <cell r="F361">
            <v>0</v>
          </cell>
          <cell r="G361">
            <v>0</v>
          </cell>
        </row>
        <row r="362">
          <cell r="A362" t="str">
            <v>13.03.03</v>
          </cell>
          <cell r="B362" t="str">
            <v>TUBERIA PVC-SAP, C-7.5, Ø 3"</v>
          </cell>
          <cell r="C362" t="str">
            <v>m</v>
          </cell>
          <cell r="D362">
            <v>98.2</v>
          </cell>
          <cell r="E362">
            <v>17.600000000000001</v>
          </cell>
          <cell r="F362">
            <v>98.2</v>
          </cell>
          <cell r="G362">
            <v>0</v>
          </cell>
        </row>
        <row r="363">
          <cell r="A363" t="str">
            <v>13.03.04</v>
          </cell>
          <cell r="B363" t="str">
            <v>TUBERIA PVC-SAP, C-7.5, Ø=2"</v>
          </cell>
          <cell r="C363" t="str">
            <v>m</v>
          </cell>
          <cell r="D363">
            <v>2933.7</v>
          </cell>
          <cell r="E363">
            <v>10.75</v>
          </cell>
          <cell r="F363">
            <v>1875.3999999999999</v>
          </cell>
          <cell r="G363">
            <v>31.5</v>
          </cell>
        </row>
        <row r="364">
          <cell r="A364" t="str">
            <v>13.03.05</v>
          </cell>
          <cell r="B364" t="str">
            <v>TUBERIA PVC-SAP, C-7.5, Ø=1"</v>
          </cell>
          <cell r="C364" t="str">
            <v>m</v>
          </cell>
          <cell r="D364">
            <v>50.3</v>
          </cell>
          <cell r="E364">
            <v>6.87</v>
          </cell>
          <cell r="F364">
            <v>32</v>
          </cell>
          <cell r="G364">
            <v>18.299999999999997</v>
          </cell>
        </row>
        <row r="365">
          <cell r="A365" t="str">
            <v>13.03.06</v>
          </cell>
          <cell r="B365" t="str">
            <v>TUBERIA PVC-SAP, C-7.5, Ø 3/4"</v>
          </cell>
          <cell r="C365" t="str">
            <v>m</v>
          </cell>
          <cell r="D365">
            <v>449</v>
          </cell>
          <cell r="E365">
            <v>2.17</v>
          </cell>
          <cell r="F365">
            <v>183</v>
          </cell>
          <cell r="G365">
            <v>0</v>
          </cell>
        </row>
        <row r="366">
          <cell r="A366" t="str">
            <v>13.03.07</v>
          </cell>
          <cell r="B366" t="str">
            <v>SUMINISTRO E INSTALACION DE TAPON PVC Ø4"</v>
          </cell>
          <cell r="C366" t="str">
            <v>und</v>
          </cell>
          <cell r="D366">
            <v>1</v>
          </cell>
          <cell r="E366">
            <v>11.57</v>
          </cell>
          <cell r="F366">
            <v>1</v>
          </cell>
          <cell r="G366">
            <v>0</v>
          </cell>
        </row>
        <row r="367">
          <cell r="A367" t="str">
            <v>13.03.08</v>
          </cell>
          <cell r="B367" t="str">
            <v>SUMINISTRO E INSTALACION DE TAPON PVC 2¨</v>
          </cell>
          <cell r="C367" t="str">
            <v>und</v>
          </cell>
          <cell r="D367">
            <v>12</v>
          </cell>
          <cell r="E367">
            <v>12.74</v>
          </cell>
          <cell r="F367">
            <v>9</v>
          </cell>
          <cell r="G367">
            <v>2</v>
          </cell>
        </row>
        <row r="368">
          <cell r="A368" t="str">
            <v>13.03.09</v>
          </cell>
          <cell r="B368" t="str">
            <v>SUMINISTRO E INSTALACION DE TAPON PVC 1"</v>
          </cell>
          <cell r="C368" t="str">
            <v>und</v>
          </cell>
          <cell r="D368">
            <v>1</v>
          </cell>
          <cell r="E368">
            <v>256.83</v>
          </cell>
          <cell r="F368">
            <v>1</v>
          </cell>
          <cell r="G368">
            <v>0</v>
          </cell>
        </row>
        <row r="369">
          <cell r="A369" t="str">
            <v>13.03.10</v>
          </cell>
          <cell r="B369" t="str">
            <v>SUMINISTRO E INSTALACION DE TAPON PVC 3/4¨</v>
          </cell>
          <cell r="C369" t="str">
            <v>und</v>
          </cell>
          <cell r="D369">
            <v>2</v>
          </cell>
          <cell r="E369">
            <v>6.23</v>
          </cell>
          <cell r="F369">
            <v>2</v>
          </cell>
          <cell r="G369">
            <v>0</v>
          </cell>
        </row>
        <row r="370">
          <cell r="A370" t="str">
            <v>13.03.11</v>
          </cell>
          <cell r="B370" t="str">
            <v>SUMINISTRO E INSTALACION DE CODO PVC 4" x 90º</v>
          </cell>
          <cell r="C370" t="str">
            <v>und</v>
          </cell>
          <cell r="D370">
            <v>1</v>
          </cell>
          <cell r="E370">
            <v>52.26</v>
          </cell>
          <cell r="F370">
            <v>1</v>
          </cell>
          <cell r="G370">
            <v>0</v>
          </cell>
        </row>
        <row r="371">
          <cell r="A371" t="str">
            <v>13.03.12</v>
          </cell>
          <cell r="B371" t="str">
            <v>SUMINISTRO E INSTALACION DE CODO PVC 2" X 90º</v>
          </cell>
          <cell r="C371" t="str">
            <v>und</v>
          </cell>
          <cell r="D371">
            <v>2</v>
          </cell>
          <cell r="E371">
            <v>26.27</v>
          </cell>
          <cell r="F371">
            <v>2</v>
          </cell>
          <cell r="G371">
            <v>0</v>
          </cell>
        </row>
        <row r="372">
          <cell r="A372" t="str">
            <v>13.03.13</v>
          </cell>
          <cell r="B372" t="str">
            <v>SUMINISTRO E INSTALACION DE CODO PVC 1"X90º</v>
          </cell>
          <cell r="C372" t="str">
            <v>und</v>
          </cell>
          <cell r="D372">
            <v>2</v>
          </cell>
          <cell r="E372">
            <v>19.350000000000001</v>
          </cell>
          <cell r="F372">
            <v>0</v>
          </cell>
          <cell r="G372">
            <v>2</v>
          </cell>
        </row>
        <row r="373">
          <cell r="A373" t="str">
            <v>13.03.14</v>
          </cell>
          <cell r="B373" t="str">
            <v>SUMINISTRO E INSTALACION DE CODO PVC 2" X 45º</v>
          </cell>
          <cell r="C373" t="str">
            <v>und</v>
          </cell>
          <cell r="D373">
            <v>9</v>
          </cell>
          <cell r="E373">
            <v>21.97</v>
          </cell>
          <cell r="F373">
            <v>7</v>
          </cell>
          <cell r="G373">
            <v>0</v>
          </cell>
        </row>
        <row r="374">
          <cell r="A374" t="str">
            <v>13.03.15</v>
          </cell>
          <cell r="B374" t="str">
            <v>SUMINISTRO E INSTALACION DE CODO PVC 3/4"X45º</v>
          </cell>
          <cell r="C374" t="str">
            <v>und</v>
          </cell>
          <cell r="D374">
            <v>3</v>
          </cell>
          <cell r="E374">
            <v>18.96</v>
          </cell>
          <cell r="F374">
            <v>3</v>
          </cell>
          <cell r="G374">
            <v>0</v>
          </cell>
        </row>
        <row r="375">
          <cell r="A375" t="str">
            <v>13.03.16</v>
          </cell>
          <cell r="B375" t="str">
            <v>SUMINISTRO E INSTALACION DE TEE PVC 4"X4"</v>
          </cell>
          <cell r="C375" t="str">
            <v>und</v>
          </cell>
          <cell r="D375">
            <v>16</v>
          </cell>
          <cell r="E375">
            <v>42.78</v>
          </cell>
          <cell r="F375">
            <v>16</v>
          </cell>
          <cell r="G375">
            <v>0</v>
          </cell>
        </row>
        <row r="376">
          <cell r="A376" t="str">
            <v>13.03.17</v>
          </cell>
          <cell r="B376" t="str">
            <v>SUMINISTRO E INSTALACION DE TEE PVC 3"X3"</v>
          </cell>
          <cell r="C376" t="str">
            <v>und</v>
          </cell>
          <cell r="D376">
            <v>1</v>
          </cell>
          <cell r="E376">
            <v>26.07</v>
          </cell>
          <cell r="F376">
            <v>1</v>
          </cell>
          <cell r="G376">
            <v>0</v>
          </cell>
        </row>
        <row r="377">
          <cell r="A377" t="str">
            <v>13.03.18</v>
          </cell>
          <cell r="B377" t="str">
            <v>SUMINISTRO E INSTALACION DE TEE PVC 2"X2"</v>
          </cell>
          <cell r="C377" t="str">
            <v>und</v>
          </cell>
          <cell r="D377">
            <v>16</v>
          </cell>
          <cell r="E377">
            <v>23.27</v>
          </cell>
          <cell r="F377">
            <v>9</v>
          </cell>
          <cell r="G377">
            <v>3</v>
          </cell>
        </row>
        <row r="378">
          <cell r="A378" t="str">
            <v>13.03.19</v>
          </cell>
          <cell r="B378" t="str">
            <v>SUMINISTRO E INSTALACION DE REDUCCION PVC 4" A 2"</v>
          </cell>
          <cell r="C378" t="str">
            <v>und</v>
          </cell>
          <cell r="D378">
            <v>4</v>
          </cell>
          <cell r="E378">
            <v>32.22</v>
          </cell>
          <cell r="F378">
            <v>1</v>
          </cell>
          <cell r="G378">
            <v>2</v>
          </cell>
        </row>
        <row r="379">
          <cell r="A379" t="str">
            <v>13.03.20</v>
          </cell>
          <cell r="B379" t="str">
            <v>SUMINISTRO E INSTALACION DE REDUCCION PVC 4" A 3"</v>
          </cell>
          <cell r="C379" t="str">
            <v>und</v>
          </cell>
          <cell r="D379">
            <v>1</v>
          </cell>
          <cell r="E379">
            <v>37.299999999999997</v>
          </cell>
          <cell r="F379">
            <v>0</v>
          </cell>
          <cell r="G379">
            <v>1</v>
          </cell>
        </row>
        <row r="380">
          <cell r="A380" t="str">
            <v>13.03.21</v>
          </cell>
          <cell r="B380" t="str">
            <v>SUMINISTRO E INSTALACION DE REDUCCION PVC 3" A 2"</v>
          </cell>
          <cell r="C380" t="str">
            <v>und</v>
          </cell>
          <cell r="D380">
            <v>1</v>
          </cell>
          <cell r="E380">
            <v>29.89</v>
          </cell>
          <cell r="F380">
            <v>0</v>
          </cell>
          <cell r="G380">
            <v>0</v>
          </cell>
        </row>
        <row r="381">
          <cell r="A381" t="str">
            <v>13.03.22</v>
          </cell>
          <cell r="B381" t="str">
            <v>SUMINISTRO E INSTALACION DE REDUCCION PVC 3" A 1"</v>
          </cell>
          <cell r="C381" t="str">
            <v>und</v>
          </cell>
          <cell r="D381">
            <v>1</v>
          </cell>
          <cell r="E381">
            <v>26.78</v>
          </cell>
          <cell r="F381">
            <v>1</v>
          </cell>
          <cell r="G381">
            <v>0</v>
          </cell>
        </row>
        <row r="382">
          <cell r="A382" t="str">
            <v>13.03.23</v>
          </cell>
          <cell r="B382" t="str">
            <v>SUMINISTRO E INSTALACION DE REDUCCION PVC 2" A 3/4"</v>
          </cell>
          <cell r="C382" t="str">
            <v>und</v>
          </cell>
          <cell r="D382">
            <v>1</v>
          </cell>
          <cell r="E382">
            <v>17.48</v>
          </cell>
          <cell r="F382">
            <v>0</v>
          </cell>
          <cell r="G382">
            <v>1</v>
          </cell>
        </row>
        <row r="383">
          <cell r="A383" t="str">
            <v>13.03.24</v>
          </cell>
          <cell r="B383" t="str">
            <v>SUMINISTRO E INSTALACIÓN DE VÁLVULAS V Ø4"</v>
          </cell>
          <cell r="C383" t="str">
            <v>und</v>
          </cell>
          <cell r="D383">
            <v>1</v>
          </cell>
          <cell r="E383">
            <v>515.98</v>
          </cell>
          <cell r="F383">
            <v>0</v>
          </cell>
          <cell r="G383">
            <v>1</v>
          </cell>
        </row>
        <row r="384">
          <cell r="A384" t="str">
            <v>13.03.25</v>
          </cell>
          <cell r="B384" t="str">
            <v>SUMINISTRO E INSTALACIÓN DE VÁLVULAS V Ø3"</v>
          </cell>
          <cell r="C384" t="str">
            <v>und</v>
          </cell>
          <cell r="D384">
            <v>1</v>
          </cell>
          <cell r="E384">
            <v>290.68</v>
          </cell>
          <cell r="F384">
            <v>0</v>
          </cell>
          <cell r="G384">
            <v>1</v>
          </cell>
        </row>
        <row r="385">
          <cell r="A385" t="str">
            <v>13.03.26</v>
          </cell>
          <cell r="B385" t="str">
            <v>SUMINISTRO E INSTALACIÓN DE VÁLVULAS VØ2"</v>
          </cell>
          <cell r="C385" t="str">
            <v>und</v>
          </cell>
          <cell r="D385">
            <v>11</v>
          </cell>
          <cell r="E385">
            <v>130.41</v>
          </cell>
          <cell r="F385">
            <v>0</v>
          </cell>
          <cell r="G385">
            <v>10</v>
          </cell>
        </row>
        <row r="386">
          <cell r="A386" t="str">
            <v>13.03.27</v>
          </cell>
          <cell r="B386" t="str">
            <v>BLOQUE DE CONCRETO 0.30x0.30X0.15 MEZ. 1:8 PARA ANCLAJE DE ACCESORIOS</v>
          </cell>
          <cell r="C386" t="str">
            <v>und</v>
          </cell>
          <cell r="D386">
            <v>87</v>
          </cell>
          <cell r="E386">
            <v>24.19</v>
          </cell>
          <cell r="F386">
            <v>65</v>
          </cell>
          <cell r="G386">
            <v>12</v>
          </cell>
        </row>
        <row r="387">
          <cell r="A387" t="str">
            <v>13.03.28</v>
          </cell>
          <cell r="B387" t="str">
            <v>PRUEBA HIDRAULICA Y DESINFECCION DE REDES DE AGUA</v>
          </cell>
          <cell r="C387" t="str">
            <v>m</v>
          </cell>
          <cell r="D387">
            <v>5622.5</v>
          </cell>
          <cell r="E387">
            <v>1.26</v>
          </cell>
          <cell r="F387">
            <v>2302.4</v>
          </cell>
          <cell r="G387">
            <v>1314</v>
          </cell>
        </row>
        <row r="388">
          <cell r="A388">
            <v>14</v>
          </cell>
          <cell r="B388" t="str">
            <v>CONEXIONES DOMICILIARIAS</v>
          </cell>
        </row>
        <row r="389">
          <cell r="A389">
            <v>14.01</v>
          </cell>
          <cell r="B389" t="str">
            <v>TRABAJOS PRELIMINARES</v>
          </cell>
        </row>
        <row r="390">
          <cell r="A390" t="str">
            <v>14.01.01</v>
          </cell>
          <cell r="B390" t="str">
            <v>TRAZO NIVELACION Y REPLANTEO</v>
          </cell>
          <cell r="C390" t="str">
            <v>m</v>
          </cell>
          <cell r="D390">
            <v>1816.6</v>
          </cell>
          <cell r="E390">
            <v>1.79</v>
          </cell>
          <cell r="F390">
            <v>1402.5</v>
          </cell>
          <cell r="G390">
            <v>21.099999999999909</v>
          </cell>
        </row>
        <row r="391">
          <cell r="A391">
            <v>14.02</v>
          </cell>
          <cell r="B391" t="str">
            <v>MOVIMIENTO DE TIERRAS</v>
          </cell>
        </row>
        <row r="392">
          <cell r="A392" t="str">
            <v>14.02.01</v>
          </cell>
          <cell r="B392" t="str">
            <v>EXCAVACION MANUAL DE ZANJAS EN TERRENO NORMAL</v>
          </cell>
          <cell r="C392" t="str">
            <v>m</v>
          </cell>
          <cell r="D392">
            <v>1816.6</v>
          </cell>
          <cell r="E392">
            <v>10.52</v>
          </cell>
          <cell r="F392">
            <v>1038.5999999999999</v>
          </cell>
          <cell r="G392">
            <v>385</v>
          </cell>
        </row>
        <row r="393">
          <cell r="A393" t="str">
            <v>14.02.02</v>
          </cell>
          <cell r="B393" t="str">
            <v>REFINE NIVELACION Y FONDOS PARA TUBERIA</v>
          </cell>
          <cell r="C393" t="str">
            <v>m</v>
          </cell>
          <cell r="D393">
            <v>1816.6</v>
          </cell>
          <cell r="E393">
            <v>1.75</v>
          </cell>
          <cell r="F393">
            <v>1038.5999999999999</v>
          </cell>
          <cell r="G393">
            <v>385</v>
          </cell>
        </row>
        <row r="394">
          <cell r="A394" t="str">
            <v>14.02.03</v>
          </cell>
          <cell r="B394" t="str">
            <v>CAMA DE APOYO e=0.10m, PARA TUBERIAS..</v>
          </cell>
          <cell r="C394" t="str">
            <v>m</v>
          </cell>
          <cell r="D394">
            <v>1816.6</v>
          </cell>
          <cell r="E394">
            <v>9.0299999999999994</v>
          </cell>
          <cell r="F394">
            <v>1038.5999999999999</v>
          </cell>
          <cell r="G394">
            <v>385</v>
          </cell>
        </row>
        <row r="395">
          <cell r="A395" t="str">
            <v>14.02.04</v>
          </cell>
          <cell r="B395" t="str">
            <v>RELLENO COMPACTADO CON MATERIAL PROPIO SELECCIONADO EN ZANJAS h&lt;1.00 m.</v>
          </cell>
          <cell r="C395" t="str">
            <v>m</v>
          </cell>
          <cell r="D395">
            <v>1816.6</v>
          </cell>
          <cell r="E395">
            <v>7.21</v>
          </cell>
          <cell r="F395">
            <v>1086.2</v>
          </cell>
          <cell r="G395">
            <v>337.39999999999986</v>
          </cell>
        </row>
        <row r="396">
          <cell r="A396">
            <v>14.03</v>
          </cell>
          <cell r="B396" t="str">
            <v>TUBERIAS Y ACCESORIOS</v>
          </cell>
        </row>
        <row r="397">
          <cell r="A397" t="str">
            <v>14.03.01</v>
          </cell>
          <cell r="B397" t="str">
            <v>SUMINISTRO E INSTAL. DE ACCESORIOS P/CONEXION DOMIC. Ø=1/2"</v>
          </cell>
          <cell r="C397" t="str">
            <v>und</v>
          </cell>
          <cell r="D397">
            <v>420</v>
          </cell>
          <cell r="E397">
            <v>267.05</v>
          </cell>
          <cell r="F397">
            <v>90</v>
          </cell>
          <cell r="G397">
            <v>247</v>
          </cell>
        </row>
        <row r="398">
          <cell r="A398" t="str">
            <v>14.03.02</v>
          </cell>
          <cell r="B398" t="str">
            <v>PRUEBA HIDRAULICA Y DESINFECCION DE REDES DE AGUA</v>
          </cell>
          <cell r="C398" t="str">
            <v>m</v>
          </cell>
          <cell r="D398">
            <v>1816.6</v>
          </cell>
          <cell r="E398">
            <v>2.62</v>
          </cell>
          <cell r="F398">
            <v>469.6</v>
          </cell>
          <cell r="G398">
            <v>953.99999999999989</v>
          </cell>
        </row>
        <row r="399">
          <cell r="A399" t="str">
            <v>14.03.03</v>
          </cell>
          <cell r="B399" t="str">
            <v>TUBERIA PVC-SAP, C-10, 1/2"</v>
          </cell>
          <cell r="C399" t="str">
            <v>m</v>
          </cell>
          <cell r="D399">
            <v>1816.6</v>
          </cell>
          <cell r="E399">
            <v>3.69</v>
          </cell>
          <cell r="F399">
            <v>1038.5999999999999</v>
          </cell>
          <cell r="G399">
            <v>385</v>
          </cell>
        </row>
        <row r="400">
          <cell r="A400">
            <v>15</v>
          </cell>
          <cell r="B400" t="str">
            <v>FLETE</v>
          </cell>
        </row>
        <row r="401">
          <cell r="A401">
            <v>15.01</v>
          </cell>
          <cell r="B401" t="str">
            <v>FLETE TERRESTRE</v>
          </cell>
          <cell r="C401" t="str">
            <v>GLB</v>
          </cell>
          <cell r="D401">
            <v>1</v>
          </cell>
          <cell r="E401">
            <v>90500</v>
          </cell>
          <cell r="F401">
            <v>0.95500000000000007</v>
          </cell>
          <cell r="G401">
            <v>4.4999999999999929E-2</v>
          </cell>
        </row>
        <row r="402">
          <cell r="A402">
            <v>16</v>
          </cell>
          <cell r="B402" t="str">
            <v>VARIOS</v>
          </cell>
        </row>
        <row r="403">
          <cell r="A403">
            <v>16.010000000000002</v>
          </cell>
          <cell r="B403" t="str">
            <v>CASETA P/ALMACEN Y GUARDIANIA</v>
          </cell>
          <cell r="C403" t="str">
            <v>GLB</v>
          </cell>
          <cell r="D403">
            <v>1</v>
          </cell>
          <cell r="E403">
            <v>3000</v>
          </cell>
          <cell r="F403">
            <v>1</v>
          </cell>
          <cell r="G403">
            <v>0</v>
          </cell>
        </row>
        <row r="404">
          <cell r="A404">
            <v>16.02</v>
          </cell>
          <cell r="B404" t="str">
            <v>MODULO DE CAPACITACION</v>
          </cell>
          <cell r="C404" t="str">
            <v>MOD</v>
          </cell>
          <cell r="D404">
            <v>1</v>
          </cell>
          <cell r="E404">
            <v>3424.96</v>
          </cell>
          <cell r="F404">
            <v>0</v>
          </cell>
          <cell r="G404">
            <v>1</v>
          </cell>
        </row>
        <row r="405">
          <cell r="A405">
            <v>16.03</v>
          </cell>
          <cell r="B405" t="str">
            <v>PLACA RECORDATORIA</v>
          </cell>
          <cell r="C405" t="str">
            <v>und</v>
          </cell>
          <cell r="D405">
            <v>1</v>
          </cell>
          <cell r="E405">
            <v>800</v>
          </cell>
          <cell r="F405">
            <v>0</v>
          </cell>
          <cell r="G405">
            <v>1</v>
          </cell>
        </row>
        <row r="406">
          <cell r="A406">
            <v>16.04</v>
          </cell>
          <cell r="B406" t="str">
            <v>LIMPIEZA GENERAL DE OBRA</v>
          </cell>
          <cell r="C406" t="str">
            <v>m2</v>
          </cell>
          <cell r="D406">
            <v>2500</v>
          </cell>
          <cell r="E406">
            <v>0.26</v>
          </cell>
          <cell r="F406">
            <v>1400</v>
          </cell>
          <cell r="G406">
            <v>1100</v>
          </cell>
        </row>
        <row r="407">
          <cell r="A407">
            <v>16.05</v>
          </cell>
          <cell r="B407" t="str">
            <v>ELIMINACION DE DESMONTE</v>
          </cell>
          <cell r="C407" t="str">
            <v>m3</v>
          </cell>
          <cell r="D407">
            <v>575</v>
          </cell>
          <cell r="E407">
            <v>18.239999999999998</v>
          </cell>
          <cell r="F407">
            <v>400</v>
          </cell>
          <cell r="G407">
            <v>175</v>
          </cell>
        </row>
        <row r="408">
          <cell r="A408">
            <v>16.059999999999999</v>
          </cell>
          <cell r="B408" t="str">
            <v>SEÑALIZACION Y SEGURIDAD EN OBRA</v>
          </cell>
          <cell r="C408" t="str">
            <v>m</v>
          </cell>
          <cell r="D408">
            <v>5000</v>
          </cell>
          <cell r="E408">
            <v>5.64</v>
          </cell>
          <cell r="F408">
            <v>4450</v>
          </cell>
          <cell r="G408">
            <v>550</v>
          </cell>
        </row>
        <row r="409">
          <cell r="A409">
            <v>16.07</v>
          </cell>
          <cell r="B409" t="str">
            <v>ENSAYO DE DENSIDAD DE CAMPO</v>
          </cell>
          <cell r="C409" t="str">
            <v>und</v>
          </cell>
          <cell r="D409">
            <v>80</v>
          </cell>
          <cell r="E409">
            <v>80</v>
          </cell>
          <cell r="F409">
            <v>50</v>
          </cell>
          <cell r="G409">
            <v>30</v>
          </cell>
        </row>
        <row r="410">
          <cell r="A410">
            <v>16.079999999999998</v>
          </cell>
          <cell r="B410" t="str">
            <v>MOVILIZACION Y DESMOVILIZACION DE EQUIPO Y MAQUINARIA.</v>
          </cell>
          <cell r="C410" t="str">
            <v>GLB</v>
          </cell>
          <cell r="D410">
            <v>1</v>
          </cell>
          <cell r="E410">
            <v>60088.44</v>
          </cell>
          <cell r="F410">
            <v>0.5</v>
          </cell>
          <cell r="G410">
            <v>0.5</v>
          </cell>
        </row>
        <row r="411">
          <cell r="A411">
            <v>17</v>
          </cell>
          <cell r="B411" t="str">
            <v>COMPONENTES DE PROCESOS EDUCATIVOS</v>
          </cell>
        </row>
        <row r="412">
          <cell r="A412">
            <v>17.010000000000002</v>
          </cell>
          <cell r="B412" t="str">
            <v>EDUCACION SANITARIA</v>
          </cell>
          <cell r="C412" t="str">
            <v>GLB</v>
          </cell>
          <cell r="D412">
            <v>1</v>
          </cell>
          <cell r="E412">
            <v>16699.490000000002</v>
          </cell>
          <cell r="F412">
            <v>0</v>
          </cell>
          <cell r="G412">
            <v>1</v>
          </cell>
        </row>
        <row r="413">
          <cell r="A413">
            <v>17.02</v>
          </cell>
          <cell r="B413" t="str">
            <v>MONITOREO ARQUELOGICO</v>
          </cell>
          <cell r="C413" t="str">
            <v>GLB</v>
          </cell>
          <cell r="D413">
            <v>1</v>
          </cell>
          <cell r="E413">
            <v>0</v>
          </cell>
          <cell r="F413">
            <v>0</v>
          </cell>
          <cell r="G413">
            <v>1</v>
          </cell>
        </row>
        <row r="414">
          <cell r="A414">
            <v>18</v>
          </cell>
          <cell r="B414" t="str">
            <v>RED DE ALCANTARILLADO</v>
          </cell>
        </row>
        <row r="415">
          <cell r="A415">
            <v>18.010000000000002</v>
          </cell>
          <cell r="B415" t="str">
            <v>OBRAS PRELIMINARES</v>
          </cell>
        </row>
        <row r="416">
          <cell r="A416" t="str">
            <v>18.01.01</v>
          </cell>
          <cell r="B416" t="str">
            <v>TRAZO NIVELACION Y REPLANTEO</v>
          </cell>
          <cell r="C416" t="str">
            <v>m</v>
          </cell>
          <cell r="D416">
            <v>4775</v>
          </cell>
          <cell r="E416">
            <v>1.76</v>
          </cell>
          <cell r="F416">
            <v>2723.5</v>
          </cell>
          <cell r="G416">
            <v>0</v>
          </cell>
        </row>
        <row r="417">
          <cell r="A417">
            <v>18.02</v>
          </cell>
          <cell r="B417" t="str">
            <v>MOVIMIENTO DE TIERRAS</v>
          </cell>
        </row>
        <row r="418">
          <cell r="A418" t="str">
            <v>18.02.01</v>
          </cell>
          <cell r="B418" t="str">
            <v>DEMOLICION DE PAVIMENTO DE CONCRETO DE 8"</v>
          </cell>
          <cell r="C418" t="str">
            <v>m2</v>
          </cell>
          <cell r="D418">
            <v>1214.2</v>
          </cell>
          <cell r="E418">
            <v>7.24</v>
          </cell>
          <cell r="F418">
            <v>664.80000000000007</v>
          </cell>
          <cell r="G418">
            <v>0</v>
          </cell>
        </row>
        <row r="419">
          <cell r="A419" t="str">
            <v>18.02.02</v>
          </cell>
          <cell r="B419" t="str">
            <v>DEMOLICION DE VEREDAS DE 0.10 M.</v>
          </cell>
          <cell r="C419" t="str">
            <v>m2</v>
          </cell>
          <cell r="D419">
            <v>246.6</v>
          </cell>
          <cell r="E419">
            <v>78.209999999999994</v>
          </cell>
          <cell r="F419">
            <v>138.56</v>
          </cell>
          <cell r="G419">
            <v>0</v>
          </cell>
        </row>
        <row r="420">
          <cell r="A420">
            <v>18.03</v>
          </cell>
          <cell r="B420" t="str">
            <v>EXCAVACION DE ZANJAS</v>
          </cell>
        </row>
        <row r="421">
          <cell r="A421" t="str">
            <v>18.03.01</v>
          </cell>
          <cell r="B421" t="str">
            <v>EXCAVACION C/I(MAQ.)NORMAL"C"-P/TUB.200 mm HASTA 2.00M PROF.</v>
          </cell>
          <cell r="C421" t="str">
            <v>m</v>
          </cell>
          <cell r="D421">
            <v>3397.7</v>
          </cell>
          <cell r="E421">
            <v>24.24</v>
          </cell>
          <cell r="F421">
            <v>2309.5499999999997</v>
          </cell>
          <cell r="G421">
            <v>0</v>
          </cell>
        </row>
        <row r="422">
          <cell r="A422" t="str">
            <v>18.03.02</v>
          </cell>
          <cell r="B422" t="str">
            <v>EXCAVACION C/I(MAQ.)NORMAL"C"-P/TUB.200 mm HASTA 2.50M PROF.</v>
          </cell>
          <cell r="C422" t="str">
            <v>m</v>
          </cell>
          <cell r="D422">
            <v>549.25</v>
          </cell>
          <cell r="E422">
            <v>24.24</v>
          </cell>
          <cell r="F422">
            <v>257.35000000000002</v>
          </cell>
          <cell r="G422">
            <v>0</v>
          </cell>
        </row>
        <row r="423">
          <cell r="A423" t="str">
            <v>18.03.03</v>
          </cell>
          <cell r="B423" t="str">
            <v>EXCAVACION C/I(MAQ.)NORMAL"C"-P/TUB. 200 mm HASTA 3.00M PROF</v>
          </cell>
          <cell r="C423" t="str">
            <v>m</v>
          </cell>
          <cell r="D423">
            <v>242</v>
          </cell>
          <cell r="E423">
            <v>25.67</v>
          </cell>
          <cell r="F423">
            <v>50.4</v>
          </cell>
          <cell r="G423">
            <v>68.900000000000006</v>
          </cell>
        </row>
        <row r="424">
          <cell r="A424" t="str">
            <v>18.03.04</v>
          </cell>
          <cell r="B424" t="str">
            <v>EXCAVACION C/I(MAQ.)NORMAL"C"-P/TUB.200 mm HASTA 3.50M PROF.</v>
          </cell>
          <cell r="C424" t="str">
            <v>m</v>
          </cell>
          <cell r="D424">
            <v>171.2</v>
          </cell>
          <cell r="E424">
            <v>25.67</v>
          </cell>
          <cell r="F424">
            <v>37.299999999999997</v>
          </cell>
          <cell r="G424">
            <v>0</v>
          </cell>
        </row>
        <row r="425">
          <cell r="A425" t="str">
            <v>18.03.05</v>
          </cell>
          <cell r="B425" t="str">
            <v>EXCAVACION C/I(MAQ.)NORMAL"C"-P/TUB. 200 mm HASTA 4.00M PROF</v>
          </cell>
          <cell r="C425" t="str">
            <v>m</v>
          </cell>
          <cell r="D425">
            <v>179.45</v>
          </cell>
          <cell r="E425">
            <v>29.09</v>
          </cell>
          <cell r="F425">
            <v>0</v>
          </cell>
          <cell r="G425">
            <v>0</v>
          </cell>
        </row>
        <row r="426">
          <cell r="A426" t="str">
            <v>18.03.06</v>
          </cell>
          <cell r="B426" t="str">
            <v>EXCAVACION C/I(MAQ.)NORMAL"C"-P/TUB. 200 mm HASTA 4.50M PROF</v>
          </cell>
          <cell r="C426" t="str">
            <v>m</v>
          </cell>
          <cell r="D426">
            <v>35.299999999999997</v>
          </cell>
          <cell r="E426">
            <v>29.09</v>
          </cell>
          <cell r="F426">
            <v>0</v>
          </cell>
          <cell r="G426">
            <v>0</v>
          </cell>
        </row>
        <row r="427">
          <cell r="A427" t="str">
            <v>18.03.07</v>
          </cell>
          <cell r="B427" t="str">
            <v>EXCAVACION C/I(MAQ.)NORMAL"C"-P/TUB. 200 mm HASTA 5.00M PROF</v>
          </cell>
          <cell r="C427" t="str">
            <v>m</v>
          </cell>
          <cell r="D427">
            <v>169.3</v>
          </cell>
          <cell r="E427">
            <v>36.36</v>
          </cell>
          <cell r="F427">
            <v>0</v>
          </cell>
          <cell r="G427">
            <v>0</v>
          </cell>
        </row>
        <row r="428">
          <cell r="A428" t="str">
            <v>18.03.08</v>
          </cell>
          <cell r="B428" t="str">
            <v>EXCAVACION C/I(MAQ.)NORMAL"C"-P/TUB. 200 mm HASTA 5.50M PROF</v>
          </cell>
          <cell r="C428" t="str">
            <v>m</v>
          </cell>
          <cell r="D428">
            <v>30.8</v>
          </cell>
          <cell r="E428">
            <v>36.36</v>
          </cell>
          <cell r="F428">
            <v>0</v>
          </cell>
          <cell r="G428">
            <v>0</v>
          </cell>
        </row>
        <row r="429">
          <cell r="A429">
            <v>18.04</v>
          </cell>
          <cell r="B429" t="str">
            <v>ENTIBADO DE ZANJAS</v>
          </cell>
        </row>
        <row r="430">
          <cell r="A430" t="str">
            <v>18.04.01</v>
          </cell>
          <cell r="B430" t="str">
            <v>ENTIBADO DE ZANJAS PROF. 2.5M</v>
          </cell>
          <cell r="C430" t="str">
            <v>m</v>
          </cell>
          <cell r="D430">
            <v>549.25</v>
          </cell>
          <cell r="E430">
            <v>30.84</v>
          </cell>
          <cell r="F430">
            <v>257.35000000000002</v>
          </cell>
          <cell r="G430">
            <v>0</v>
          </cell>
        </row>
        <row r="431">
          <cell r="A431" t="str">
            <v>18.04.02</v>
          </cell>
          <cell r="B431" t="str">
            <v>ENTIBADO DE ZANJAS C/MADERA HASTA 3.00M</v>
          </cell>
          <cell r="C431" t="str">
            <v>m</v>
          </cell>
          <cell r="D431">
            <v>242</v>
          </cell>
          <cell r="E431">
            <v>37.03</v>
          </cell>
          <cell r="F431">
            <v>119.30000000000001</v>
          </cell>
          <cell r="G431">
            <v>0</v>
          </cell>
        </row>
        <row r="432">
          <cell r="A432" t="str">
            <v>18.04.03</v>
          </cell>
          <cell r="B432" t="str">
            <v>ENTIBADO DE ZANJAS C/MADERA HASTA 4.00M</v>
          </cell>
          <cell r="C432" t="str">
            <v>m</v>
          </cell>
          <cell r="D432">
            <v>171.2</v>
          </cell>
          <cell r="E432">
            <v>43.22</v>
          </cell>
          <cell r="F432">
            <v>37.299999999999997</v>
          </cell>
          <cell r="G432">
            <v>0</v>
          </cell>
        </row>
        <row r="433">
          <cell r="A433" t="str">
            <v>18.04.04</v>
          </cell>
          <cell r="B433" t="str">
            <v>ENTIBADO DE ZANJAS C/MADERA HASTA 6.00M</v>
          </cell>
          <cell r="C433" t="str">
            <v>m</v>
          </cell>
          <cell r="D433">
            <v>200.1</v>
          </cell>
          <cell r="E433">
            <v>55.56</v>
          </cell>
          <cell r="F433">
            <v>0</v>
          </cell>
          <cell r="G433">
            <v>0</v>
          </cell>
        </row>
        <row r="434">
          <cell r="A434">
            <v>18.05</v>
          </cell>
          <cell r="B434" t="str">
            <v>REFINE Y NIVELACION DE ZANJAS</v>
          </cell>
        </row>
        <row r="435">
          <cell r="A435" t="str">
            <v>18.05.01</v>
          </cell>
          <cell r="B435" t="str">
            <v>REFINE Y NIVELACION ZANJA TERR.NORMAL"C" PARA TUB. 200mm</v>
          </cell>
          <cell r="C435" t="str">
            <v>m</v>
          </cell>
          <cell r="D435">
            <v>4775</v>
          </cell>
          <cell r="E435">
            <v>1.31</v>
          </cell>
          <cell r="F435">
            <v>2654.6</v>
          </cell>
          <cell r="G435">
            <v>68.900000000000091</v>
          </cell>
        </row>
        <row r="436">
          <cell r="A436">
            <v>18.059999999999999</v>
          </cell>
          <cell r="B436" t="str">
            <v>CAMA DE APOYO PARA TUBERIAS</v>
          </cell>
        </row>
        <row r="437">
          <cell r="A437" t="str">
            <v>18.06.01</v>
          </cell>
          <cell r="B437" t="str">
            <v>CAMA DE APOYO C/ARENA FINA E=0.15 P/TUB. 200 mm</v>
          </cell>
          <cell r="C437" t="str">
            <v>m</v>
          </cell>
          <cell r="D437">
            <v>4775</v>
          </cell>
          <cell r="E437">
            <v>39.67</v>
          </cell>
          <cell r="F437">
            <v>2654.6</v>
          </cell>
          <cell r="G437">
            <v>68.900000000000091</v>
          </cell>
        </row>
        <row r="438">
          <cell r="A438">
            <v>18.07</v>
          </cell>
          <cell r="B438" t="str">
            <v>RELLENO, APISONADO Y COMPACTACION ZANJAS</v>
          </cell>
        </row>
        <row r="439">
          <cell r="A439" t="str">
            <v>18.07.01</v>
          </cell>
          <cell r="B439" t="str">
            <v>RELL. Y APISONADO ZANJAS P/TUB.200mm C/ARENA FINA 0.30m</v>
          </cell>
          <cell r="C439" t="str">
            <v>m</v>
          </cell>
          <cell r="D439">
            <v>4775</v>
          </cell>
          <cell r="E439">
            <v>59.97</v>
          </cell>
          <cell r="F439">
            <v>2654.6</v>
          </cell>
          <cell r="G439">
            <v>68.900000000000091</v>
          </cell>
        </row>
        <row r="440">
          <cell r="A440" t="str">
            <v>18.07.02</v>
          </cell>
          <cell r="B440" t="str">
            <v>RELLENO CON MATERIAL PROPIO CON EQUIPO, CAPAS E =0.20 M</v>
          </cell>
          <cell r="C440" t="str">
            <v>m3</v>
          </cell>
          <cell r="D440">
            <v>9231.81</v>
          </cell>
          <cell r="E440">
            <v>4.04</v>
          </cell>
          <cell r="F440">
            <v>4340.0200000000004</v>
          </cell>
          <cell r="G440">
            <v>200.20999999999913</v>
          </cell>
        </row>
        <row r="441">
          <cell r="A441">
            <v>18.079999999999998</v>
          </cell>
          <cell r="B441" t="str">
            <v>ACARREO Y ELIMINACION MATERIAL EXCEDENTE</v>
          </cell>
        </row>
        <row r="442">
          <cell r="A442" t="str">
            <v>18.08.01</v>
          </cell>
          <cell r="B442" t="str">
            <v>ACARREO Y ELIMINAC. MATERIAL EXCED. D=2.5 Km</v>
          </cell>
          <cell r="C442" t="str">
            <v>m3</v>
          </cell>
          <cell r="D442">
            <v>2637.77</v>
          </cell>
          <cell r="E442">
            <v>17.37</v>
          </cell>
          <cell r="F442">
            <v>1419.98</v>
          </cell>
          <cell r="G442">
            <v>50.710000000000036</v>
          </cell>
        </row>
        <row r="443">
          <cell r="A443">
            <v>18.09</v>
          </cell>
          <cell r="B443" t="str">
            <v>TUBERIAS</v>
          </cell>
        </row>
        <row r="444">
          <cell r="A444" t="str">
            <v>18.09.01</v>
          </cell>
          <cell r="B444" t="str">
            <v>SUMINISTRO E INSTAL.TUB. PVC ISO 4435,D=200MM</v>
          </cell>
          <cell r="C444" t="str">
            <v>m</v>
          </cell>
          <cell r="D444">
            <v>4775</v>
          </cell>
          <cell r="E444">
            <v>49.18</v>
          </cell>
          <cell r="F444">
            <v>2630.7499999999995</v>
          </cell>
          <cell r="G444">
            <v>44.200000000000273</v>
          </cell>
        </row>
        <row r="445">
          <cell r="A445" t="str">
            <v>18.09.02</v>
          </cell>
          <cell r="B445" t="str">
            <v>DOBLE PRUEBA HIDRAULICA Y RESANE EN TUB. PVC Ø=200mm</v>
          </cell>
          <cell r="C445" t="str">
            <v>m</v>
          </cell>
          <cell r="D445">
            <v>4775</v>
          </cell>
          <cell r="E445">
            <v>4.76</v>
          </cell>
          <cell r="F445">
            <v>2382.1</v>
          </cell>
          <cell r="G445">
            <v>292.84999999999991</v>
          </cell>
        </row>
        <row r="446">
          <cell r="A446">
            <v>18.100000000000001</v>
          </cell>
          <cell r="B446" t="str">
            <v>BUZONES</v>
          </cell>
        </row>
        <row r="447">
          <cell r="A447" t="str">
            <v>18.10.01</v>
          </cell>
          <cell r="B447" t="str">
            <v>BUZON TIPO "A" Ø Int. 1.20m I/TARRAJEO Int. PROF.= 2.00m</v>
          </cell>
          <cell r="C447" t="str">
            <v>und</v>
          </cell>
          <cell r="D447">
            <v>86</v>
          </cell>
          <cell r="E447">
            <v>1506.49</v>
          </cell>
          <cell r="F447">
            <v>58</v>
          </cell>
          <cell r="G447">
            <v>3</v>
          </cell>
        </row>
        <row r="448">
          <cell r="A448" t="str">
            <v>18.10.02</v>
          </cell>
          <cell r="B448" t="str">
            <v>BUZON TIPO "A" Ø Int. 1.20m I/TARRAJEO Int. PROF.= 4.00m</v>
          </cell>
          <cell r="C448" t="str">
            <v>und</v>
          </cell>
          <cell r="D448">
            <v>12</v>
          </cell>
          <cell r="E448">
            <v>1710.21</v>
          </cell>
          <cell r="F448">
            <v>2</v>
          </cell>
          <cell r="G448">
            <v>0</v>
          </cell>
        </row>
        <row r="449">
          <cell r="A449" t="str">
            <v>18.10.03</v>
          </cell>
          <cell r="B449" t="str">
            <v>BUZON TIPO "B" Ø Int. 1.20m I/TARRAJEO Int. PROF.= 6.00m</v>
          </cell>
          <cell r="C449" t="str">
            <v>und</v>
          </cell>
          <cell r="D449">
            <v>3</v>
          </cell>
          <cell r="E449">
            <v>3284.81</v>
          </cell>
          <cell r="F449">
            <v>0</v>
          </cell>
          <cell r="G449">
            <v>0</v>
          </cell>
        </row>
        <row r="450">
          <cell r="A450" t="str">
            <v>18.10.04</v>
          </cell>
          <cell r="B450" t="str">
            <v>EMPALME A BUZON DE TUB Ø=200mm PVC C/DADO CONCR. 0.50x0.50x0.50 m</v>
          </cell>
          <cell r="C450" t="str">
            <v>und</v>
          </cell>
          <cell r="D450">
            <v>303</v>
          </cell>
          <cell r="E450">
            <v>70.7</v>
          </cell>
          <cell r="F450">
            <v>183</v>
          </cell>
          <cell r="G450">
            <v>6</v>
          </cell>
        </row>
        <row r="451">
          <cell r="A451">
            <v>19</v>
          </cell>
          <cell r="B451" t="str">
            <v>CONEXIONES DOMICILIARIAS DE ALCANTARILLADO</v>
          </cell>
        </row>
        <row r="452">
          <cell r="A452">
            <v>19.010000000000002</v>
          </cell>
          <cell r="B452" t="str">
            <v>OBRAS PRELIMINARES</v>
          </cell>
        </row>
        <row r="453">
          <cell r="A453" t="str">
            <v>19.01.01</v>
          </cell>
          <cell r="B453" t="str">
            <v>TRAZO NIVELACION Y REPLANTEO</v>
          </cell>
          <cell r="C453" t="str">
            <v>m</v>
          </cell>
          <cell r="D453">
            <v>2569</v>
          </cell>
          <cell r="E453">
            <v>1.76</v>
          </cell>
          <cell r="F453">
            <v>1562</v>
          </cell>
          <cell r="G453">
            <v>0</v>
          </cell>
        </row>
        <row r="454">
          <cell r="A454">
            <v>19.02</v>
          </cell>
          <cell r="B454" t="str">
            <v>MOVIMIENTO DE TIERRAS</v>
          </cell>
        </row>
        <row r="455">
          <cell r="A455" t="str">
            <v>19.02.01</v>
          </cell>
          <cell r="B455" t="str">
            <v>EXCAVACION ZANJAS A MANO P/TUB. Ø=160mm a= 0.60 m PROF.= 1.20m</v>
          </cell>
          <cell r="C455" t="str">
            <v>m</v>
          </cell>
          <cell r="D455">
            <v>2569</v>
          </cell>
          <cell r="E455">
            <v>10.32</v>
          </cell>
          <cell r="F455">
            <v>1504</v>
          </cell>
          <cell r="G455">
            <v>-74</v>
          </cell>
        </row>
        <row r="456">
          <cell r="A456" t="str">
            <v>19.02.02</v>
          </cell>
          <cell r="B456" t="str">
            <v>REFINE Y NIVELACION ZANJAS P/TUB Ø=160mm</v>
          </cell>
          <cell r="C456" t="str">
            <v>m</v>
          </cell>
          <cell r="D456">
            <v>2569</v>
          </cell>
          <cell r="E456">
            <v>2.58</v>
          </cell>
          <cell r="F456">
            <v>1504</v>
          </cell>
          <cell r="G456">
            <v>-74</v>
          </cell>
        </row>
        <row r="457">
          <cell r="A457" t="str">
            <v>19.02.03</v>
          </cell>
          <cell r="B457" t="str">
            <v>CAMA DE APOYO C/ARENA FINA e= 0.10m P/TUB. Ø=160mm</v>
          </cell>
          <cell r="C457" t="str">
            <v>m</v>
          </cell>
          <cell r="D457">
            <v>2569</v>
          </cell>
          <cell r="E457">
            <v>8</v>
          </cell>
          <cell r="F457">
            <v>1504</v>
          </cell>
          <cell r="G457">
            <v>-74</v>
          </cell>
        </row>
        <row r="458">
          <cell r="A458" t="str">
            <v>19.02.04</v>
          </cell>
          <cell r="B458" t="str">
            <v>RELLENO Y APISONADO ZANJAS P/TUB.Ø=160mm C/ARENA DE LA ZONA 0.20m S/CLAVE H= 1.20m</v>
          </cell>
          <cell r="C458" t="str">
            <v>m</v>
          </cell>
          <cell r="D458">
            <v>2569</v>
          </cell>
          <cell r="E458">
            <v>24.13</v>
          </cell>
          <cell r="F458">
            <v>1504</v>
          </cell>
          <cell r="G458">
            <v>-74</v>
          </cell>
        </row>
        <row r="459">
          <cell r="A459" t="str">
            <v>19.02.05</v>
          </cell>
          <cell r="B459" t="str">
            <v>RELLENO Y COMPACTACION ZANJAS C/MAT. PROPIO SELECC. D/ZONA H=0.65m</v>
          </cell>
          <cell r="C459" t="str">
            <v>m</v>
          </cell>
          <cell r="D459">
            <v>2569</v>
          </cell>
          <cell r="E459">
            <v>2.74</v>
          </cell>
          <cell r="F459">
            <v>1504</v>
          </cell>
          <cell r="G459">
            <v>-74</v>
          </cell>
        </row>
        <row r="460">
          <cell r="A460" t="str">
            <v>19.02.06</v>
          </cell>
          <cell r="B460" t="str">
            <v>ACARREO Y ELIMINAC. MATERIAL EXCED. D=2.5 Km</v>
          </cell>
          <cell r="C460" t="str">
            <v>m3</v>
          </cell>
          <cell r="D460">
            <v>920.52</v>
          </cell>
          <cell r="E460">
            <v>17.010000000000002</v>
          </cell>
          <cell r="F460">
            <v>529.38</v>
          </cell>
          <cell r="G460">
            <v>30.78</v>
          </cell>
        </row>
        <row r="461">
          <cell r="A461">
            <v>19.03</v>
          </cell>
          <cell r="B461" t="str">
            <v>TUBERIAS</v>
          </cell>
        </row>
        <row r="462">
          <cell r="A462" t="str">
            <v>19.03.01</v>
          </cell>
          <cell r="B462" t="str">
            <v>SUMINISTRO E INSTAL. TUB PVC UF/ISO S-25, Ø=160mm. PROF.&lt;3.50 m</v>
          </cell>
          <cell r="C462" t="str">
            <v>m</v>
          </cell>
          <cell r="D462">
            <v>2569</v>
          </cell>
          <cell r="E462">
            <v>28.96</v>
          </cell>
          <cell r="F462">
            <v>1504</v>
          </cell>
          <cell r="G462">
            <v>-74</v>
          </cell>
        </row>
        <row r="463">
          <cell r="A463">
            <v>19.04</v>
          </cell>
          <cell r="B463" t="str">
            <v>PRUEBAS HIDRAULICAS Y DRENAJES</v>
          </cell>
        </row>
        <row r="464">
          <cell r="A464" t="str">
            <v>19.04.01</v>
          </cell>
          <cell r="B464" t="str">
            <v>DOBLE PRUEBA HIDRAULICA Y RESANE EN TUB. PVC Ø=160mm</v>
          </cell>
          <cell r="C464" t="str">
            <v>m</v>
          </cell>
          <cell r="D464">
            <v>2569</v>
          </cell>
          <cell r="E464">
            <v>4.1900000000000004</v>
          </cell>
          <cell r="F464">
            <v>1399</v>
          </cell>
          <cell r="G464">
            <v>163</v>
          </cell>
        </row>
        <row r="465">
          <cell r="A465">
            <v>19.05</v>
          </cell>
          <cell r="B465" t="str">
            <v>CAJAS Y EMPALMES</v>
          </cell>
        </row>
        <row r="466">
          <cell r="A466" t="str">
            <v>19.05.01</v>
          </cell>
          <cell r="B466" t="str">
            <v>SUMINISTRO E INSTAL. CAJA Y TAPA D/REGISTRO ALCANTARILLADO PRE-FAB.</v>
          </cell>
          <cell r="C466" t="str">
            <v>und</v>
          </cell>
          <cell r="D466">
            <v>411</v>
          </cell>
          <cell r="E466">
            <v>90.15</v>
          </cell>
          <cell r="F466">
            <v>240</v>
          </cell>
          <cell r="G466">
            <v>-7</v>
          </cell>
        </row>
        <row r="467">
          <cell r="A467" t="str">
            <v>19.05.02</v>
          </cell>
          <cell r="B467" t="str">
            <v>EMPALME D/CONEX. DOMIC. PVC A COLECTOR Ø=200mm PVC I/DADO CONCRETO</v>
          </cell>
          <cell r="C467" t="str">
            <v>und</v>
          </cell>
          <cell r="D467">
            <v>411</v>
          </cell>
          <cell r="E467">
            <v>158.87</v>
          </cell>
          <cell r="F467">
            <v>240</v>
          </cell>
          <cell r="G467">
            <v>-7</v>
          </cell>
        </row>
        <row r="468">
          <cell r="A468">
            <v>26</v>
          </cell>
          <cell r="B468" t="str">
            <v>REPOSICION DE PISTAS DISTRITO DE QUEROCOTO</v>
          </cell>
        </row>
        <row r="469">
          <cell r="A469">
            <v>26.01</v>
          </cell>
          <cell r="B469" t="str">
            <v>MOVIMIENTO DE TIERRAS</v>
          </cell>
        </row>
        <row r="470">
          <cell r="A470">
            <v>26.02</v>
          </cell>
          <cell r="B470" t="str">
            <v>SUB - BASE DE 0.20 M.</v>
          </cell>
          <cell r="C470" t="str">
            <v>m2</v>
          </cell>
          <cell r="D470">
            <v>1214.2</v>
          </cell>
          <cell r="E470">
            <v>30.74</v>
          </cell>
          <cell r="F470">
            <v>603.45000000000005</v>
          </cell>
          <cell r="G470">
            <v>61.35</v>
          </cell>
        </row>
        <row r="471">
          <cell r="A471">
            <v>26.03</v>
          </cell>
          <cell r="B471" t="str">
            <v>BASE DE 0.20 M.</v>
          </cell>
          <cell r="C471" t="str">
            <v>m2</v>
          </cell>
          <cell r="D471">
            <v>1214.2</v>
          </cell>
          <cell r="E471">
            <v>31.44</v>
          </cell>
          <cell r="F471">
            <v>603.45000000000005</v>
          </cell>
          <cell r="G471">
            <v>61.35</v>
          </cell>
        </row>
        <row r="472">
          <cell r="A472">
            <v>26.04</v>
          </cell>
          <cell r="B472" t="str">
            <v>ENCOFRADO Y DESENCOFRADO LATERAL PARA LOSAS MACIZAS</v>
          </cell>
          <cell r="C472" t="str">
            <v>m2</v>
          </cell>
          <cell r="D472">
            <v>80.94</v>
          </cell>
          <cell r="E472">
            <v>51.22</v>
          </cell>
          <cell r="F472">
            <v>0</v>
          </cell>
          <cell r="G472">
            <v>0</v>
          </cell>
        </row>
        <row r="473">
          <cell r="A473">
            <v>26.05</v>
          </cell>
          <cell r="B473" t="str">
            <v>PISTAS DE CONCRETO DE 6"</v>
          </cell>
          <cell r="C473" t="str">
            <v>m2</v>
          </cell>
          <cell r="D473">
            <v>1214.2</v>
          </cell>
          <cell r="E473">
            <v>84.18</v>
          </cell>
          <cell r="F473">
            <v>0</v>
          </cell>
          <cell r="G473">
            <v>0</v>
          </cell>
        </row>
        <row r="474">
          <cell r="A474">
            <v>26.06</v>
          </cell>
          <cell r="B474" t="str">
            <v>REPOSICION DE VEREDAS</v>
          </cell>
        </row>
        <row r="475">
          <cell r="A475" t="str">
            <v>26.06.01</v>
          </cell>
          <cell r="B475" t="str">
            <v>RELLENO CON MATERIAL ARENILLA DE PRESTAMO (MANUAL)</v>
          </cell>
          <cell r="C475" t="str">
            <v>m2</v>
          </cell>
          <cell r="D475">
            <v>1233</v>
          </cell>
          <cell r="E475">
            <v>42.9</v>
          </cell>
          <cell r="F475">
            <v>921</v>
          </cell>
          <cell r="G475">
            <v>87</v>
          </cell>
        </row>
        <row r="476">
          <cell r="A476" t="str">
            <v>26.06.02</v>
          </cell>
          <cell r="B476" t="str">
            <v>RELLENO CON AFIRMADO O MATERIAL GRANULAR e=0.15 m. INC. COMP</v>
          </cell>
          <cell r="C476" t="str">
            <v>m2</v>
          </cell>
          <cell r="D476">
            <v>1233</v>
          </cell>
          <cell r="E476">
            <v>28.94</v>
          </cell>
          <cell r="F476">
            <v>921</v>
          </cell>
          <cell r="G476">
            <v>87</v>
          </cell>
        </row>
        <row r="477">
          <cell r="A477" t="str">
            <v>26.06.03</v>
          </cell>
          <cell r="B477" t="str">
            <v>JUNTA ASFALTICA E= 1" PARA ESTRUCTURAS DE CONCRETO</v>
          </cell>
          <cell r="C477" t="str">
            <v>m</v>
          </cell>
          <cell r="D477">
            <v>1479.6</v>
          </cell>
          <cell r="E477">
            <v>3.12</v>
          </cell>
          <cell r="F477">
            <v>0</v>
          </cell>
          <cell r="G477">
            <v>1209.5999999999999</v>
          </cell>
        </row>
        <row r="478">
          <cell r="A478" t="str">
            <v>26.06.04</v>
          </cell>
          <cell r="B478" t="str">
            <v>VEREDA RIGIDA DE CONCRETO F'C=140 KG/CM2 E=10CM.,PASTA 1:2</v>
          </cell>
          <cell r="C478" t="str">
            <v>m2</v>
          </cell>
          <cell r="D478">
            <v>1233</v>
          </cell>
          <cell r="E478">
            <v>66.239999999999995</v>
          </cell>
          <cell r="F478">
            <v>856</v>
          </cell>
          <cell r="G478">
            <v>152</v>
          </cell>
        </row>
      </sheetData>
      <sheetData sheetId="5"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243"/>
  <sheetViews>
    <sheetView view="pageBreakPreview" topLeftCell="A4" zoomScale="85" zoomScaleNormal="100" zoomScaleSheetLayoutView="85" workbookViewId="0">
      <selection activeCell="K33" sqref="K33"/>
    </sheetView>
  </sheetViews>
  <sheetFormatPr baseColWidth="10" defaultColWidth="11.42578125" defaultRowHeight="12.75" x14ac:dyDescent="0.2"/>
  <cols>
    <col min="1" max="1" width="18.28515625" style="16" customWidth="1"/>
    <col min="2" max="2" width="2.28515625" style="16" customWidth="1"/>
    <col min="3" max="3" width="85.5703125" style="16" customWidth="1"/>
    <col min="4" max="4" width="9.42578125" style="17" hidden="1" customWidth="1"/>
    <col min="5" max="5" width="6.5703125" style="18" hidden="1" customWidth="1"/>
    <col min="6" max="6" width="7.85546875" style="16" hidden="1" customWidth="1"/>
    <col min="7" max="7" width="8.7109375" style="16" hidden="1" customWidth="1"/>
    <col min="8" max="8" width="6.85546875" style="16" hidden="1" customWidth="1"/>
    <col min="9" max="9" width="6.7109375" style="16" hidden="1" customWidth="1"/>
    <col min="10" max="10" width="10.5703125" style="16" hidden="1" customWidth="1"/>
    <col min="11" max="11" width="10.85546875" style="34" bestFit="1" customWidth="1"/>
    <col min="12" max="12" width="5.5703125" style="16" customWidth="1"/>
    <col min="13" max="16384" width="11.42578125" style="16"/>
  </cols>
  <sheetData>
    <row r="1" spans="1:30" s="37" customFormat="1" ht="15.75" x14ac:dyDescent="0.25">
      <c r="L1" s="38"/>
      <c r="M1" s="38"/>
      <c r="N1" s="38"/>
      <c r="O1" s="38"/>
      <c r="P1" s="38"/>
      <c r="Q1" s="38"/>
      <c r="R1" s="38"/>
      <c r="S1" s="38"/>
      <c r="T1" s="38"/>
    </row>
    <row r="2" spans="1:30" s="37" customFormat="1" ht="20.25" x14ac:dyDescent="0.3">
      <c r="A2" s="148" t="s">
        <v>180</v>
      </c>
      <c r="B2" s="148"/>
      <c r="C2" s="148"/>
      <c r="D2" s="148"/>
      <c r="E2" s="148"/>
      <c r="F2" s="148"/>
      <c r="G2" s="148"/>
      <c r="H2" s="148"/>
      <c r="I2" s="148"/>
      <c r="J2" s="148"/>
      <c r="K2" s="148"/>
      <c r="L2" s="148"/>
      <c r="M2" s="38"/>
      <c r="N2" s="38"/>
      <c r="O2" s="38"/>
      <c r="P2" s="38"/>
      <c r="Q2" s="38"/>
      <c r="R2" s="38"/>
      <c r="S2" s="38"/>
      <c r="T2" s="38"/>
    </row>
    <row r="3" spans="1:30" s="37" customFormat="1" ht="20.25" x14ac:dyDescent="0.3">
      <c r="A3" s="148" t="s">
        <v>181</v>
      </c>
      <c r="B3" s="148"/>
      <c r="C3" s="148"/>
      <c r="D3" s="148"/>
      <c r="E3" s="148"/>
      <c r="F3" s="148"/>
      <c r="G3" s="148"/>
      <c r="H3" s="148"/>
      <c r="I3" s="148"/>
      <c r="J3" s="148"/>
      <c r="K3" s="148"/>
      <c r="L3" s="148"/>
      <c r="M3" s="38"/>
      <c r="N3" s="38"/>
      <c r="O3" s="38"/>
      <c r="P3" s="38"/>
      <c r="Q3" s="38"/>
      <c r="R3" s="38"/>
      <c r="S3" s="38"/>
      <c r="T3" s="38"/>
    </row>
    <row r="4" spans="1:30" s="37" customFormat="1" ht="20.25" x14ac:dyDescent="0.3">
      <c r="A4" s="148" t="s">
        <v>182</v>
      </c>
      <c r="B4" s="148"/>
      <c r="C4" s="148"/>
      <c r="D4" s="148"/>
      <c r="E4" s="148"/>
      <c r="F4" s="148"/>
      <c r="G4" s="148"/>
      <c r="H4" s="148"/>
      <c r="I4" s="148"/>
      <c r="J4" s="148"/>
      <c r="K4" s="148"/>
      <c r="L4" s="148"/>
      <c r="M4" s="38"/>
      <c r="N4" s="38"/>
      <c r="O4" s="38"/>
      <c r="P4" s="38"/>
      <c r="Q4" s="38"/>
      <c r="R4" s="38"/>
      <c r="S4" s="38"/>
      <c r="T4" s="38"/>
    </row>
    <row r="5" spans="1:30" s="37" customFormat="1" ht="18" x14ac:dyDescent="0.25">
      <c r="J5" s="39"/>
      <c r="L5" s="38"/>
      <c r="M5" s="38"/>
      <c r="N5" s="38"/>
      <c r="O5" s="38"/>
      <c r="P5" s="38"/>
      <c r="Q5" s="38"/>
      <c r="R5" s="38"/>
      <c r="S5" s="38"/>
      <c r="T5" s="38"/>
    </row>
    <row r="6" spans="1:30" s="42" customFormat="1" ht="27.75" customHeight="1" x14ac:dyDescent="0.2">
      <c r="A6" s="40" t="s">
        <v>158</v>
      </c>
      <c r="B6" s="147" t="s">
        <v>183</v>
      </c>
      <c r="C6" s="147"/>
      <c r="D6" s="147"/>
      <c r="E6" s="147"/>
      <c r="F6" s="147"/>
      <c r="G6" s="147"/>
      <c r="H6" s="147"/>
      <c r="I6" s="147"/>
      <c r="J6" s="147"/>
      <c r="K6" s="147"/>
      <c r="L6" s="147"/>
    </row>
    <row r="7" spans="1:30" s="42" customFormat="1" ht="15.75" customHeight="1" x14ac:dyDescent="0.2">
      <c r="A7" s="43" t="s">
        <v>184</v>
      </c>
      <c r="B7" s="147" t="s">
        <v>185</v>
      </c>
      <c r="C7" s="147"/>
      <c r="D7" s="147"/>
      <c r="E7" s="147"/>
      <c r="F7" s="147"/>
      <c r="G7" s="147"/>
      <c r="H7" s="147"/>
      <c r="I7" s="147"/>
      <c r="J7" s="147"/>
      <c r="K7" s="147"/>
      <c r="L7" s="147"/>
    </row>
    <row r="8" spans="1:30" s="42" customFormat="1" ht="15.75" customHeight="1" x14ac:dyDescent="0.2">
      <c r="A8" s="43" t="s">
        <v>186</v>
      </c>
      <c r="B8" s="147" t="s">
        <v>187</v>
      </c>
      <c r="C8" s="147"/>
      <c r="D8" s="147"/>
      <c r="E8" s="147"/>
      <c r="F8" s="147"/>
      <c r="G8" s="147"/>
      <c r="H8" s="147"/>
      <c r="I8" s="147"/>
      <c r="J8" s="147"/>
      <c r="K8" s="147"/>
      <c r="L8" s="147"/>
    </row>
    <row r="9" spans="1:30" s="42" customFormat="1" ht="15.75" customHeight="1" x14ac:dyDescent="0.25">
      <c r="A9" s="44"/>
      <c r="B9" s="44"/>
      <c r="C9" s="45"/>
      <c r="D9" s="45"/>
      <c r="E9" s="45"/>
      <c r="F9" s="45"/>
      <c r="G9" s="45"/>
      <c r="H9" s="45"/>
      <c r="I9" s="45"/>
      <c r="J9" s="39"/>
      <c r="K9" s="41"/>
      <c r="L9" s="41"/>
    </row>
    <row r="10" spans="1:30" s="42" customFormat="1" ht="15.75" customHeight="1" x14ac:dyDescent="0.2">
      <c r="A10" s="40" t="s">
        <v>159</v>
      </c>
      <c r="B10" s="46" t="s">
        <v>188</v>
      </c>
      <c r="C10" s="47"/>
      <c r="D10" s="47"/>
      <c r="E10" s="47"/>
      <c r="F10" s="43" t="s">
        <v>162</v>
      </c>
      <c r="G10" s="47"/>
      <c r="H10" s="47"/>
      <c r="I10" s="43" t="s">
        <v>189</v>
      </c>
      <c r="J10" s="48"/>
      <c r="K10" s="47"/>
      <c r="L10" s="49"/>
    </row>
    <row r="11" spans="1:30" s="42" customFormat="1" ht="15" x14ac:dyDescent="0.2">
      <c r="A11" s="43"/>
      <c r="B11" s="46" t="s">
        <v>190</v>
      </c>
      <c r="C11" s="47"/>
      <c r="D11" s="47"/>
      <c r="E11" s="47"/>
      <c r="F11" s="43" t="s">
        <v>161</v>
      </c>
      <c r="G11" s="47"/>
      <c r="H11" s="47"/>
      <c r="I11" s="43" t="s">
        <v>160</v>
      </c>
      <c r="J11" s="48"/>
      <c r="K11" s="47"/>
      <c r="L11" s="49"/>
    </row>
    <row r="12" spans="1:30" s="42" customFormat="1" ht="18" x14ac:dyDescent="0.25">
      <c r="A12" s="44"/>
      <c r="B12" s="50"/>
      <c r="C12" s="50"/>
      <c r="D12" s="51"/>
      <c r="E12" s="44"/>
      <c r="F12" s="51"/>
      <c r="G12" s="52"/>
      <c r="H12" s="44"/>
      <c r="I12" s="53"/>
      <c r="J12" s="39"/>
      <c r="L12" s="41"/>
    </row>
    <row r="13" spans="1:30" s="42" customFormat="1" ht="18" x14ac:dyDescent="0.25">
      <c r="A13" s="135" t="s">
        <v>197</v>
      </c>
      <c r="B13" s="135"/>
      <c r="C13" s="135"/>
      <c r="D13" s="135"/>
      <c r="E13" s="135"/>
      <c r="F13" s="135"/>
      <c r="G13" s="135"/>
      <c r="H13" s="135"/>
      <c r="I13" s="135"/>
      <c r="J13" s="135"/>
      <c r="K13" s="135"/>
      <c r="L13" s="135"/>
    </row>
    <row r="14" spans="1:30" ht="13.5" thickBot="1" x14ac:dyDescent="0.25"/>
    <row r="15" spans="1:30" ht="15.75" thickBot="1" x14ac:dyDescent="0.25">
      <c r="A15" s="136" t="s">
        <v>0</v>
      </c>
      <c r="B15" s="138" t="s">
        <v>1</v>
      </c>
      <c r="C15" s="139"/>
      <c r="D15" s="138" t="s">
        <v>3</v>
      </c>
      <c r="E15" s="139"/>
      <c r="F15" s="136" t="s">
        <v>4</v>
      </c>
      <c r="G15" s="142" t="s">
        <v>5</v>
      </c>
      <c r="H15" s="143"/>
      <c r="I15" s="144"/>
      <c r="J15" s="136" t="s">
        <v>6</v>
      </c>
      <c r="K15" s="145" t="s">
        <v>7</v>
      </c>
      <c r="L15" s="136" t="s">
        <v>2</v>
      </c>
      <c r="M15" s="32"/>
      <c r="N15" s="32"/>
      <c r="O15" s="32"/>
      <c r="P15" s="32"/>
      <c r="Q15" s="32"/>
      <c r="R15" s="32"/>
      <c r="S15" s="32"/>
      <c r="T15" s="32"/>
      <c r="U15" s="32"/>
      <c r="V15" s="32"/>
      <c r="W15" s="32"/>
      <c r="X15" s="32"/>
      <c r="Y15" s="32"/>
      <c r="Z15" s="32"/>
      <c r="AA15" s="32"/>
      <c r="AB15" s="32"/>
      <c r="AC15" s="32"/>
      <c r="AD15" s="32"/>
    </row>
    <row r="16" spans="1:30" ht="15.75" thickBot="1" x14ac:dyDescent="0.25">
      <c r="A16" s="137"/>
      <c r="B16" s="140"/>
      <c r="C16" s="141"/>
      <c r="D16" s="140"/>
      <c r="E16" s="141"/>
      <c r="F16" s="137"/>
      <c r="G16" s="119" t="s">
        <v>8</v>
      </c>
      <c r="H16" s="120" t="s">
        <v>9</v>
      </c>
      <c r="I16" s="120" t="s">
        <v>10</v>
      </c>
      <c r="J16" s="137"/>
      <c r="K16" s="146"/>
      <c r="L16" s="137"/>
      <c r="M16" s="32"/>
      <c r="N16" s="32"/>
      <c r="O16" s="32"/>
      <c r="P16" s="32"/>
      <c r="Q16" s="32"/>
      <c r="R16" s="32"/>
      <c r="S16" s="32"/>
      <c r="T16" s="32"/>
      <c r="U16" s="32"/>
      <c r="V16" s="32"/>
      <c r="W16" s="32"/>
      <c r="X16" s="32"/>
      <c r="Y16" s="32"/>
      <c r="Z16" s="32"/>
      <c r="AA16" s="32"/>
      <c r="AB16" s="32"/>
      <c r="AC16" s="32"/>
      <c r="AD16" s="32"/>
    </row>
    <row r="17" spans="1:30" s="111" customFormat="1" ht="15" hidden="1" x14ac:dyDescent="0.25">
      <c r="A17" s="54"/>
      <c r="B17" s="55"/>
      <c r="C17" s="56"/>
      <c r="D17" s="128"/>
      <c r="E17" s="58"/>
      <c r="F17" s="59"/>
      <c r="G17" s="60"/>
      <c r="H17" s="59"/>
      <c r="I17" s="59"/>
      <c r="J17" s="59"/>
      <c r="K17" s="61"/>
      <c r="L17" s="62"/>
      <c r="M17" s="70"/>
      <c r="N17" s="70"/>
      <c r="O17" s="70"/>
      <c r="P17" s="70"/>
      <c r="Q17" s="70"/>
      <c r="R17" s="70"/>
      <c r="S17" s="70"/>
      <c r="T17" s="70"/>
      <c r="U17" s="70"/>
      <c r="V17" s="70"/>
      <c r="W17" s="70"/>
      <c r="X17" s="70"/>
      <c r="Y17" s="70"/>
      <c r="Z17" s="70"/>
      <c r="AA17" s="70"/>
      <c r="AB17" s="70"/>
      <c r="AC17" s="70"/>
      <c r="AD17" s="70"/>
    </row>
    <row r="18" spans="1:30" s="111" customFormat="1" ht="15" x14ac:dyDescent="0.25">
      <c r="A18" s="63" t="s">
        <v>11</v>
      </c>
      <c r="B18" s="64" t="s">
        <v>17</v>
      </c>
      <c r="C18" s="65"/>
      <c r="D18" s="128"/>
      <c r="E18" s="58"/>
      <c r="F18" s="59"/>
      <c r="G18" s="60"/>
      <c r="H18" s="59"/>
      <c r="I18" s="59"/>
      <c r="J18" s="59"/>
      <c r="K18" s="61"/>
      <c r="L18" s="62"/>
      <c r="M18" s="70"/>
      <c r="N18" s="70"/>
      <c r="O18" s="70"/>
      <c r="P18" s="70"/>
      <c r="Q18" s="70"/>
      <c r="R18" s="70"/>
      <c r="S18" s="70"/>
      <c r="T18" s="70"/>
      <c r="U18" s="70"/>
      <c r="V18" s="70"/>
      <c r="W18" s="70"/>
      <c r="X18" s="70"/>
      <c r="Y18" s="70"/>
      <c r="Z18" s="70"/>
      <c r="AA18" s="70"/>
      <c r="AB18" s="70"/>
      <c r="AC18" s="70"/>
      <c r="AD18" s="70"/>
    </row>
    <row r="19" spans="1:30" s="111" customFormat="1" ht="15" hidden="1" x14ac:dyDescent="0.25">
      <c r="A19" s="63"/>
      <c r="B19" s="64"/>
      <c r="C19" s="65"/>
      <c r="D19" s="128"/>
      <c r="E19" s="58"/>
      <c r="F19" s="59"/>
      <c r="G19" s="60"/>
      <c r="H19" s="59"/>
      <c r="I19" s="59"/>
      <c r="J19" s="59"/>
      <c r="K19" s="61"/>
      <c r="L19" s="62"/>
      <c r="M19" s="70"/>
      <c r="N19" s="70"/>
      <c r="O19" s="70"/>
      <c r="P19" s="70"/>
      <c r="Q19" s="70"/>
      <c r="R19" s="70"/>
      <c r="S19" s="70"/>
      <c r="T19" s="70"/>
      <c r="U19" s="70"/>
      <c r="V19" s="70"/>
      <c r="W19" s="70"/>
      <c r="X19" s="70"/>
      <c r="Y19" s="70"/>
      <c r="Z19" s="70"/>
      <c r="AA19" s="70"/>
      <c r="AB19" s="70"/>
      <c r="AC19" s="70"/>
      <c r="AD19" s="70"/>
    </row>
    <row r="20" spans="1:30" s="111" customFormat="1" ht="13.9" customHeight="1" x14ac:dyDescent="0.25">
      <c r="A20" s="66" t="s">
        <v>12</v>
      </c>
      <c r="B20" s="55" t="s">
        <v>19</v>
      </c>
      <c r="C20" s="56"/>
      <c r="D20" s="128"/>
      <c r="E20" s="129"/>
      <c r="F20" s="59"/>
      <c r="G20" s="59"/>
      <c r="H20" s="59"/>
      <c r="I20" s="59"/>
      <c r="J20" s="59"/>
      <c r="K20" s="61">
        <f>SUM(J22:J23)</f>
        <v>921</v>
      </c>
      <c r="L20" s="71" t="s">
        <v>20</v>
      </c>
      <c r="M20" s="70"/>
      <c r="N20" s="70"/>
      <c r="O20" s="70"/>
      <c r="P20" s="70"/>
      <c r="Q20" s="70"/>
      <c r="R20" s="70"/>
      <c r="S20" s="70"/>
      <c r="T20" s="70"/>
      <c r="U20" s="70"/>
      <c r="V20" s="70"/>
      <c r="W20" s="70"/>
      <c r="X20" s="70"/>
      <c r="Y20" s="70"/>
      <c r="Z20" s="70"/>
      <c r="AA20" s="70"/>
      <c r="AB20" s="70"/>
      <c r="AC20" s="70"/>
      <c r="AD20" s="70"/>
    </row>
    <row r="21" spans="1:30" s="111" customFormat="1" ht="15" hidden="1" x14ac:dyDescent="0.25">
      <c r="A21" s="66"/>
      <c r="B21" s="55"/>
      <c r="C21" s="56"/>
      <c r="D21" s="70"/>
      <c r="E21" s="70"/>
      <c r="F21" s="59"/>
      <c r="G21" s="59"/>
      <c r="H21" s="59"/>
      <c r="I21" s="59"/>
      <c r="J21" s="59"/>
      <c r="K21" s="61"/>
      <c r="L21" s="69"/>
      <c r="M21" s="70"/>
      <c r="N21" s="70"/>
      <c r="O21" s="70"/>
      <c r="P21" s="70"/>
      <c r="Q21" s="70"/>
      <c r="R21" s="70"/>
      <c r="S21" s="70"/>
      <c r="T21" s="70"/>
      <c r="U21" s="70"/>
      <c r="V21" s="70"/>
      <c r="W21" s="70"/>
      <c r="X21" s="70"/>
      <c r="Y21" s="70"/>
      <c r="Z21" s="70"/>
      <c r="AA21" s="70"/>
      <c r="AB21" s="70"/>
      <c r="AC21" s="70"/>
      <c r="AD21" s="70"/>
    </row>
    <row r="22" spans="1:30" s="111" customFormat="1" ht="15" hidden="1" x14ac:dyDescent="0.25">
      <c r="A22" s="66"/>
      <c r="B22" s="55"/>
      <c r="C22" s="56" t="s">
        <v>167</v>
      </c>
      <c r="D22" s="133" t="s">
        <v>163</v>
      </c>
      <c r="E22" s="134"/>
      <c r="F22" s="59">
        <v>1</v>
      </c>
      <c r="G22" s="59">
        <v>607.28</v>
      </c>
      <c r="H22" s="59"/>
      <c r="I22" s="59"/>
      <c r="J22" s="59">
        <f>G22</f>
        <v>607.28</v>
      </c>
      <c r="K22" s="70"/>
      <c r="L22" s="130"/>
      <c r="M22" s="87"/>
      <c r="N22" s="70"/>
      <c r="O22" s="70"/>
      <c r="P22" s="70"/>
      <c r="Q22" s="70"/>
      <c r="R22" s="70"/>
      <c r="S22" s="70"/>
      <c r="T22" s="70"/>
      <c r="U22" s="70"/>
      <c r="V22" s="70"/>
      <c r="W22" s="70"/>
      <c r="X22" s="70"/>
      <c r="Y22" s="70"/>
      <c r="Z22" s="70"/>
      <c r="AA22" s="70"/>
      <c r="AB22" s="70"/>
      <c r="AC22" s="70"/>
      <c r="AD22" s="70"/>
    </row>
    <row r="23" spans="1:30" s="111" customFormat="1" ht="15" hidden="1" x14ac:dyDescent="0.25">
      <c r="A23" s="66"/>
      <c r="B23" s="55"/>
      <c r="C23" s="56" t="s">
        <v>166</v>
      </c>
      <c r="D23" s="133" t="s">
        <v>163</v>
      </c>
      <c r="E23" s="134"/>
      <c r="F23" s="59">
        <v>1</v>
      </c>
      <c r="G23" s="59">
        <v>313.72000000000003</v>
      </c>
      <c r="H23" s="59"/>
      <c r="I23" s="59"/>
      <c r="J23" s="59">
        <f t="shared" ref="J23" si="0">G23</f>
        <v>313.72000000000003</v>
      </c>
      <c r="K23" s="36"/>
      <c r="L23" s="71"/>
      <c r="M23" s="87"/>
      <c r="N23" s="70"/>
      <c r="O23" s="70"/>
      <c r="P23" s="70"/>
      <c r="Q23" s="70"/>
      <c r="R23" s="70"/>
      <c r="S23" s="70"/>
      <c r="T23" s="70"/>
      <c r="U23" s="70"/>
      <c r="V23" s="70"/>
      <c r="W23" s="70"/>
      <c r="X23" s="70"/>
      <c r="Y23" s="70"/>
      <c r="Z23" s="70"/>
      <c r="AA23" s="70"/>
      <c r="AB23" s="70"/>
      <c r="AC23" s="70"/>
      <c r="AD23" s="70"/>
    </row>
    <row r="24" spans="1:30" s="111" customFormat="1" ht="15" hidden="1" x14ac:dyDescent="0.25">
      <c r="A24" s="66"/>
      <c r="B24" s="55"/>
      <c r="C24" s="56"/>
      <c r="D24" s="128"/>
      <c r="E24" s="129"/>
      <c r="F24" s="59"/>
      <c r="G24" s="59"/>
      <c r="H24" s="59"/>
      <c r="I24" s="59"/>
      <c r="J24" s="59"/>
      <c r="K24" s="36"/>
      <c r="L24" s="71"/>
      <c r="M24" s="87"/>
      <c r="N24" s="70"/>
      <c r="O24" s="70"/>
      <c r="P24" s="70"/>
      <c r="Q24" s="70"/>
      <c r="R24" s="70"/>
      <c r="S24" s="70"/>
      <c r="T24" s="70"/>
      <c r="U24" s="70"/>
      <c r="V24" s="70"/>
      <c r="W24" s="70"/>
      <c r="X24" s="70"/>
      <c r="Y24" s="70"/>
      <c r="Z24" s="70"/>
      <c r="AA24" s="70"/>
      <c r="AB24" s="70"/>
      <c r="AC24" s="70"/>
      <c r="AD24" s="70"/>
    </row>
    <row r="25" spans="1:30" s="111" customFormat="1" ht="15" x14ac:dyDescent="0.25">
      <c r="A25" s="66" t="s">
        <v>12</v>
      </c>
      <c r="B25" s="55" t="s">
        <v>168</v>
      </c>
      <c r="C25" s="56"/>
      <c r="D25" s="128"/>
      <c r="E25" s="129"/>
      <c r="F25" s="59">
        <v>2</v>
      </c>
      <c r="G25" s="60">
        <f>K20</f>
        <v>921</v>
      </c>
      <c r="H25" s="59"/>
      <c r="I25" s="59"/>
      <c r="J25" s="60">
        <f>F25*G25</f>
        <v>1842</v>
      </c>
      <c r="K25" s="68">
        <f>J25</f>
        <v>1842</v>
      </c>
      <c r="L25" s="71" t="s">
        <v>20</v>
      </c>
      <c r="M25" s="87"/>
      <c r="N25" s="70"/>
      <c r="O25" s="70"/>
      <c r="P25" s="70"/>
      <c r="Q25" s="70"/>
      <c r="R25" s="70"/>
      <c r="S25" s="70"/>
      <c r="T25" s="70"/>
      <c r="U25" s="70"/>
      <c r="V25" s="70"/>
      <c r="W25" s="70"/>
      <c r="X25" s="70"/>
      <c r="Y25" s="70"/>
      <c r="Z25" s="70"/>
      <c r="AA25" s="70"/>
      <c r="AB25" s="70"/>
      <c r="AC25" s="70"/>
      <c r="AD25" s="70"/>
    </row>
    <row r="26" spans="1:30" s="111" customFormat="1" ht="15" hidden="1" x14ac:dyDescent="0.25">
      <c r="A26" s="66"/>
      <c r="B26" s="55"/>
      <c r="C26" s="56"/>
      <c r="D26" s="128"/>
      <c r="E26" s="129"/>
      <c r="F26" s="59"/>
      <c r="G26" s="59"/>
      <c r="H26" s="59"/>
      <c r="I26" s="59"/>
      <c r="J26" s="59"/>
      <c r="K26" s="36"/>
      <c r="L26" s="71"/>
      <c r="M26" s="87"/>
      <c r="N26" s="70"/>
      <c r="O26" s="70"/>
      <c r="P26" s="70"/>
      <c r="Q26" s="70"/>
      <c r="R26" s="70"/>
      <c r="S26" s="70"/>
      <c r="T26" s="70"/>
      <c r="U26" s="70"/>
      <c r="V26" s="70"/>
      <c r="W26" s="70"/>
      <c r="X26" s="70"/>
      <c r="Y26" s="70"/>
      <c r="Z26" s="70"/>
      <c r="AA26" s="70"/>
      <c r="AB26" s="70"/>
      <c r="AC26" s="70"/>
      <c r="AD26" s="70"/>
    </row>
    <row r="27" spans="1:30" s="111" customFormat="1" ht="15" x14ac:dyDescent="0.25">
      <c r="A27" s="66" t="s">
        <v>14</v>
      </c>
      <c r="B27" s="55" t="s">
        <v>169</v>
      </c>
      <c r="C27" s="56"/>
      <c r="D27" s="128"/>
      <c r="E27" s="129"/>
      <c r="F27" s="59">
        <v>2</v>
      </c>
      <c r="G27" s="60">
        <f>K20</f>
        <v>921</v>
      </c>
      <c r="H27" s="59"/>
      <c r="I27" s="59"/>
      <c r="J27" s="60">
        <f>F27*G27</f>
        <v>1842</v>
      </c>
      <c r="K27" s="68">
        <f>J27</f>
        <v>1842</v>
      </c>
      <c r="L27" s="71" t="s">
        <v>20</v>
      </c>
      <c r="M27" s="87"/>
      <c r="N27" s="70"/>
      <c r="O27" s="70"/>
      <c r="P27" s="70"/>
      <c r="Q27" s="70"/>
      <c r="R27" s="70"/>
      <c r="S27" s="70"/>
      <c r="T27" s="70"/>
      <c r="U27" s="70"/>
      <c r="V27" s="70"/>
      <c r="W27" s="70"/>
      <c r="X27" s="70"/>
      <c r="Y27" s="70"/>
      <c r="Z27" s="70"/>
      <c r="AA27" s="70"/>
      <c r="AB27" s="70"/>
      <c r="AC27" s="70"/>
      <c r="AD27" s="70"/>
    </row>
    <row r="28" spans="1:30" s="111" customFormat="1" ht="15" hidden="1" x14ac:dyDescent="0.25">
      <c r="A28" s="66"/>
      <c r="B28" s="55"/>
      <c r="C28" s="56"/>
      <c r="D28" s="128"/>
      <c r="E28" s="129"/>
      <c r="F28" s="59"/>
      <c r="G28" s="59"/>
      <c r="H28" s="59"/>
      <c r="I28" s="59"/>
      <c r="J28" s="59"/>
      <c r="K28" s="36"/>
      <c r="L28" s="71"/>
      <c r="M28" s="87"/>
      <c r="N28" s="70"/>
      <c r="O28" s="70"/>
      <c r="P28" s="70"/>
      <c r="Q28" s="70"/>
      <c r="R28" s="70"/>
      <c r="S28" s="70"/>
      <c r="T28" s="70"/>
      <c r="U28" s="70"/>
      <c r="V28" s="70"/>
      <c r="W28" s="70"/>
      <c r="X28" s="70"/>
      <c r="Y28" s="70"/>
      <c r="Z28" s="70"/>
      <c r="AA28" s="70"/>
      <c r="AB28" s="70"/>
      <c r="AC28" s="70"/>
      <c r="AD28" s="70"/>
    </row>
    <row r="29" spans="1:30" s="111" customFormat="1" ht="15" x14ac:dyDescent="0.25">
      <c r="A29" s="66" t="s">
        <v>15</v>
      </c>
      <c r="B29" s="55" t="s">
        <v>170</v>
      </c>
      <c r="C29" s="56"/>
      <c r="D29" s="128"/>
      <c r="E29" s="129"/>
      <c r="F29" s="59">
        <v>15</v>
      </c>
      <c r="G29" s="59"/>
      <c r="H29" s="59"/>
      <c r="I29" s="59"/>
      <c r="J29" s="59">
        <f>F29</f>
        <v>15</v>
      </c>
      <c r="K29" s="36">
        <f>J29</f>
        <v>15</v>
      </c>
      <c r="L29" s="71" t="s">
        <v>13</v>
      </c>
      <c r="M29" s="87"/>
      <c r="N29" s="70"/>
      <c r="O29" s="70"/>
      <c r="P29" s="70"/>
      <c r="Q29" s="70"/>
      <c r="R29" s="70"/>
      <c r="S29" s="70"/>
      <c r="T29" s="70"/>
      <c r="U29" s="70"/>
      <c r="V29" s="70"/>
      <c r="W29" s="70"/>
      <c r="X29" s="70"/>
      <c r="Y29" s="70"/>
      <c r="Z29" s="70"/>
      <c r="AA29" s="70"/>
      <c r="AB29" s="70"/>
      <c r="AC29" s="70"/>
      <c r="AD29" s="70"/>
    </row>
    <row r="30" spans="1:30" s="111" customFormat="1" ht="15" hidden="1" x14ac:dyDescent="0.25">
      <c r="A30" s="66"/>
      <c r="B30" s="55"/>
      <c r="C30" s="56"/>
      <c r="D30" s="128"/>
      <c r="E30" s="129"/>
      <c r="F30" s="59"/>
      <c r="G30" s="59"/>
      <c r="H30" s="59"/>
      <c r="I30" s="59"/>
      <c r="J30" s="59"/>
      <c r="K30" s="36"/>
      <c r="L30" s="71"/>
      <c r="M30" s="87"/>
      <c r="N30" s="70"/>
      <c r="O30" s="70"/>
      <c r="P30" s="70"/>
      <c r="Q30" s="70"/>
      <c r="R30" s="70"/>
      <c r="S30" s="70"/>
      <c r="T30" s="70"/>
      <c r="U30" s="70"/>
      <c r="V30" s="70"/>
      <c r="W30" s="70"/>
      <c r="X30" s="70"/>
      <c r="Y30" s="70"/>
      <c r="Z30" s="70"/>
      <c r="AA30" s="70"/>
      <c r="AB30" s="70"/>
      <c r="AC30" s="70"/>
      <c r="AD30" s="70"/>
    </row>
    <row r="31" spans="1:30" s="111" customFormat="1" ht="15" x14ac:dyDescent="0.25">
      <c r="A31" s="72" t="s">
        <v>16</v>
      </c>
      <c r="B31" s="64" t="s">
        <v>22</v>
      </c>
      <c r="C31" s="56"/>
      <c r="D31" s="128"/>
      <c r="E31" s="58"/>
      <c r="F31" s="59"/>
      <c r="G31" s="60"/>
      <c r="H31" s="59"/>
      <c r="I31" s="59"/>
      <c r="J31" s="59"/>
      <c r="K31" s="61"/>
      <c r="L31" s="73"/>
      <c r="M31" s="70"/>
      <c r="N31" s="70"/>
      <c r="O31" s="70"/>
      <c r="P31" s="70"/>
      <c r="Q31" s="70"/>
      <c r="R31" s="70"/>
      <c r="S31" s="70"/>
      <c r="T31" s="70"/>
      <c r="U31" s="70"/>
      <c r="V31" s="70"/>
      <c r="W31" s="70"/>
      <c r="X31" s="70"/>
      <c r="Y31" s="70"/>
      <c r="Z31" s="70"/>
      <c r="AA31" s="70"/>
      <c r="AB31" s="70"/>
      <c r="AC31" s="70"/>
      <c r="AD31" s="70"/>
    </row>
    <row r="32" spans="1:30" s="111" customFormat="1" ht="15" hidden="1" x14ac:dyDescent="0.25">
      <c r="A32" s="72"/>
      <c r="B32" s="64"/>
      <c r="C32" s="56"/>
      <c r="D32" s="128"/>
      <c r="E32" s="58"/>
      <c r="F32" s="59"/>
      <c r="G32" s="60"/>
      <c r="H32" s="59"/>
      <c r="I32" s="59"/>
      <c r="J32" s="59"/>
      <c r="K32" s="61"/>
      <c r="L32" s="73"/>
      <c r="M32" s="70"/>
      <c r="N32" s="70"/>
      <c r="O32" s="70"/>
      <c r="P32" s="70"/>
      <c r="Q32" s="70"/>
      <c r="R32" s="70"/>
      <c r="S32" s="70"/>
      <c r="T32" s="70"/>
      <c r="U32" s="70"/>
      <c r="V32" s="70"/>
      <c r="W32" s="70"/>
      <c r="X32" s="70"/>
      <c r="Y32" s="70"/>
      <c r="Z32" s="70"/>
      <c r="AA32" s="70"/>
      <c r="AB32" s="70"/>
      <c r="AC32" s="70"/>
      <c r="AD32" s="70"/>
    </row>
    <row r="33" spans="1:30" s="111" customFormat="1" ht="15" x14ac:dyDescent="0.25">
      <c r="A33" s="74" t="s">
        <v>18</v>
      </c>
      <c r="B33" s="64"/>
      <c r="C33" s="56" t="s">
        <v>164</v>
      </c>
      <c r="D33" s="133" t="s">
        <v>163</v>
      </c>
      <c r="E33" s="134"/>
      <c r="F33" s="59">
        <v>1</v>
      </c>
      <c r="G33" s="60">
        <f>+K20</f>
        <v>921</v>
      </c>
      <c r="H33" s="60">
        <v>0.4</v>
      </c>
      <c r="I33" s="60">
        <v>1</v>
      </c>
      <c r="J33" s="60">
        <f>+F33*G33*H33*I33</f>
        <v>368.40000000000003</v>
      </c>
      <c r="K33" s="61">
        <f>J33</f>
        <v>368.40000000000003</v>
      </c>
      <c r="L33" s="71" t="s">
        <v>24</v>
      </c>
      <c r="M33" s="112"/>
      <c r="N33" s="70"/>
      <c r="O33" s="70"/>
      <c r="P33" s="70"/>
      <c r="Q33" s="70"/>
      <c r="R33" s="70"/>
      <c r="S33" s="70"/>
      <c r="T33" s="70"/>
      <c r="U33" s="70"/>
      <c r="V33" s="70"/>
      <c r="W33" s="70"/>
      <c r="X33" s="70"/>
      <c r="Y33" s="70"/>
      <c r="Z33" s="70"/>
      <c r="AA33" s="70"/>
      <c r="AB33" s="70"/>
      <c r="AC33" s="70"/>
      <c r="AD33" s="70"/>
    </row>
    <row r="34" spans="1:30" s="111" customFormat="1" ht="15" hidden="1" x14ac:dyDescent="0.25">
      <c r="A34" s="74"/>
      <c r="B34" s="64"/>
      <c r="C34" s="75" t="s">
        <v>175</v>
      </c>
      <c r="D34" s="128"/>
      <c r="E34" s="129"/>
      <c r="F34" s="59"/>
      <c r="G34" s="60"/>
      <c r="H34" s="60"/>
      <c r="I34" s="60"/>
      <c r="J34" s="60"/>
      <c r="K34" s="61"/>
      <c r="L34" s="71"/>
      <c r="M34" s="70"/>
      <c r="N34" s="70"/>
      <c r="O34" s="70"/>
      <c r="P34" s="70"/>
      <c r="Q34" s="70"/>
      <c r="R34" s="70"/>
      <c r="S34" s="70"/>
      <c r="T34" s="70"/>
      <c r="U34" s="70"/>
      <c r="V34" s="70"/>
      <c r="W34" s="70"/>
      <c r="X34" s="70"/>
      <c r="Y34" s="70"/>
      <c r="Z34" s="70"/>
      <c r="AA34" s="70"/>
      <c r="AB34" s="70"/>
      <c r="AC34" s="70"/>
      <c r="AD34" s="70"/>
    </row>
    <row r="35" spans="1:30" s="111" customFormat="1" ht="15" hidden="1" x14ac:dyDescent="0.25">
      <c r="A35" s="72"/>
      <c r="B35" s="64"/>
      <c r="C35" s="56"/>
      <c r="D35" s="128"/>
      <c r="E35" s="58"/>
      <c r="F35" s="59"/>
      <c r="G35" s="60"/>
      <c r="H35" s="59"/>
      <c r="I35" s="59"/>
      <c r="J35" s="60"/>
      <c r="K35" s="61"/>
      <c r="L35" s="73"/>
      <c r="M35" s="70"/>
      <c r="N35" s="70"/>
      <c r="O35" s="70"/>
      <c r="P35" s="70"/>
      <c r="Q35" s="70"/>
      <c r="R35" s="70"/>
      <c r="S35" s="70"/>
      <c r="T35" s="70"/>
      <c r="U35" s="70"/>
      <c r="V35" s="70"/>
      <c r="W35" s="70"/>
      <c r="X35" s="70"/>
      <c r="Y35" s="70"/>
      <c r="Z35" s="70"/>
      <c r="AA35" s="70"/>
      <c r="AB35" s="70"/>
      <c r="AC35" s="70"/>
      <c r="AD35" s="70"/>
    </row>
    <row r="36" spans="1:30" s="111" customFormat="1" ht="15" x14ac:dyDescent="0.25">
      <c r="A36" s="77" t="s">
        <v>21</v>
      </c>
      <c r="B36" s="78" t="s">
        <v>156</v>
      </c>
      <c r="C36" s="79"/>
      <c r="D36" s="76"/>
      <c r="E36" s="80"/>
      <c r="F36" s="81"/>
      <c r="G36" s="82"/>
      <c r="H36" s="81"/>
      <c r="I36" s="81"/>
      <c r="J36" s="81"/>
      <c r="K36" s="83"/>
      <c r="L36" s="84"/>
      <c r="M36" s="70"/>
      <c r="N36" s="70"/>
      <c r="O36" s="70"/>
      <c r="P36" s="70"/>
      <c r="Q36" s="70"/>
      <c r="R36" s="70"/>
      <c r="S36" s="70"/>
      <c r="T36" s="70"/>
      <c r="U36" s="70"/>
      <c r="V36" s="70"/>
      <c r="W36" s="70"/>
      <c r="X36" s="70"/>
      <c r="Y36" s="70"/>
      <c r="Z36" s="70"/>
      <c r="AA36" s="70"/>
      <c r="AB36" s="70"/>
      <c r="AC36" s="70"/>
      <c r="AD36" s="70"/>
    </row>
    <row r="37" spans="1:30" s="111" customFormat="1" ht="15" hidden="1" x14ac:dyDescent="0.25">
      <c r="A37" s="54"/>
      <c r="B37" s="55"/>
      <c r="C37" s="56"/>
      <c r="D37" s="128"/>
      <c r="E37" s="58"/>
      <c r="F37" s="59"/>
      <c r="G37" s="60"/>
      <c r="H37" s="59"/>
      <c r="I37" s="59"/>
      <c r="J37" s="59"/>
      <c r="K37" s="61"/>
      <c r="L37" s="73"/>
      <c r="M37" s="70"/>
      <c r="N37" s="70"/>
      <c r="O37" s="70"/>
      <c r="P37" s="70"/>
      <c r="Q37" s="70"/>
      <c r="R37" s="70"/>
      <c r="S37" s="70"/>
      <c r="T37" s="70"/>
      <c r="U37" s="70"/>
      <c r="V37" s="70"/>
      <c r="W37" s="70"/>
      <c r="X37" s="70"/>
      <c r="Y37" s="70"/>
      <c r="Z37" s="70"/>
      <c r="AA37" s="70"/>
      <c r="AB37" s="70"/>
      <c r="AC37" s="70"/>
      <c r="AD37" s="70"/>
    </row>
    <row r="38" spans="1:30" s="111" customFormat="1" ht="15" x14ac:dyDescent="0.25">
      <c r="A38" s="74" t="s">
        <v>23</v>
      </c>
      <c r="B38" s="64"/>
      <c r="C38" s="56" t="s">
        <v>165</v>
      </c>
      <c r="D38" s="133" t="s">
        <v>163</v>
      </c>
      <c r="E38" s="134"/>
      <c r="F38" s="59">
        <v>1</v>
      </c>
      <c r="G38" s="60">
        <f>+K20</f>
        <v>921</v>
      </c>
      <c r="H38" s="59">
        <v>0.4</v>
      </c>
      <c r="I38" s="59"/>
      <c r="J38" s="60">
        <f>+G38*H38</f>
        <v>368.40000000000003</v>
      </c>
      <c r="K38" s="61">
        <f>J38</f>
        <v>368.40000000000003</v>
      </c>
      <c r="L38" s="73" t="s">
        <v>203</v>
      </c>
      <c r="M38" s="70"/>
      <c r="N38" s="70"/>
      <c r="O38" s="70"/>
      <c r="P38" s="70"/>
      <c r="Q38" s="70"/>
      <c r="R38" s="70"/>
      <c r="S38" s="70"/>
      <c r="T38" s="70"/>
      <c r="U38" s="70"/>
      <c r="V38" s="70"/>
      <c r="W38" s="70"/>
      <c r="X38" s="70"/>
      <c r="Y38" s="70"/>
      <c r="Z38" s="70"/>
      <c r="AA38" s="70"/>
      <c r="AB38" s="70"/>
      <c r="AC38" s="70"/>
      <c r="AD38" s="70"/>
    </row>
    <row r="39" spans="1:30" s="111" customFormat="1" ht="15" hidden="1" x14ac:dyDescent="0.25">
      <c r="A39" s="72"/>
      <c r="B39" s="64"/>
      <c r="C39" s="56"/>
      <c r="D39" s="128"/>
      <c r="E39" s="58"/>
      <c r="F39" s="59"/>
      <c r="G39" s="60"/>
      <c r="H39" s="59"/>
      <c r="I39" s="59"/>
      <c r="J39" s="60"/>
      <c r="K39" s="61"/>
      <c r="L39" s="73"/>
      <c r="M39" s="70"/>
      <c r="N39" s="70"/>
      <c r="O39" s="70"/>
      <c r="P39" s="70"/>
      <c r="Q39" s="70"/>
      <c r="R39" s="70"/>
      <c r="S39" s="70"/>
      <c r="T39" s="70"/>
      <c r="U39" s="70"/>
      <c r="V39" s="70"/>
      <c r="W39" s="70"/>
      <c r="X39" s="70"/>
      <c r="Y39" s="70"/>
      <c r="Z39" s="70"/>
      <c r="AA39" s="70"/>
      <c r="AB39" s="70"/>
      <c r="AC39" s="70"/>
      <c r="AD39" s="70"/>
    </row>
    <row r="40" spans="1:30" s="111" customFormat="1" ht="15" x14ac:dyDescent="0.25">
      <c r="A40" s="77" t="s">
        <v>25</v>
      </c>
      <c r="B40" s="78" t="s">
        <v>145</v>
      </c>
      <c r="C40" s="79"/>
      <c r="D40" s="76"/>
      <c r="E40" s="80"/>
      <c r="F40" s="81"/>
      <c r="G40" s="82"/>
      <c r="H40" s="81"/>
      <c r="I40" s="81"/>
      <c r="J40" s="81"/>
      <c r="K40" s="83"/>
      <c r="L40" s="84"/>
      <c r="M40" s="70"/>
      <c r="N40" s="70"/>
      <c r="O40" s="70"/>
      <c r="P40" s="70"/>
      <c r="Q40" s="70"/>
      <c r="R40" s="70"/>
      <c r="S40" s="70"/>
      <c r="T40" s="70"/>
      <c r="U40" s="70"/>
      <c r="V40" s="70"/>
      <c r="W40" s="70"/>
      <c r="X40" s="70"/>
      <c r="Y40" s="70"/>
      <c r="Z40" s="70"/>
      <c r="AA40" s="70"/>
      <c r="AB40" s="70"/>
      <c r="AC40" s="70"/>
      <c r="AD40" s="70"/>
    </row>
    <row r="41" spans="1:30" s="111" customFormat="1" ht="15" hidden="1" x14ac:dyDescent="0.25">
      <c r="A41" s="54"/>
      <c r="B41" s="55"/>
      <c r="C41" s="56"/>
      <c r="D41" s="128"/>
      <c r="E41" s="58"/>
      <c r="F41" s="59"/>
      <c r="G41" s="60"/>
      <c r="H41" s="59"/>
      <c r="I41" s="59"/>
      <c r="J41" s="59"/>
      <c r="K41" s="61"/>
      <c r="L41" s="73"/>
      <c r="M41" s="70"/>
      <c r="N41" s="70"/>
      <c r="O41" s="70"/>
      <c r="P41" s="70"/>
      <c r="Q41" s="70"/>
      <c r="R41" s="70"/>
      <c r="S41" s="70"/>
      <c r="T41" s="70"/>
      <c r="U41" s="70"/>
      <c r="V41" s="70"/>
      <c r="W41" s="70"/>
      <c r="X41" s="70"/>
      <c r="Y41" s="70"/>
      <c r="Z41" s="70"/>
      <c r="AA41" s="70"/>
      <c r="AB41" s="70"/>
      <c r="AC41" s="70"/>
      <c r="AD41" s="70"/>
    </row>
    <row r="42" spans="1:30" s="111" customFormat="1" ht="15" x14ac:dyDescent="0.25">
      <c r="A42" s="66" t="s">
        <v>26</v>
      </c>
      <c r="B42" s="85" t="s">
        <v>145</v>
      </c>
      <c r="C42" s="70"/>
      <c r="D42" s="133"/>
      <c r="E42" s="134"/>
      <c r="F42" s="59"/>
      <c r="G42" s="60"/>
      <c r="H42" s="59"/>
      <c r="I42" s="59"/>
      <c r="J42" s="60"/>
      <c r="K42" s="61">
        <f>SUM(J44:J44)</f>
        <v>921</v>
      </c>
      <c r="L42" s="71" t="s">
        <v>20</v>
      </c>
      <c r="M42" s="70"/>
      <c r="N42" s="70"/>
      <c r="O42" s="70"/>
      <c r="P42" s="70"/>
      <c r="Q42" s="70"/>
      <c r="R42" s="70"/>
      <c r="S42" s="70"/>
      <c r="T42" s="70"/>
      <c r="U42" s="70"/>
      <c r="V42" s="70"/>
      <c r="W42" s="70"/>
      <c r="X42" s="70"/>
      <c r="Y42" s="70"/>
      <c r="Z42" s="70"/>
      <c r="AA42" s="70"/>
      <c r="AB42" s="70"/>
      <c r="AC42" s="70"/>
      <c r="AD42" s="70"/>
    </row>
    <row r="43" spans="1:30" s="111" customFormat="1" ht="15" hidden="1" x14ac:dyDescent="0.25">
      <c r="A43" s="66"/>
      <c r="B43" s="86"/>
      <c r="C43" s="70"/>
      <c r="D43" s="128"/>
      <c r="E43" s="87"/>
      <c r="F43" s="59"/>
      <c r="G43" s="60"/>
      <c r="H43" s="59"/>
      <c r="I43" s="59"/>
      <c r="J43" s="60"/>
      <c r="K43" s="61"/>
      <c r="L43" s="73"/>
      <c r="M43" s="70"/>
      <c r="N43" s="70"/>
      <c r="O43" s="70"/>
      <c r="P43" s="70"/>
      <c r="Q43" s="70"/>
      <c r="R43" s="70"/>
      <c r="S43" s="70"/>
      <c r="T43" s="70"/>
      <c r="U43" s="70"/>
      <c r="V43" s="70"/>
      <c r="W43" s="70"/>
      <c r="X43" s="70"/>
      <c r="Y43" s="70"/>
      <c r="Z43" s="70"/>
      <c r="AA43" s="70"/>
      <c r="AB43" s="70"/>
      <c r="AC43" s="70"/>
      <c r="AD43" s="70"/>
    </row>
    <row r="44" spans="1:30" s="111" customFormat="1" ht="15" hidden="1" x14ac:dyDescent="0.25">
      <c r="A44" s="66"/>
      <c r="B44" s="86"/>
      <c r="C44" s="56" t="s">
        <v>167</v>
      </c>
      <c r="D44" s="133" t="s">
        <v>163</v>
      </c>
      <c r="E44" s="134"/>
      <c r="F44" s="59">
        <v>1</v>
      </c>
      <c r="G44" s="60">
        <f>+K20</f>
        <v>921</v>
      </c>
      <c r="H44" s="59"/>
      <c r="I44" s="59"/>
      <c r="J44" s="60">
        <f>G44</f>
        <v>921</v>
      </c>
      <c r="K44" s="70"/>
      <c r="L44" s="130"/>
      <c r="M44" s="70"/>
      <c r="N44" s="70"/>
      <c r="O44" s="70"/>
      <c r="P44" s="70"/>
      <c r="Q44" s="70"/>
      <c r="R44" s="70"/>
      <c r="S44" s="70"/>
      <c r="T44" s="70"/>
      <c r="U44" s="70"/>
      <c r="V44" s="70"/>
      <c r="W44" s="70"/>
      <c r="X44" s="70"/>
      <c r="Y44" s="70"/>
      <c r="Z44" s="70"/>
      <c r="AA44" s="70"/>
      <c r="AB44" s="70"/>
      <c r="AC44" s="70"/>
      <c r="AD44" s="70"/>
    </row>
    <row r="45" spans="1:30" s="111" customFormat="1" ht="15" hidden="1" x14ac:dyDescent="0.25">
      <c r="A45" s="54"/>
      <c r="B45" s="55"/>
      <c r="C45" s="56"/>
      <c r="D45" s="128"/>
      <c r="E45" s="129"/>
      <c r="F45" s="81"/>
      <c r="G45" s="82"/>
      <c r="H45" s="81"/>
      <c r="I45" s="81"/>
      <c r="J45" s="81"/>
      <c r="K45" s="83"/>
      <c r="L45" s="73"/>
      <c r="M45" s="70"/>
      <c r="N45" s="70"/>
      <c r="O45" s="70"/>
      <c r="P45" s="70"/>
      <c r="Q45" s="70"/>
      <c r="R45" s="70"/>
      <c r="S45" s="70"/>
      <c r="T45" s="70"/>
      <c r="U45" s="70"/>
      <c r="V45" s="70"/>
      <c r="W45" s="70"/>
      <c r="X45" s="70"/>
      <c r="Y45" s="70"/>
      <c r="Z45" s="70"/>
      <c r="AA45" s="70"/>
      <c r="AB45" s="70"/>
      <c r="AC45" s="70"/>
      <c r="AD45" s="70"/>
    </row>
    <row r="46" spans="1:30" s="111" customFormat="1" ht="15" x14ac:dyDescent="0.25">
      <c r="A46" s="77" t="s">
        <v>27</v>
      </c>
      <c r="B46" s="78" t="s">
        <v>31</v>
      </c>
      <c r="C46" s="79"/>
      <c r="D46" s="76"/>
      <c r="E46" s="80"/>
      <c r="F46" s="81"/>
      <c r="G46" s="82"/>
      <c r="H46" s="81"/>
      <c r="I46" s="81"/>
      <c r="J46" s="81"/>
      <c r="K46" s="83"/>
      <c r="L46" s="84"/>
      <c r="M46" s="70"/>
      <c r="N46" s="70"/>
      <c r="O46" s="70"/>
      <c r="P46" s="70"/>
      <c r="Q46" s="70"/>
      <c r="R46" s="70"/>
      <c r="S46" s="70"/>
      <c r="T46" s="70"/>
      <c r="U46" s="70"/>
      <c r="V46" s="70"/>
      <c r="W46" s="70"/>
      <c r="X46" s="70"/>
      <c r="Y46" s="70"/>
      <c r="Z46" s="70"/>
      <c r="AA46" s="70"/>
      <c r="AB46" s="70"/>
      <c r="AC46" s="70"/>
      <c r="AD46" s="70"/>
    </row>
    <row r="47" spans="1:30" s="111" customFormat="1" ht="15" hidden="1" x14ac:dyDescent="0.25">
      <c r="A47" s="54"/>
      <c r="B47" s="55"/>
      <c r="C47" s="56"/>
      <c r="D47" s="128"/>
      <c r="E47" s="58"/>
      <c r="F47" s="59"/>
      <c r="G47" s="60"/>
      <c r="H47" s="59"/>
      <c r="I47" s="59"/>
      <c r="J47" s="59"/>
      <c r="K47" s="61"/>
      <c r="L47" s="73"/>
      <c r="M47" s="70"/>
      <c r="N47" s="70"/>
      <c r="O47" s="70"/>
      <c r="P47" s="70"/>
      <c r="Q47" s="70"/>
      <c r="R47" s="70"/>
      <c r="S47" s="70"/>
      <c r="T47" s="70"/>
      <c r="U47" s="70"/>
      <c r="V47" s="70"/>
      <c r="W47" s="70"/>
      <c r="X47" s="70"/>
      <c r="Y47" s="70"/>
      <c r="Z47" s="70"/>
      <c r="AA47" s="70"/>
      <c r="AB47" s="70"/>
      <c r="AC47" s="70"/>
      <c r="AD47" s="70"/>
    </row>
    <row r="48" spans="1:30" s="111" customFormat="1" ht="15" x14ac:dyDescent="0.25">
      <c r="A48" s="66" t="s">
        <v>28</v>
      </c>
      <c r="B48" s="55"/>
      <c r="C48" s="85" t="s">
        <v>146</v>
      </c>
      <c r="D48" s="133" t="s">
        <v>163</v>
      </c>
      <c r="E48" s="134"/>
      <c r="F48" s="59">
        <v>1</v>
      </c>
      <c r="G48" s="60">
        <f>K42</f>
        <v>921</v>
      </c>
      <c r="H48" s="59"/>
      <c r="I48" s="59"/>
      <c r="J48" s="60">
        <f>G48</f>
        <v>921</v>
      </c>
      <c r="K48" s="61">
        <f>J48</f>
        <v>921</v>
      </c>
      <c r="L48" s="73" t="s">
        <v>20</v>
      </c>
      <c r="M48" s="70"/>
      <c r="N48" s="70"/>
      <c r="O48" s="70"/>
      <c r="P48" s="70"/>
      <c r="Q48" s="70"/>
      <c r="R48" s="70"/>
      <c r="S48" s="70"/>
      <c r="T48" s="70"/>
      <c r="U48" s="70"/>
      <c r="V48" s="70"/>
      <c r="W48" s="70"/>
      <c r="X48" s="70"/>
      <c r="Y48" s="70"/>
      <c r="Z48" s="70"/>
      <c r="AA48" s="70"/>
      <c r="AB48" s="70"/>
      <c r="AC48" s="70"/>
      <c r="AD48" s="70"/>
    </row>
    <row r="49" spans="1:30" s="111" customFormat="1" ht="15" hidden="1" x14ac:dyDescent="0.25">
      <c r="A49" s="54"/>
      <c r="B49" s="55"/>
      <c r="C49" s="56" t="s">
        <v>147</v>
      </c>
      <c r="D49" s="133"/>
      <c r="E49" s="134"/>
      <c r="F49" s="59"/>
      <c r="G49" s="60"/>
      <c r="H49" s="59"/>
      <c r="I49" s="59"/>
      <c r="J49" s="60"/>
      <c r="K49" s="61"/>
      <c r="L49" s="73"/>
      <c r="M49" s="70"/>
      <c r="N49" s="70"/>
      <c r="O49" s="70"/>
      <c r="P49" s="70"/>
      <c r="Q49" s="70"/>
      <c r="R49" s="70"/>
      <c r="S49" s="70"/>
      <c r="T49" s="70"/>
      <c r="U49" s="70"/>
      <c r="V49" s="70"/>
      <c r="W49" s="70"/>
      <c r="X49" s="70"/>
      <c r="Y49" s="70"/>
      <c r="Z49" s="70"/>
      <c r="AA49" s="70"/>
      <c r="AB49" s="70"/>
      <c r="AC49" s="70"/>
      <c r="AD49" s="70"/>
    </row>
    <row r="50" spans="1:30" s="111" customFormat="1" ht="15" hidden="1" x14ac:dyDescent="0.25">
      <c r="A50" s="54"/>
      <c r="B50" s="55"/>
      <c r="C50" s="56"/>
      <c r="D50" s="76"/>
      <c r="E50" s="80"/>
      <c r="F50" s="81"/>
      <c r="G50" s="82"/>
      <c r="H50" s="59"/>
      <c r="I50" s="59"/>
      <c r="J50" s="60"/>
      <c r="K50" s="61"/>
      <c r="L50" s="73"/>
      <c r="M50" s="70"/>
      <c r="N50" s="70"/>
      <c r="O50" s="70"/>
      <c r="P50" s="70"/>
      <c r="Q50" s="70"/>
      <c r="R50" s="70"/>
      <c r="S50" s="70"/>
      <c r="T50" s="70"/>
      <c r="U50" s="70"/>
      <c r="V50" s="70"/>
      <c r="W50" s="70"/>
      <c r="X50" s="70"/>
      <c r="Y50" s="70"/>
      <c r="Z50" s="70"/>
      <c r="AA50" s="70"/>
      <c r="AB50" s="70"/>
      <c r="AC50" s="70"/>
      <c r="AD50" s="70"/>
    </row>
    <row r="51" spans="1:30" s="111" customFormat="1" ht="15" x14ac:dyDescent="0.25">
      <c r="A51" s="72" t="s">
        <v>29</v>
      </c>
      <c r="B51" s="64" t="s">
        <v>34</v>
      </c>
      <c r="C51" s="56"/>
      <c r="D51" s="128"/>
      <c r="E51" s="58"/>
      <c r="F51" s="59"/>
      <c r="G51" s="60"/>
      <c r="H51" s="59"/>
      <c r="I51" s="59"/>
      <c r="J51" s="59"/>
      <c r="K51" s="61"/>
      <c r="L51" s="73"/>
      <c r="M51" s="70"/>
      <c r="N51" s="70"/>
      <c r="O51" s="70"/>
      <c r="P51" s="70"/>
      <c r="Q51" s="70"/>
      <c r="R51" s="70"/>
      <c r="S51" s="70"/>
      <c r="T51" s="70"/>
      <c r="U51" s="70"/>
      <c r="V51" s="70"/>
      <c r="W51" s="70"/>
      <c r="X51" s="70"/>
      <c r="Y51" s="70"/>
      <c r="Z51" s="70"/>
      <c r="AA51" s="70"/>
      <c r="AB51" s="70"/>
      <c r="AC51" s="70"/>
      <c r="AD51" s="70"/>
    </row>
    <row r="52" spans="1:30" s="111" customFormat="1" ht="15" hidden="1" x14ac:dyDescent="0.25">
      <c r="A52" s="54"/>
      <c r="B52" s="55"/>
      <c r="C52" s="56"/>
      <c r="D52" s="128"/>
      <c r="E52" s="58"/>
      <c r="F52" s="59"/>
      <c r="G52" s="60"/>
      <c r="H52" s="59"/>
      <c r="I52" s="59"/>
      <c r="J52" s="59"/>
      <c r="K52" s="61"/>
      <c r="L52" s="73"/>
      <c r="M52" s="70"/>
      <c r="N52" s="70"/>
      <c r="O52" s="70"/>
      <c r="P52" s="70"/>
      <c r="Q52" s="70"/>
      <c r="R52" s="70"/>
      <c r="S52" s="70"/>
      <c r="T52" s="70"/>
      <c r="U52" s="70"/>
      <c r="V52" s="70"/>
      <c r="W52" s="70"/>
      <c r="X52" s="70"/>
      <c r="Y52" s="70"/>
      <c r="Z52" s="70"/>
      <c r="AA52" s="70"/>
      <c r="AB52" s="70"/>
      <c r="AC52" s="70"/>
      <c r="AD52" s="70"/>
    </row>
    <row r="53" spans="1:30" s="111" customFormat="1" ht="15" x14ac:dyDescent="0.25">
      <c r="A53" s="66" t="s">
        <v>148</v>
      </c>
      <c r="B53" s="55"/>
      <c r="C53" s="85" t="s">
        <v>178</v>
      </c>
      <c r="D53" s="133" t="s">
        <v>163</v>
      </c>
      <c r="E53" s="134"/>
      <c r="F53" s="59">
        <v>1</v>
      </c>
      <c r="G53" s="60">
        <f>K42</f>
        <v>921</v>
      </c>
      <c r="H53" s="59"/>
      <c r="I53" s="59"/>
      <c r="J53" s="60">
        <f>G53</f>
        <v>921</v>
      </c>
      <c r="K53" s="61">
        <f>J53</f>
        <v>921</v>
      </c>
      <c r="L53" s="73" t="s">
        <v>20</v>
      </c>
      <c r="M53" s="70"/>
      <c r="N53" s="70"/>
      <c r="O53" s="70"/>
      <c r="P53" s="70"/>
      <c r="Q53" s="70"/>
      <c r="R53" s="70"/>
      <c r="S53" s="70"/>
      <c r="T53" s="70"/>
      <c r="U53" s="70"/>
      <c r="V53" s="70"/>
      <c r="W53" s="70"/>
      <c r="X53" s="70"/>
      <c r="Y53" s="70"/>
      <c r="Z53" s="70"/>
      <c r="AA53" s="70"/>
      <c r="AB53" s="70"/>
      <c r="AC53" s="70"/>
      <c r="AD53" s="70"/>
    </row>
    <row r="54" spans="1:30" s="111" customFormat="1" ht="15" hidden="1" x14ac:dyDescent="0.25">
      <c r="A54" s="54"/>
      <c r="B54" s="55"/>
      <c r="C54" s="56"/>
      <c r="D54" s="133"/>
      <c r="E54" s="134"/>
      <c r="F54" s="59"/>
      <c r="G54" s="60"/>
      <c r="H54" s="59"/>
      <c r="I54" s="59"/>
      <c r="J54" s="59"/>
      <c r="K54" s="61"/>
      <c r="L54" s="62"/>
      <c r="M54" s="70"/>
      <c r="N54" s="70"/>
      <c r="O54" s="70"/>
      <c r="P54" s="70"/>
      <c r="Q54" s="70"/>
      <c r="R54" s="70"/>
      <c r="S54" s="70"/>
      <c r="T54" s="70"/>
      <c r="U54" s="70"/>
      <c r="V54" s="70"/>
      <c r="W54" s="70"/>
      <c r="X54" s="70"/>
      <c r="Y54" s="70"/>
      <c r="Z54" s="70"/>
      <c r="AA54" s="70"/>
      <c r="AB54" s="70"/>
      <c r="AC54" s="70"/>
      <c r="AD54" s="70"/>
    </row>
    <row r="55" spans="1:30" s="111" customFormat="1" ht="15" x14ac:dyDescent="0.25">
      <c r="A55" s="66" t="s">
        <v>171</v>
      </c>
      <c r="B55" s="55"/>
      <c r="C55" s="56" t="s">
        <v>173</v>
      </c>
      <c r="D55" s="128"/>
      <c r="E55" s="129"/>
      <c r="F55" s="59"/>
      <c r="G55" s="60"/>
      <c r="H55" s="59"/>
      <c r="I55" s="59"/>
      <c r="J55" s="59"/>
      <c r="K55" s="61">
        <f>J57</f>
        <v>335.24400000000003</v>
      </c>
      <c r="L55" s="73" t="s">
        <v>24</v>
      </c>
      <c r="M55" s="70"/>
      <c r="N55" s="70"/>
      <c r="O55" s="70"/>
      <c r="P55" s="70"/>
      <c r="Q55" s="70"/>
      <c r="R55" s="70"/>
      <c r="S55" s="70"/>
      <c r="T55" s="70"/>
      <c r="U55" s="70"/>
      <c r="V55" s="70"/>
      <c r="W55" s="70"/>
      <c r="X55" s="70"/>
      <c r="Y55" s="70"/>
      <c r="Z55" s="70"/>
      <c r="AA55" s="70"/>
      <c r="AB55" s="70"/>
      <c r="AC55" s="70"/>
      <c r="AD55" s="70"/>
    </row>
    <row r="56" spans="1:30" s="111" customFormat="1" ht="15" hidden="1" x14ac:dyDescent="0.25">
      <c r="A56" s="66"/>
      <c r="B56" s="55"/>
      <c r="C56" s="75" t="s">
        <v>175</v>
      </c>
      <c r="D56" s="128"/>
      <c r="E56" s="129"/>
      <c r="F56" s="59"/>
      <c r="G56" s="60"/>
      <c r="H56" s="59"/>
      <c r="I56" s="59"/>
      <c r="J56" s="59"/>
      <c r="K56" s="61"/>
      <c r="L56" s="73"/>
      <c r="M56" s="70"/>
      <c r="N56" s="70"/>
      <c r="O56" s="70"/>
      <c r="P56" s="70"/>
      <c r="Q56" s="70"/>
      <c r="R56" s="70"/>
      <c r="S56" s="70"/>
      <c r="T56" s="70"/>
      <c r="U56" s="70"/>
      <c r="V56" s="70"/>
      <c r="W56" s="70"/>
      <c r="X56" s="70"/>
      <c r="Y56" s="70"/>
      <c r="Z56" s="70"/>
      <c r="AA56" s="70"/>
      <c r="AB56" s="70"/>
      <c r="AC56" s="70"/>
      <c r="AD56" s="70"/>
    </row>
    <row r="57" spans="1:30" s="111" customFormat="1" ht="15" hidden="1" x14ac:dyDescent="0.25">
      <c r="A57" s="66"/>
      <c r="B57" s="55"/>
      <c r="C57" s="75" t="s">
        <v>179</v>
      </c>
      <c r="D57" s="128"/>
      <c r="E57" s="129"/>
      <c r="F57" s="59">
        <v>1</v>
      </c>
      <c r="G57" s="60" t="s">
        <v>172</v>
      </c>
      <c r="H57" s="33">
        <f>+K20*0.4*1*0.7*1.3</f>
        <v>335.24400000000003</v>
      </c>
      <c r="I57" s="59"/>
      <c r="J57" s="59">
        <f>H57</f>
        <v>335.24400000000003</v>
      </c>
      <c r="K57" s="70"/>
      <c r="L57" s="130"/>
      <c r="M57" s="70"/>
      <c r="N57" s="70"/>
      <c r="O57" s="70"/>
      <c r="P57" s="70"/>
      <c r="Q57" s="70"/>
      <c r="R57" s="70"/>
      <c r="S57" s="70"/>
      <c r="T57" s="70"/>
      <c r="U57" s="70"/>
      <c r="V57" s="70"/>
      <c r="W57" s="70"/>
      <c r="X57" s="70"/>
      <c r="Y57" s="70"/>
      <c r="Z57" s="70"/>
      <c r="AA57" s="70"/>
      <c r="AB57" s="70"/>
      <c r="AC57" s="70"/>
      <c r="AD57" s="70"/>
    </row>
    <row r="58" spans="1:30" s="111" customFormat="1" ht="15" hidden="1" x14ac:dyDescent="0.25">
      <c r="A58" s="66"/>
      <c r="B58" s="55"/>
      <c r="C58" s="75" t="s">
        <v>191</v>
      </c>
      <c r="D58" s="128"/>
      <c r="E58" s="129"/>
      <c r="F58" s="59"/>
      <c r="G58" s="60"/>
      <c r="H58" s="59"/>
      <c r="I58" s="59"/>
      <c r="J58" s="59"/>
      <c r="K58" s="61"/>
      <c r="L58" s="73"/>
      <c r="M58" s="70"/>
      <c r="N58" s="70"/>
      <c r="O58" s="70"/>
      <c r="P58" s="70"/>
      <c r="Q58" s="70"/>
      <c r="R58" s="70"/>
      <c r="S58" s="70"/>
      <c r="T58" s="70"/>
      <c r="U58" s="70"/>
      <c r="V58" s="70"/>
      <c r="W58" s="70"/>
      <c r="X58" s="70"/>
      <c r="Y58" s="70"/>
      <c r="Z58" s="70"/>
      <c r="AA58" s="70"/>
      <c r="AB58" s="70"/>
      <c r="AC58" s="70"/>
      <c r="AD58" s="70"/>
    </row>
    <row r="59" spans="1:30" s="111" customFormat="1" ht="15" hidden="1" x14ac:dyDescent="0.25">
      <c r="A59" s="54"/>
      <c r="B59" s="55"/>
      <c r="C59" s="56"/>
      <c r="D59" s="128"/>
      <c r="E59" s="129"/>
      <c r="F59" s="59"/>
      <c r="G59" s="60"/>
      <c r="H59" s="59"/>
      <c r="I59" s="59"/>
      <c r="J59" s="59"/>
      <c r="K59" s="61"/>
      <c r="L59" s="73"/>
      <c r="M59" s="70"/>
      <c r="N59" s="70"/>
      <c r="O59" s="70"/>
      <c r="P59" s="70"/>
      <c r="Q59" s="70"/>
      <c r="R59" s="70"/>
      <c r="S59" s="70"/>
      <c r="T59" s="70"/>
      <c r="U59" s="70"/>
      <c r="V59" s="70"/>
      <c r="W59" s="70"/>
      <c r="X59" s="70"/>
      <c r="Y59" s="70"/>
      <c r="Z59" s="70"/>
      <c r="AA59" s="70"/>
      <c r="AB59" s="70"/>
      <c r="AC59" s="70"/>
      <c r="AD59" s="70"/>
    </row>
    <row r="60" spans="1:30" s="111" customFormat="1" ht="15" x14ac:dyDescent="0.25">
      <c r="A60" s="72" t="s">
        <v>30</v>
      </c>
      <c r="B60" s="64" t="s">
        <v>37</v>
      </c>
      <c r="C60" s="56"/>
      <c r="D60" s="128"/>
      <c r="E60" s="58"/>
      <c r="F60" s="59"/>
      <c r="G60" s="60"/>
      <c r="H60" s="59"/>
      <c r="I60" s="59"/>
      <c r="J60" s="59"/>
      <c r="K60" s="61"/>
      <c r="L60" s="73"/>
      <c r="M60" s="70"/>
      <c r="N60" s="70"/>
      <c r="O60" s="70"/>
      <c r="P60" s="70"/>
      <c r="Q60" s="70"/>
      <c r="R60" s="70"/>
      <c r="S60" s="70"/>
      <c r="T60" s="70"/>
      <c r="U60" s="70"/>
      <c r="V60" s="70"/>
      <c r="W60" s="70"/>
      <c r="X60" s="70"/>
      <c r="Y60" s="70"/>
      <c r="Z60" s="70"/>
      <c r="AA60" s="70"/>
      <c r="AB60" s="70"/>
      <c r="AC60" s="70"/>
      <c r="AD60" s="70"/>
    </row>
    <row r="61" spans="1:30" s="111" customFormat="1" ht="15" hidden="1" x14ac:dyDescent="0.25">
      <c r="A61" s="72"/>
      <c r="B61" s="64"/>
      <c r="C61" s="56"/>
      <c r="D61" s="128"/>
      <c r="E61" s="58"/>
      <c r="F61" s="59"/>
      <c r="G61" s="60"/>
      <c r="H61" s="59"/>
      <c r="I61" s="59"/>
      <c r="J61" s="59"/>
      <c r="K61" s="61"/>
      <c r="L61" s="73"/>
      <c r="M61" s="70"/>
      <c r="N61" s="70"/>
      <c r="O61" s="70"/>
      <c r="P61" s="70"/>
      <c r="Q61" s="70"/>
      <c r="R61" s="70"/>
      <c r="S61" s="70"/>
      <c r="T61" s="70"/>
      <c r="U61" s="70"/>
      <c r="V61" s="70"/>
      <c r="W61" s="70"/>
      <c r="X61" s="70"/>
      <c r="Y61" s="70"/>
      <c r="Z61" s="70"/>
      <c r="AA61" s="70"/>
      <c r="AB61" s="70"/>
      <c r="AC61" s="70"/>
      <c r="AD61" s="70"/>
    </row>
    <row r="62" spans="1:30" s="111" customFormat="1" ht="15" x14ac:dyDescent="0.25">
      <c r="A62" s="66" t="s">
        <v>32</v>
      </c>
      <c r="B62" s="55"/>
      <c r="C62" s="85" t="s">
        <v>192</v>
      </c>
      <c r="D62" s="128"/>
      <c r="E62" s="58"/>
      <c r="F62" s="59"/>
      <c r="G62" s="60"/>
      <c r="H62" s="59"/>
      <c r="I62" s="59"/>
      <c r="J62" s="59"/>
      <c r="K62" s="61">
        <f>SUM(J64:J65)</f>
        <v>921</v>
      </c>
      <c r="L62" s="73" t="s">
        <v>20</v>
      </c>
      <c r="M62" s="70"/>
      <c r="N62" s="70"/>
      <c r="O62" s="70"/>
      <c r="P62" s="70"/>
      <c r="Q62" s="70"/>
      <c r="R62" s="70"/>
      <c r="S62" s="70"/>
      <c r="T62" s="70"/>
      <c r="U62" s="70"/>
      <c r="V62" s="70"/>
      <c r="W62" s="70"/>
      <c r="X62" s="70"/>
      <c r="Y62" s="70"/>
      <c r="Z62" s="70"/>
      <c r="AA62" s="70"/>
      <c r="AB62" s="70"/>
      <c r="AC62" s="70"/>
      <c r="AD62" s="70"/>
    </row>
    <row r="63" spans="1:30" s="111" customFormat="1" ht="15" hidden="1" x14ac:dyDescent="0.25">
      <c r="A63" s="66"/>
      <c r="B63" s="55"/>
      <c r="C63" s="85"/>
      <c r="D63" s="128"/>
      <c r="E63" s="58"/>
      <c r="F63" s="59"/>
      <c r="G63" s="60"/>
      <c r="H63" s="59"/>
      <c r="I63" s="59"/>
      <c r="J63" s="59"/>
      <c r="K63" s="70"/>
      <c r="L63" s="130"/>
      <c r="M63" s="70"/>
      <c r="N63" s="70"/>
      <c r="O63" s="70"/>
      <c r="P63" s="70"/>
      <c r="Q63" s="70"/>
      <c r="R63" s="70"/>
      <c r="S63" s="70"/>
      <c r="T63" s="70"/>
      <c r="U63" s="70"/>
      <c r="V63" s="70"/>
      <c r="W63" s="70"/>
      <c r="X63" s="70"/>
      <c r="Y63" s="70"/>
      <c r="Z63" s="70"/>
      <c r="AA63" s="70"/>
      <c r="AB63" s="70"/>
      <c r="AC63" s="70"/>
      <c r="AD63" s="70"/>
    </row>
    <row r="64" spans="1:30" s="111" customFormat="1" ht="15" hidden="1" x14ac:dyDescent="0.25">
      <c r="A64" s="66"/>
      <c r="B64" s="55"/>
      <c r="C64" s="56" t="s">
        <v>167</v>
      </c>
      <c r="D64" s="133" t="s">
        <v>163</v>
      </c>
      <c r="E64" s="134"/>
      <c r="F64" s="59">
        <v>1</v>
      </c>
      <c r="G64" s="59">
        <f>+G22</f>
        <v>607.28</v>
      </c>
      <c r="H64" s="59"/>
      <c r="I64" s="59"/>
      <c r="J64" s="60">
        <f>G64</f>
        <v>607.28</v>
      </c>
      <c r="K64" s="70"/>
      <c r="L64" s="130"/>
      <c r="M64" s="70"/>
      <c r="N64" s="70"/>
      <c r="O64" s="70"/>
      <c r="P64" s="70"/>
      <c r="Q64" s="70"/>
      <c r="R64" s="70"/>
      <c r="S64" s="70"/>
      <c r="T64" s="70"/>
      <c r="U64" s="70"/>
      <c r="V64" s="70"/>
      <c r="W64" s="70"/>
      <c r="X64" s="70"/>
      <c r="Y64" s="70"/>
      <c r="Z64" s="70"/>
      <c r="AA64" s="70"/>
      <c r="AB64" s="70"/>
      <c r="AC64" s="70"/>
      <c r="AD64" s="70"/>
    </row>
    <row r="65" spans="1:30" s="111" customFormat="1" ht="15" hidden="1" x14ac:dyDescent="0.25">
      <c r="A65" s="72"/>
      <c r="B65" s="64"/>
      <c r="C65" s="56" t="s">
        <v>166</v>
      </c>
      <c r="D65" s="133" t="s">
        <v>163</v>
      </c>
      <c r="E65" s="134"/>
      <c r="F65" s="59">
        <v>1</v>
      </c>
      <c r="G65" s="59">
        <f>+G23</f>
        <v>313.72000000000003</v>
      </c>
      <c r="H65" s="59"/>
      <c r="I65" s="59"/>
      <c r="J65" s="60">
        <f t="shared" ref="J65" si="1">G65</f>
        <v>313.72000000000003</v>
      </c>
      <c r="K65" s="61"/>
      <c r="L65" s="73" t="s">
        <v>20</v>
      </c>
      <c r="M65" s="70"/>
      <c r="N65" s="70"/>
      <c r="O65" s="70"/>
      <c r="P65" s="70"/>
      <c r="Q65" s="70"/>
      <c r="R65" s="70"/>
      <c r="S65" s="70"/>
      <c r="T65" s="70"/>
      <c r="U65" s="70"/>
      <c r="V65" s="70"/>
      <c r="W65" s="70"/>
      <c r="X65" s="70"/>
      <c r="Y65" s="70"/>
      <c r="Z65" s="70"/>
      <c r="AA65" s="70"/>
      <c r="AB65" s="70"/>
      <c r="AC65" s="70"/>
      <c r="AD65" s="70"/>
    </row>
    <row r="66" spans="1:30" s="111" customFormat="1" ht="15" hidden="1" x14ac:dyDescent="0.25">
      <c r="A66" s="72"/>
      <c r="B66" s="64"/>
      <c r="C66" s="56"/>
      <c r="D66" s="128"/>
      <c r="E66" s="129"/>
      <c r="F66" s="59"/>
      <c r="G66" s="59"/>
      <c r="H66" s="59"/>
      <c r="I66" s="59"/>
      <c r="J66" s="60"/>
      <c r="K66" s="61"/>
      <c r="L66" s="73"/>
      <c r="M66" s="70"/>
      <c r="N66" s="70"/>
      <c r="O66" s="70"/>
      <c r="P66" s="70"/>
      <c r="Q66" s="70"/>
      <c r="R66" s="70"/>
      <c r="S66" s="70"/>
      <c r="T66" s="70"/>
      <c r="U66" s="70"/>
      <c r="V66" s="70"/>
      <c r="W66" s="70"/>
      <c r="X66" s="70"/>
      <c r="Y66" s="70"/>
      <c r="Z66" s="70"/>
      <c r="AA66" s="70"/>
      <c r="AB66" s="70"/>
      <c r="AC66" s="70"/>
      <c r="AD66" s="70"/>
    </row>
    <row r="67" spans="1:30" s="111" customFormat="1" ht="15" x14ac:dyDescent="0.25">
      <c r="A67" s="72" t="s">
        <v>33</v>
      </c>
      <c r="B67" s="64" t="s">
        <v>174</v>
      </c>
      <c r="C67" s="56"/>
      <c r="D67" s="128"/>
      <c r="E67" s="129"/>
      <c r="F67" s="59"/>
      <c r="G67" s="59"/>
      <c r="H67" s="59"/>
      <c r="I67" s="59"/>
      <c r="J67" s="60"/>
      <c r="K67" s="61"/>
      <c r="L67" s="73"/>
      <c r="M67" s="70"/>
      <c r="N67" s="70"/>
      <c r="O67" s="70"/>
      <c r="P67" s="70"/>
      <c r="Q67" s="70"/>
      <c r="R67" s="70"/>
      <c r="S67" s="70"/>
      <c r="T67" s="70"/>
      <c r="U67" s="70"/>
      <c r="V67" s="70"/>
      <c r="W67" s="70"/>
      <c r="X67" s="70"/>
      <c r="Y67" s="70"/>
      <c r="Z67" s="70"/>
      <c r="AA67" s="70"/>
      <c r="AB67" s="70"/>
      <c r="AC67" s="70"/>
      <c r="AD67" s="70"/>
    </row>
    <row r="68" spans="1:30" s="111" customFormat="1" ht="15" hidden="1" x14ac:dyDescent="0.25">
      <c r="A68" s="72"/>
      <c r="B68" s="64"/>
      <c r="C68" s="56"/>
      <c r="D68" s="128"/>
      <c r="E68" s="129"/>
      <c r="F68" s="59"/>
      <c r="G68" s="59"/>
      <c r="H68" s="59"/>
      <c r="I68" s="59"/>
      <c r="J68" s="60"/>
      <c r="K68" s="61"/>
      <c r="L68" s="73"/>
      <c r="M68" s="70"/>
      <c r="N68" s="70"/>
      <c r="O68" s="70"/>
      <c r="P68" s="70"/>
      <c r="Q68" s="70"/>
      <c r="R68" s="70"/>
      <c r="S68" s="70"/>
      <c r="T68" s="70"/>
      <c r="U68" s="70"/>
      <c r="V68" s="70"/>
      <c r="W68" s="70"/>
      <c r="X68" s="70"/>
      <c r="Y68" s="70"/>
      <c r="Z68" s="70"/>
      <c r="AA68" s="70"/>
      <c r="AB68" s="70"/>
      <c r="AC68" s="70"/>
      <c r="AD68" s="70"/>
    </row>
    <row r="69" spans="1:30" s="111" customFormat="1" ht="15" x14ac:dyDescent="0.25">
      <c r="A69" s="66" t="s">
        <v>35</v>
      </c>
      <c r="B69" s="64"/>
      <c r="C69" s="88" t="s">
        <v>176</v>
      </c>
      <c r="D69" s="128"/>
      <c r="E69" s="129"/>
      <c r="F69" s="59"/>
      <c r="G69" s="59"/>
      <c r="H69" s="59"/>
      <c r="I69" s="59"/>
      <c r="J69" s="60"/>
      <c r="K69" s="91">
        <f>J71</f>
        <v>12</v>
      </c>
      <c r="L69" s="73" t="s">
        <v>13</v>
      </c>
      <c r="M69" s="70"/>
      <c r="N69" s="70"/>
      <c r="O69" s="70"/>
      <c r="P69" s="70"/>
      <c r="Q69" s="70"/>
      <c r="R69" s="70"/>
      <c r="S69" s="70"/>
      <c r="T69" s="70"/>
      <c r="U69" s="70"/>
      <c r="V69" s="70"/>
      <c r="W69" s="70"/>
      <c r="X69" s="70"/>
      <c r="Y69" s="70"/>
      <c r="Z69" s="70"/>
      <c r="AA69" s="70"/>
      <c r="AB69" s="70"/>
      <c r="AC69" s="70"/>
      <c r="AD69" s="70"/>
    </row>
    <row r="70" spans="1:30" s="111" customFormat="1" ht="15" hidden="1" x14ac:dyDescent="0.25">
      <c r="A70" s="72"/>
      <c r="B70" s="64"/>
      <c r="C70" s="88"/>
      <c r="D70" s="128"/>
      <c r="E70" s="129"/>
      <c r="F70" s="59"/>
      <c r="G70" s="59"/>
      <c r="H70" s="59"/>
      <c r="I70" s="59"/>
      <c r="J70" s="60"/>
      <c r="K70" s="61"/>
      <c r="L70" s="73"/>
      <c r="M70" s="70"/>
      <c r="N70" s="70"/>
      <c r="O70" s="70"/>
      <c r="P70" s="70"/>
      <c r="Q70" s="70"/>
      <c r="R70" s="70"/>
      <c r="S70" s="70"/>
      <c r="T70" s="70"/>
      <c r="U70" s="70"/>
      <c r="V70" s="70"/>
      <c r="W70" s="70"/>
      <c r="X70" s="70"/>
      <c r="Y70" s="70"/>
      <c r="Z70" s="70"/>
      <c r="AA70" s="70"/>
      <c r="AB70" s="70"/>
      <c r="AC70" s="70"/>
      <c r="AD70" s="70"/>
    </row>
    <row r="71" spans="1:30" s="111" customFormat="1" ht="15" hidden="1" x14ac:dyDescent="0.25">
      <c r="A71" s="72"/>
      <c r="B71" s="64"/>
      <c r="C71" s="89" t="s">
        <v>193</v>
      </c>
      <c r="D71" s="128"/>
      <c r="E71" s="129"/>
      <c r="F71" s="59">
        <v>12</v>
      </c>
      <c r="G71" s="59"/>
      <c r="H71" s="59"/>
      <c r="I71" s="59"/>
      <c r="J71" s="90">
        <f>F71</f>
        <v>12</v>
      </c>
      <c r="K71" s="70"/>
      <c r="L71" s="130"/>
      <c r="M71" s="70"/>
      <c r="N71" s="70"/>
      <c r="O71" s="70"/>
      <c r="P71" s="70"/>
      <c r="Q71" s="70"/>
      <c r="R71" s="70"/>
      <c r="S71" s="70"/>
      <c r="T71" s="70"/>
      <c r="U71" s="70"/>
      <c r="V71" s="70"/>
      <c r="W71" s="70"/>
      <c r="X71" s="70"/>
      <c r="Y71" s="70"/>
      <c r="Z71" s="70"/>
      <c r="AA71" s="70"/>
      <c r="AB71" s="70"/>
      <c r="AC71" s="70"/>
      <c r="AD71" s="70"/>
    </row>
    <row r="72" spans="1:30" s="111" customFormat="1" ht="15" hidden="1" x14ac:dyDescent="0.25">
      <c r="A72" s="72"/>
      <c r="B72" s="64"/>
      <c r="C72" s="56"/>
      <c r="D72" s="128"/>
      <c r="E72" s="129"/>
      <c r="F72" s="59"/>
      <c r="G72" s="59"/>
      <c r="H72" s="59"/>
      <c r="I72" s="59"/>
      <c r="J72" s="90"/>
      <c r="K72" s="91"/>
      <c r="L72" s="73"/>
      <c r="M72" s="70"/>
      <c r="N72" s="70"/>
      <c r="O72" s="70"/>
      <c r="P72" s="70"/>
      <c r="Q72" s="70"/>
      <c r="R72" s="70"/>
      <c r="S72" s="70"/>
      <c r="T72" s="70"/>
      <c r="U72" s="70"/>
      <c r="V72" s="70"/>
      <c r="W72" s="70"/>
      <c r="X72" s="70"/>
      <c r="Y72" s="70"/>
      <c r="Z72" s="70"/>
      <c r="AA72" s="70"/>
      <c r="AB72" s="70"/>
      <c r="AC72" s="70"/>
      <c r="AD72" s="70"/>
    </row>
    <row r="73" spans="1:30" s="111" customFormat="1" ht="15" x14ac:dyDescent="0.25">
      <c r="A73" s="72" t="s">
        <v>36</v>
      </c>
      <c r="B73" s="64" t="s">
        <v>41</v>
      </c>
      <c r="C73" s="56"/>
      <c r="D73" s="128"/>
      <c r="E73" s="58"/>
      <c r="F73" s="59"/>
      <c r="G73" s="60"/>
      <c r="H73" s="59"/>
      <c r="I73" s="59"/>
      <c r="J73" s="59"/>
      <c r="K73" s="61"/>
      <c r="L73" s="73"/>
      <c r="M73" s="70"/>
      <c r="N73" s="70"/>
      <c r="O73" s="70"/>
      <c r="P73" s="70"/>
      <c r="Q73" s="70"/>
      <c r="R73" s="70"/>
      <c r="S73" s="70"/>
      <c r="T73" s="70"/>
      <c r="U73" s="70"/>
      <c r="V73" s="70"/>
      <c r="W73" s="70"/>
      <c r="X73" s="70"/>
      <c r="Y73" s="70"/>
      <c r="Z73" s="70"/>
      <c r="AA73" s="70"/>
      <c r="AB73" s="70"/>
      <c r="AC73" s="70"/>
      <c r="AD73" s="70"/>
    </row>
    <row r="74" spans="1:30" s="111" customFormat="1" ht="15" hidden="1" x14ac:dyDescent="0.25">
      <c r="A74" s="54"/>
      <c r="B74" s="55"/>
      <c r="C74" s="56"/>
      <c r="D74" s="128"/>
      <c r="E74" s="58"/>
      <c r="F74" s="59"/>
      <c r="G74" s="60"/>
      <c r="H74" s="59"/>
      <c r="I74" s="59"/>
      <c r="J74" s="59"/>
      <c r="K74" s="61"/>
      <c r="L74" s="62"/>
      <c r="M74" s="70"/>
      <c r="N74" s="70"/>
      <c r="O74" s="70"/>
      <c r="P74" s="70"/>
      <c r="Q74" s="70"/>
      <c r="R74" s="70"/>
      <c r="S74" s="70"/>
      <c r="T74" s="70"/>
      <c r="U74" s="70"/>
      <c r="V74" s="70"/>
      <c r="W74" s="70"/>
      <c r="X74" s="70"/>
      <c r="Y74" s="70"/>
      <c r="Z74" s="70"/>
      <c r="AA74" s="70"/>
      <c r="AB74" s="70"/>
      <c r="AC74" s="70"/>
      <c r="AD74" s="70"/>
    </row>
    <row r="75" spans="1:30" s="111" customFormat="1" ht="15" x14ac:dyDescent="0.25">
      <c r="A75" s="66" t="s">
        <v>149</v>
      </c>
      <c r="B75" s="55"/>
      <c r="C75" s="85" t="s">
        <v>194</v>
      </c>
      <c r="D75" s="133" t="s">
        <v>163</v>
      </c>
      <c r="E75" s="134"/>
      <c r="F75" s="59">
        <v>1</v>
      </c>
      <c r="G75" s="60">
        <f>K62</f>
        <v>921</v>
      </c>
      <c r="H75" s="59"/>
      <c r="I75" s="59"/>
      <c r="J75" s="60">
        <f>G75</f>
        <v>921</v>
      </c>
      <c r="K75" s="61">
        <f>J75</f>
        <v>921</v>
      </c>
      <c r="L75" s="73" t="s">
        <v>20</v>
      </c>
      <c r="M75" s="70"/>
      <c r="N75" s="70"/>
      <c r="O75" s="70"/>
      <c r="P75" s="70"/>
      <c r="Q75" s="70"/>
      <c r="R75" s="70"/>
      <c r="S75" s="70"/>
      <c r="T75" s="70"/>
      <c r="U75" s="70"/>
      <c r="V75" s="70"/>
      <c r="W75" s="70"/>
      <c r="X75" s="70"/>
      <c r="Y75" s="70"/>
      <c r="Z75" s="70"/>
      <c r="AA75" s="70"/>
      <c r="AB75" s="70"/>
      <c r="AC75" s="70"/>
      <c r="AD75" s="70"/>
    </row>
    <row r="76" spans="1:30" s="111" customFormat="1" ht="15" hidden="1" x14ac:dyDescent="0.25">
      <c r="A76" s="54"/>
      <c r="B76" s="55"/>
      <c r="C76" s="56"/>
      <c r="D76" s="133"/>
      <c r="E76" s="134"/>
      <c r="F76" s="59"/>
      <c r="G76" s="60"/>
      <c r="H76" s="59"/>
      <c r="I76" s="59"/>
      <c r="J76" s="59"/>
      <c r="K76" s="61"/>
      <c r="L76" s="73"/>
      <c r="M76" s="70"/>
      <c r="N76" s="70"/>
      <c r="O76" s="70"/>
      <c r="P76" s="70"/>
      <c r="Q76" s="70"/>
      <c r="R76" s="70"/>
      <c r="S76" s="70"/>
      <c r="T76" s="70"/>
      <c r="U76" s="70"/>
      <c r="V76" s="70"/>
      <c r="W76" s="70"/>
      <c r="X76" s="70"/>
      <c r="Y76" s="70"/>
      <c r="Z76" s="70"/>
      <c r="AA76" s="70"/>
      <c r="AB76" s="70"/>
      <c r="AC76" s="70"/>
      <c r="AD76" s="70"/>
    </row>
    <row r="77" spans="1:30" s="111" customFormat="1" ht="15" x14ac:dyDescent="0.25">
      <c r="A77" s="72" t="s">
        <v>38</v>
      </c>
      <c r="B77" s="64" t="s">
        <v>42</v>
      </c>
      <c r="C77" s="56"/>
      <c r="D77" s="128"/>
      <c r="E77" s="58"/>
      <c r="F77" s="59"/>
      <c r="G77" s="60"/>
      <c r="H77" s="59"/>
      <c r="I77" s="59"/>
      <c r="J77" s="59"/>
      <c r="K77" s="61"/>
      <c r="L77" s="73"/>
      <c r="M77" s="70"/>
      <c r="N77" s="70"/>
      <c r="O77" s="70"/>
      <c r="P77" s="70"/>
      <c r="Q77" s="70"/>
      <c r="R77" s="70"/>
      <c r="S77" s="70"/>
      <c r="T77" s="70"/>
      <c r="U77" s="70"/>
      <c r="V77" s="70"/>
      <c r="W77" s="70"/>
      <c r="X77" s="70"/>
      <c r="Y77" s="70"/>
      <c r="Z77" s="70"/>
      <c r="AA77" s="70"/>
      <c r="AB77" s="70"/>
      <c r="AC77" s="70"/>
      <c r="AD77" s="70"/>
    </row>
    <row r="78" spans="1:30" s="111" customFormat="1" ht="15" hidden="1" x14ac:dyDescent="0.25">
      <c r="A78" s="54"/>
      <c r="B78" s="55"/>
      <c r="C78" s="56"/>
      <c r="D78" s="128"/>
      <c r="E78" s="58"/>
      <c r="F78" s="59"/>
      <c r="G78" s="60"/>
      <c r="H78" s="59"/>
      <c r="I78" s="59"/>
      <c r="J78" s="59"/>
      <c r="K78" s="61"/>
      <c r="L78" s="73"/>
      <c r="M78" s="70"/>
      <c r="N78" s="70"/>
      <c r="O78" s="70"/>
      <c r="P78" s="70"/>
      <c r="Q78" s="70"/>
      <c r="R78" s="70"/>
      <c r="S78" s="70"/>
      <c r="T78" s="70"/>
      <c r="U78" s="70"/>
      <c r="V78" s="70"/>
      <c r="W78" s="70"/>
      <c r="X78" s="70"/>
      <c r="Y78" s="70"/>
      <c r="Z78" s="70"/>
      <c r="AA78" s="70"/>
      <c r="AB78" s="70"/>
      <c r="AC78" s="70"/>
      <c r="AD78" s="70"/>
    </row>
    <row r="79" spans="1:30" s="111" customFormat="1" ht="15" x14ac:dyDescent="0.25">
      <c r="A79" s="92" t="s">
        <v>39</v>
      </c>
      <c r="B79" s="93"/>
      <c r="C79" s="94" t="s">
        <v>195</v>
      </c>
      <c r="D79" s="95"/>
      <c r="E79" s="96"/>
      <c r="F79" s="97">
        <f>SUM(K69:K72)</f>
        <v>12</v>
      </c>
      <c r="G79" s="98"/>
      <c r="H79" s="99"/>
      <c r="I79" s="99"/>
      <c r="J79" s="99">
        <f>F79</f>
        <v>12</v>
      </c>
      <c r="K79" s="100">
        <f>J79</f>
        <v>12</v>
      </c>
      <c r="L79" s="101" t="s">
        <v>13</v>
      </c>
      <c r="M79" s="70"/>
      <c r="N79" s="70"/>
      <c r="O79" s="70"/>
      <c r="P79" s="70"/>
      <c r="Q79" s="70"/>
      <c r="R79" s="70"/>
      <c r="S79" s="70"/>
      <c r="T79" s="70"/>
      <c r="U79" s="70"/>
      <c r="V79" s="70"/>
      <c r="W79" s="70"/>
      <c r="X79" s="70"/>
      <c r="Y79" s="70"/>
      <c r="Z79" s="70"/>
      <c r="AA79" s="70"/>
      <c r="AB79" s="70"/>
      <c r="AC79" s="70"/>
      <c r="AD79" s="70"/>
    </row>
    <row r="80" spans="1:30" s="111" customFormat="1" ht="15" hidden="1" x14ac:dyDescent="0.25">
      <c r="A80" s="92"/>
      <c r="B80" s="93"/>
      <c r="C80" s="94"/>
      <c r="D80" s="95"/>
      <c r="E80" s="96"/>
      <c r="F80" s="99"/>
      <c r="G80" s="98"/>
      <c r="H80" s="99"/>
      <c r="I80" s="99"/>
      <c r="J80" s="99"/>
      <c r="K80" s="100"/>
      <c r="L80" s="101"/>
      <c r="M80" s="70"/>
      <c r="N80" s="70"/>
      <c r="O80" s="70"/>
      <c r="P80" s="70"/>
      <c r="Q80" s="70"/>
      <c r="R80" s="70"/>
      <c r="S80" s="70"/>
      <c r="T80" s="70"/>
      <c r="U80" s="70"/>
      <c r="V80" s="70"/>
      <c r="W80" s="70"/>
      <c r="X80" s="70"/>
      <c r="Y80" s="70"/>
      <c r="Z80" s="70"/>
      <c r="AA80" s="70"/>
      <c r="AB80" s="70"/>
      <c r="AC80" s="70"/>
      <c r="AD80" s="70"/>
    </row>
    <row r="81" spans="1:30" s="111" customFormat="1" ht="15" x14ac:dyDescent="0.25">
      <c r="A81" s="92" t="s">
        <v>40</v>
      </c>
      <c r="B81" s="93"/>
      <c r="C81" s="94" t="s">
        <v>155</v>
      </c>
      <c r="D81" s="95"/>
      <c r="E81" s="96"/>
      <c r="F81" s="99">
        <v>1</v>
      </c>
      <c r="G81" s="98"/>
      <c r="H81" s="99"/>
      <c r="I81" s="99"/>
      <c r="J81" s="99">
        <f>F81</f>
        <v>1</v>
      </c>
      <c r="K81" s="100">
        <f>J81</f>
        <v>1</v>
      </c>
      <c r="L81" s="101" t="s">
        <v>13</v>
      </c>
      <c r="M81" s="70"/>
      <c r="N81" s="70"/>
      <c r="O81" s="70"/>
      <c r="P81" s="70"/>
      <c r="Q81" s="70"/>
      <c r="R81" s="70"/>
      <c r="S81" s="70"/>
      <c r="T81" s="70"/>
      <c r="U81" s="70"/>
      <c r="V81" s="70"/>
      <c r="W81" s="70"/>
      <c r="X81" s="70"/>
      <c r="Y81" s="70"/>
      <c r="Z81" s="70"/>
      <c r="AA81" s="70"/>
      <c r="AB81" s="70"/>
      <c r="AC81" s="70"/>
      <c r="AD81" s="70"/>
    </row>
    <row r="82" spans="1:30" s="111" customFormat="1" ht="15" hidden="1" x14ac:dyDescent="0.25">
      <c r="A82" s="92"/>
      <c r="B82" s="93"/>
      <c r="C82" s="94"/>
      <c r="D82" s="95"/>
      <c r="E82" s="96"/>
      <c r="F82" s="99"/>
      <c r="G82" s="98"/>
      <c r="H82" s="99"/>
      <c r="I82" s="99"/>
      <c r="J82" s="99"/>
      <c r="K82" s="100"/>
      <c r="L82" s="101"/>
      <c r="M82" s="70"/>
      <c r="N82" s="70"/>
      <c r="O82" s="70"/>
      <c r="P82" s="70"/>
      <c r="Q82" s="70"/>
      <c r="R82" s="70"/>
      <c r="S82" s="70"/>
      <c r="T82" s="70"/>
      <c r="U82" s="70"/>
      <c r="V82" s="70"/>
      <c r="W82" s="70"/>
      <c r="X82" s="70"/>
      <c r="Y82" s="70"/>
      <c r="Z82" s="70"/>
      <c r="AA82" s="70"/>
      <c r="AB82" s="70"/>
      <c r="AC82" s="70"/>
      <c r="AD82" s="70"/>
    </row>
    <row r="83" spans="1:30" s="111" customFormat="1" ht="15.75" thickBot="1" x14ac:dyDescent="0.3">
      <c r="A83" s="102" t="s">
        <v>209</v>
      </c>
      <c r="B83" s="131"/>
      <c r="C83" s="104" t="s">
        <v>196</v>
      </c>
      <c r="D83" s="105"/>
      <c r="E83" s="106"/>
      <c r="F83" s="107">
        <v>1</v>
      </c>
      <c r="G83" s="132"/>
      <c r="H83" s="107"/>
      <c r="I83" s="107"/>
      <c r="J83" s="107">
        <f>F83</f>
        <v>1</v>
      </c>
      <c r="K83" s="109">
        <f>J83</f>
        <v>1</v>
      </c>
      <c r="L83" s="110" t="s">
        <v>13</v>
      </c>
      <c r="M83" s="70"/>
      <c r="N83" s="70"/>
      <c r="O83" s="70"/>
      <c r="P83" s="70"/>
      <c r="Q83" s="70"/>
      <c r="R83" s="70"/>
      <c r="S83" s="70"/>
      <c r="T83" s="70"/>
      <c r="U83" s="70"/>
      <c r="V83" s="70"/>
      <c r="W83" s="70"/>
      <c r="X83" s="70"/>
      <c r="Y83" s="70"/>
      <c r="Z83" s="70"/>
      <c r="AA83" s="70"/>
      <c r="AB83" s="70"/>
      <c r="AC83" s="70"/>
      <c r="AD83" s="70"/>
    </row>
    <row r="84" spans="1:30" s="114" customFormat="1" ht="15.75" hidden="1" thickBot="1" x14ac:dyDescent="0.3">
      <c r="A84" s="102"/>
      <c r="B84" s="103"/>
      <c r="C84" s="104"/>
      <c r="D84" s="105"/>
      <c r="E84" s="106"/>
      <c r="F84" s="107"/>
      <c r="G84" s="108"/>
      <c r="H84" s="108"/>
      <c r="I84" s="108"/>
      <c r="J84" s="107"/>
      <c r="K84" s="109"/>
      <c r="L84" s="110"/>
      <c r="M84" s="113"/>
      <c r="N84" s="113"/>
      <c r="O84" s="113"/>
      <c r="P84" s="113"/>
      <c r="Q84" s="113"/>
      <c r="R84" s="113"/>
      <c r="S84" s="113"/>
      <c r="T84" s="113"/>
      <c r="U84" s="113"/>
      <c r="V84" s="113"/>
      <c r="W84" s="113"/>
      <c r="X84" s="113"/>
      <c r="Y84" s="113"/>
      <c r="Z84" s="113"/>
      <c r="AA84" s="113"/>
      <c r="AB84" s="113"/>
      <c r="AC84" s="113"/>
      <c r="AD84" s="113"/>
    </row>
    <row r="85" spans="1:30" s="111" customFormat="1" ht="15" x14ac:dyDescent="0.25">
      <c r="A85" s="70"/>
      <c r="B85" s="70"/>
      <c r="C85" s="115"/>
      <c r="D85" s="87"/>
      <c r="E85" s="116"/>
      <c r="F85" s="87"/>
      <c r="G85" s="70"/>
      <c r="H85" s="70"/>
      <c r="I85" s="70"/>
      <c r="J85" s="87"/>
      <c r="K85" s="117"/>
      <c r="L85" s="118"/>
      <c r="M85" s="70"/>
      <c r="N85" s="70"/>
      <c r="O85" s="70"/>
      <c r="P85" s="70"/>
      <c r="Q85" s="70"/>
      <c r="R85" s="70"/>
      <c r="S85" s="70"/>
      <c r="T85" s="70"/>
      <c r="U85" s="70"/>
      <c r="V85" s="70"/>
      <c r="W85" s="70"/>
      <c r="X85" s="70"/>
      <c r="Y85" s="70"/>
      <c r="Z85" s="70"/>
      <c r="AA85" s="70"/>
      <c r="AB85" s="70"/>
      <c r="AC85" s="70"/>
      <c r="AD85" s="70"/>
    </row>
    <row r="86" spans="1:30" s="111" customFormat="1" ht="15" x14ac:dyDescent="0.25">
      <c r="A86" s="70"/>
      <c r="B86" s="70"/>
      <c r="C86" s="70"/>
      <c r="D86" s="87"/>
      <c r="E86" s="116"/>
      <c r="F86" s="87"/>
      <c r="G86" s="70"/>
      <c r="H86" s="70"/>
      <c r="I86" s="70"/>
      <c r="J86" s="70"/>
      <c r="K86" s="68"/>
      <c r="L86" s="36"/>
      <c r="M86" s="70"/>
      <c r="N86" s="70"/>
      <c r="O86" s="70"/>
      <c r="P86" s="70"/>
      <c r="Q86" s="70"/>
      <c r="R86" s="70"/>
      <c r="S86" s="70"/>
      <c r="T86" s="70"/>
      <c r="U86" s="70"/>
      <c r="V86" s="70"/>
      <c r="W86" s="70"/>
      <c r="X86" s="70"/>
      <c r="Y86" s="70"/>
      <c r="Z86" s="70"/>
      <c r="AA86" s="70"/>
      <c r="AB86" s="70"/>
      <c r="AC86" s="70"/>
      <c r="AD86" s="70"/>
    </row>
    <row r="87" spans="1:30" s="111" customFormat="1" ht="15" x14ac:dyDescent="0.25">
      <c r="A87" s="70"/>
      <c r="B87" s="70"/>
      <c r="C87" s="70"/>
      <c r="D87" s="87"/>
      <c r="E87" s="116"/>
      <c r="F87" s="70"/>
      <c r="G87" s="70"/>
      <c r="H87" s="70"/>
      <c r="I87" s="70"/>
      <c r="J87" s="70"/>
      <c r="K87" s="68"/>
      <c r="L87" s="118"/>
      <c r="M87" s="70"/>
      <c r="N87" s="70"/>
      <c r="O87" s="70"/>
      <c r="P87" s="70"/>
      <c r="Q87" s="70"/>
      <c r="R87" s="70"/>
      <c r="S87" s="70"/>
      <c r="T87" s="70"/>
      <c r="U87" s="70"/>
      <c r="V87" s="70"/>
      <c r="W87" s="70"/>
      <c r="X87" s="70"/>
      <c r="Y87" s="70"/>
      <c r="Z87" s="70"/>
      <c r="AA87" s="70"/>
      <c r="AB87" s="70"/>
      <c r="AC87" s="70"/>
      <c r="AD87" s="70"/>
    </row>
    <row r="88" spans="1:30" s="111" customFormat="1" ht="15" x14ac:dyDescent="0.25">
      <c r="A88" s="70"/>
      <c r="B88" s="70"/>
      <c r="C88" s="70"/>
      <c r="D88" s="87"/>
      <c r="E88" s="116"/>
      <c r="F88" s="70"/>
      <c r="G88" s="70"/>
      <c r="H88" s="70"/>
      <c r="I88" s="70"/>
      <c r="J88" s="70"/>
      <c r="K88" s="68"/>
      <c r="L88" s="70"/>
      <c r="M88" s="70"/>
      <c r="N88" s="70"/>
      <c r="O88" s="70"/>
      <c r="P88" s="70"/>
      <c r="Q88" s="70"/>
      <c r="R88" s="70"/>
      <c r="S88" s="70"/>
      <c r="T88" s="70"/>
      <c r="U88" s="70"/>
      <c r="V88" s="70"/>
      <c r="W88" s="70"/>
      <c r="X88" s="70"/>
      <c r="Y88" s="70"/>
      <c r="Z88" s="70"/>
      <c r="AA88" s="70"/>
      <c r="AB88" s="70"/>
      <c r="AC88" s="70"/>
      <c r="AD88" s="70"/>
    </row>
    <row r="89" spans="1:30" s="111" customFormat="1" ht="15" x14ac:dyDescent="0.25">
      <c r="A89" s="70"/>
      <c r="B89" s="70"/>
      <c r="C89" s="70"/>
      <c r="D89" s="87"/>
      <c r="E89" s="116"/>
      <c r="F89" s="70"/>
      <c r="G89" s="70"/>
      <c r="H89" s="70"/>
      <c r="I89" s="70"/>
      <c r="J89" s="70"/>
      <c r="K89" s="68"/>
      <c r="L89" s="70"/>
      <c r="M89" s="70"/>
      <c r="N89" s="70"/>
      <c r="O89" s="70"/>
      <c r="P89" s="70"/>
      <c r="Q89" s="70"/>
      <c r="R89" s="70"/>
      <c r="S89" s="70"/>
      <c r="T89" s="70"/>
      <c r="U89" s="70"/>
      <c r="V89" s="70"/>
      <c r="W89" s="70"/>
      <c r="X89" s="70"/>
      <c r="Y89" s="70"/>
      <c r="Z89" s="70"/>
      <c r="AA89" s="70"/>
      <c r="AB89" s="70"/>
      <c r="AC89" s="70"/>
      <c r="AD89" s="70"/>
    </row>
    <row r="90" spans="1:30" s="111" customFormat="1" ht="15" x14ac:dyDescent="0.25">
      <c r="A90" s="70"/>
      <c r="B90" s="70"/>
      <c r="C90" s="70"/>
      <c r="D90" s="87"/>
      <c r="E90" s="116"/>
      <c r="F90" s="70"/>
      <c r="G90" s="70"/>
      <c r="H90" s="70"/>
      <c r="I90" s="70"/>
      <c r="J90" s="70"/>
      <c r="K90" s="68"/>
      <c r="L90" s="70"/>
      <c r="M90" s="70"/>
      <c r="N90" s="70"/>
      <c r="O90" s="70"/>
      <c r="P90" s="70"/>
      <c r="Q90" s="70"/>
      <c r="R90" s="70"/>
      <c r="S90" s="70"/>
      <c r="T90" s="70"/>
      <c r="U90" s="70"/>
      <c r="V90" s="70"/>
      <c r="W90" s="70"/>
      <c r="X90" s="70"/>
      <c r="Y90" s="70"/>
      <c r="Z90" s="70"/>
      <c r="AA90" s="70"/>
      <c r="AB90" s="70"/>
      <c r="AC90" s="70"/>
      <c r="AD90" s="70"/>
    </row>
    <row r="91" spans="1:30" s="111" customFormat="1" ht="15" x14ac:dyDescent="0.25">
      <c r="A91" s="70"/>
      <c r="B91" s="70"/>
      <c r="C91" s="70"/>
      <c r="D91" s="87"/>
      <c r="E91" s="116"/>
      <c r="F91" s="70"/>
      <c r="G91" s="70"/>
      <c r="H91" s="70"/>
      <c r="I91" s="70"/>
      <c r="J91" s="70"/>
      <c r="K91" s="68"/>
      <c r="L91" s="70"/>
      <c r="M91" s="70"/>
      <c r="N91" s="70"/>
      <c r="O91" s="70"/>
      <c r="P91" s="70"/>
      <c r="Q91" s="70"/>
      <c r="R91" s="70"/>
      <c r="S91" s="70"/>
      <c r="T91" s="70"/>
      <c r="U91" s="70"/>
      <c r="V91" s="70"/>
      <c r="W91" s="70"/>
      <c r="X91" s="70"/>
      <c r="Y91" s="70"/>
      <c r="Z91" s="70"/>
      <c r="AA91" s="70"/>
      <c r="AB91" s="70"/>
      <c r="AC91" s="70"/>
      <c r="AD91" s="70"/>
    </row>
    <row r="92" spans="1:30" s="111" customFormat="1" ht="15" x14ac:dyDescent="0.25">
      <c r="A92" s="70"/>
      <c r="B92" s="70"/>
      <c r="C92" s="70"/>
      <c r="D92" s="87"/>
      <c r="E92" s="116"/>
      <c r="F92" s="70"/>
      <c r="G92" s="70"/>
      <c r="H92" s="70"/>
      <c r="I92" s="70"/>
      <c r="J92" s="70"/>
      <c r="K92" s="68"/>
      <c r="L92" s="70"/>
      <c r="M92" s="70"/>
      <c r="N92" s="70"/>
      <c r="O92" s="70"/>
      <c r="P92" s="70"/>
      <c r="Q92" s="70"/>
      <c r="R92" s="70"/>
      <c r="S92" s="70"/>
      <c r="T92" s="70"/>
      <c r="U92" s="70"/>
      <c r="V92" s="70"/>
      <c r="W92" s="70"/>
      <c r="X92" s="70"/>
      <c r="Y92" s="70"/>
      <c r="Z92" s="70"/>
      <c r="AA92" s="70"/>
      <c r="AB92" s="70"/>
      <c r="AC92" s="70"/>
      <c r="AD92" s="70"/>
    </row>
    <row r="93" spans="1:30" s="111" customFormat="1" ht="15" x14ac:dyDescent="0.25">
      <c r="A93" s="70"/>
      <c r="B93" s="70"/>
      <c r="C93" s="70"/>
      <c r="D93" s="87"/>
      <c r="E93" s="116"/>
      <c r="F93" s="70"/>
      <c r="G93" s="70"/>
      <c r="H93" s="70"/>
      <c r="I93" s="70"/>
      <c r="J93" s="70"/>
      <c r="K93" s="68"/>
      <c r="L93" s="70"/>
      <c r="M93" s="70"/>
      <c r="N93" s="70"/>
      <c r="O93" s="70"/>
      <c r="P93" s="70"/>
      <c r="Q93" s="70"/>
      <c r="R93" s="70"/>
      <c r="S93" s="70"/>
      <c r="T93" s="70"/>
      <c r="U93" s="70"/>
      <c r="V93" s="70"/>
      <c r="W93" s="70"/>
      <c r="X93" s="70"/>
      <c r="Y93" s="70"/>
      <c r="Z93" s="70"/>
      <c r="AA93" s="70"/>
      <c r="AB93" s="70"/>
      <c r="AC93" s="70"/>
      <c r="AD93" s="70"/>
    </row>
    <row r="94" spans="1:30" s="111" customFormat="1" ht="15" x14ac:dyDescent="0.25">
      <c r="A94" s="70"/>
      <c r="B94" s="70"/>
      <c r="C94" s="70"/>
      <c r="D94" s="87"/>
      <c r="E94" s="116"/>
      <c r="F94" s="70"/>
      <c r="G94" s="70"/>
      <c r="H94" s="70"/>
      <c r="I94" s="70"/>
      <c r="J94" s="70"/>
      <c r="K94" s="68"/>
      <c r="L94" s="70"/>
      <c r="M94" s="70"/>
      <c r="N94" s="70"/>
      <c r="O94" s="70"/>
      <c r="P94" s="70"/>
      <c r="Q94" s="70"/>
      <c r="R94" s="70"/>
      <c r="S94" s="70"/>
      <c r="T94" s="70"/>
      <c r="U94" s="70"/>
      <c r="V94" s="70"/>
      <c r="W94" s="70"/>
      <c r="X94" s="70"/>
      <c r="Y94" s="70"/>
      <c r="Z94" s="70"/>
      <c r="AA94" s="70"/>
      <c r="AB94" s="70"/>
      <c r="AC94" s="70"/>
      <c r="AD94" s="70"/>
    </row>
    <row r="95" spans="1:30" s="111" customFormat="1" ht="15" x14ac:dyDescent="0.25">
      <c r="A95" s="70"/>
      <c r="B95" s="70"/>
      <c r="C95" s="70"/>
      <c r="D95" s="87"/>
      <c r="E95" s="116"/>
      <c r="F95" s="70"/>
      <c r="G95" s="70"/>
      <c r="H95" s="70"/>
      <c r="I95" s="70"/>
      <c r="J95" s="70"/>
      <c r="K95" s="68"/>
      <c r="L95" s="70"/>
      <c r="M95" s="70"/>
      <c r="N95" s="70"/>
      <c r="O95" s="70"/>
      <c r="P95" s="70"/>
      <c r="Q95" s="70"/>
      <c r="R95" s="70"/>
      <c r="S95" s="70"/>
      <c r="T95" s="70"/>
      <c r="U95" s="70"/>
      <c r="V95" s="70"/>
      <c r="W95" s="70"/>
      <c r="X95" s="70"/>
      <c r="Y95" s="70"/>
      <c r="Z95" s="70"/>
      <c r="AA95" s="70"/>
      <c r="AB95" s="70"/>
      <c r="AC95" s="70"/>
      <c r="AD95" s="70"/>
    </row>
    <row r="96" spans="1:30" s="111" customFormat="1" ht="15" x14ac:dyDescent="0.25">
      <c r="A96" s="70"/>
      <c r="B96" s="70"/>
      <c r="C96" s="70"/>
      <c r="D96" s="87"/>
      <c r="E96" s="116"/>
      <c r="F96" s="70"/>
      <c r="G96" s="70"/>
      <c r="H96" s="70"/>
      <c r="I96" s="70"/>
      <c r="J96" s="70"/>
      <c r="K96" s="68"/>
      <c r="L96" s="70"/>
      <c r="M96" s="70"/>
      <c r="N96" s="70"/>
      <c r="O96" s="70"/>
      <c r="P96" s="70"/>
      <c r="Q96" s="70"/>
      <c r="R96" s="70"/>
      <c r="S96" s="70"/>
      <c r="T96" s="70"/>
      <c r="U96" s="70"/>
      <c r="V96" s="70"/>
      <c r="W96" s="70"/>
      <c r="X96" s="70"/>
      <c r="Y96" s="70"/>
      <c r="Z96" s="70"/>
      <c r="AA96" s="70"/>
      <c r="AB96" s="70"/>
      <c r="AC96" s="70"/>
      <c r="AD96" s="70"/>
    </row>
    <row r="97" spans="1:30" s="111" customFormat="1" ht="15" x14ac:dyDescent="0.25">
      <c r="A97" s="70"/>
      <c r="B97" s="70"/>
      <c r="C97" s="70"/>
      <c r="D97" s="87"/>
      <c r="E97" s="116"/>
      <c r="F97" s="70"/>
      <c r="G97" s="70"/>
      <c r="H97" s="70"/>
      <c r="I97" s="70"/>
      <c r="J97" s="70"/>
      <c r="K97" s="68"/>
      <c r="L97" s="70"/>
      <c r="M97" s="70"/>
      <c r="N97" s="70"/>
      <c r="O97" s="70"/>
      <c r="P97" s="70"/>
      <c r="Q97" s="70"/>
      <c r="R97" s="70"/>
      <c r="S97" s="70"/>
      <c r="T97" s="70"/>
      <c r="U97" s="70"/>
      <c r="V97" s="70"/>
      <c r="W97" s="70"/>
      <c r="X97" s="70"/>
      <c r="Y97" s="70"/>
      <c r="Z97" s="70"/>
      <c r="AA97" s="70"/>
      <c r="AB97" s="70"/>
      <c r="AC97" s="70"/>
      <c r="AD97" s="70"/>
    </row>
    <row r="98" spans="1:30" s="111" customFormat="1" ht="15" x14ac:dyDescent="0.25">
      <c r="A98" s="70"/>
      <c r="B98" s="70"/>
      <c r="C98" s="70"/>
      <c r="D98" s="87"/>
      <c r="E98" s="116"/>
      <c r="F98" s="70"/>
      <c r="G98" s="70"/>
      <c r="H98" s="70"/>
      <c r="I98" s="70"/>
      <c r="J98" s="70"/>
      <c r="K98" s="68"/>
      <c r="L98" s="70"/>
      <c r="M98" s="70"/>
      <c r="N98" s="70"/>
      <c r="O98" s="70"/>
      <c r="P98" s="70"/>
      <c r="Q98" s="70"/>
      <c r="R98" s="70"/>
      <c r="S98" s="70"/>
      <c r="T98" s="70"/>
      <c r="U98" s="70"/>
      <c r="V98" s="70"/>
      <c r="W98" s="70"/>
      <c r="X98" s="70"/>
      <c r="Y98" s="70"/>
      <c r="Z98" s="70"/>
      <c r="AA98" s="70"/>
      <c r="AB98" s="70"/>
      <c r="AC98" s="70"/>
      <c r="AD98" s="70"/>
    </row>
    <row r="99" spans="1:30" s="111" customFormat="1" ht="15" x14ac:dyDescent="0.25">
      <c r="A99" s="70"/>
      <c r="B99" s="70"/>
      <c r="C99" s="70"/>
      <c r="D99" s="87"/>
      <c r="E99" s="116"/>
      <c r="F99" s="70"/>
      <c r="G99" s="70"/>
      <c r="H99" s="70"/>
      <c r="I99" s="70"/>
      <c r="J99" s="70"/>
      <c r="K99" s="68"/>
      <c r="L99" s="70"/>
      <c r="M99" s="70"/>
      <c r="N99" s="70"/>
      <c r="O99" s="70"/>
      <c r="P99" s="70"/>
      <c r="Q99" s="70"/>
      <c r="R99" s="70"/>
      <c r="S99" s="70"/>
      <c r="T99" s="70"/>
      <c r="U99" s="70"/>
      <c r="V99" s="70"/>
      <c r="W99" s="70"/>
      <c r="X99" s="70"/>
      <c r="Y99" s="70"/>
      <c r="Z99" s="70"/>
      <c r="AA99" s="70"/>
      <c r="AB99" s="70"/>
      <c r="AC99" s="70"/>
      <c r="AD99" s="70"/>
    </row>
    <row r="100" spans="1:30" s="111" customFormat="1" ht="15" x14ac:dyDescent="0.25">
      <c r="A100" s="70"/>
      <c r="B100" s="70"/>
      <c r="C100" s="70"/>
      <c r="D100" s="87"/>
      <c r="E100" s="116"/>
      <c r="F100" s="70"/>
      <c r="G100" s="70"/>
      <c r="H100" s="70"/>
      <c r="I100" s="70"/>
      <c r="J100" s="70"/>
      <c r="K100" s="68"/>
      <c r="L100" s="70"/>
      <c r="M100" s="70"/>
      <c r="N100" s="70"/>
      <c r="O100" s="70"/>
      <c r="P100" s="70"/>
      <c r="Q100" s="70"/>
      <c r="R100" s="70"/>
      <c r="S100" s="70"/>
      <c r="T100" s="70"/>
      <c r="U100" s="70"/>
      <c r="V100" s="70"/>
      <c r="W100" s="70"/>
      <c r="X100" s="70"/>
      <c r="Y100" s="70"/>
      <c r="Z100" s="70"/>
      <c r="AA100" s="70"/>
      <c r="AB100" s="70"/>
      <c r="AC100" s="70"/>
      <c r="AD100" s="70"/>
    </row>
    <row r="101" spans="1:30" s="111" customFormat="1" ht="15" x14ac:dyDescent="0.25">
      <c r="A101" s="70"/>
      <c r="B101" s="70"/>
      <c r="C101" s="70"/>
      <c r="D101" s="87"/>
      <c r="E101" s="116"/>
      <c r="F101" s="70"/>
      <c r="G101" s="70"/>
      <c r="H101" s="70"/>
      <c r="I101" s="70"/>
      <c r="J101" s="70"/>
      <c r="K101" s="68"/>
      <c r="L101" s="70"/>
      <c r="M101" s="70"/>
      <c r="N101" s="70"/>
      <c r="O101" s="70"/>
      <c r="P101" s="70"/>
      <c r="Q101" s="70"/>
      <c r="R101" s="70"/>
      <c r="S101" s="70"/>
      <c r="T101" s="70"/>
      <c r="U101" s="70"/>
      <c r="V101" s="70"/>
      <c r="W101" s="70"/>
      <c r="X101" s="70"/>
      <c r="Y101" s="70"/>
      <c r="Z101" s="70"/>
      <c r="AA101" s="70"/>
      <c r="AB101" s="70"/>
      <c r="AC101" s="70"/>
      <c r="AD101" s="70"/>
    </row>
    <row r="102" spans="1:30" s="111" customFormat="1" ht="15" x14ac:dyDescent="0.25">
      <c r="A102" s="70"/>
      <c r="B102" s="70"/>
      <c r="C102" s="70"/>
      <c r="D102" s="87"/>
      <c r="E102" s="116"/>
      <c r="F102" s="70"/>
      <c r="G102" s="70"/>
      <c r="H102" s="70"/>
      <c r="I102" s="70"/>
      <c r="J102" s="70"/>
      <c r="K102" s="68"/>
      <c r="L102" s="70"/>
      <c r="M102" s="70"/>
      <c r="N102" s="70"/>
      <c r="O102" s="70"/>
      <c r="P102" s="70"/>
      <c r="Q102" s="70"/>
      <c r="R102" s="70"/>
      <c r="S102" s="70"/>
      <c r="T102" s="70"/>
      <c r="U102" s="70"/>
      <c r="V102" s="70"/>
      <c r="W102" s="70"/>
      <c r="X102" s="70"/>
      <c r="Y102" s="70"/>
      <c r="Z102" s="70"/>
      <c r="AA102" s="70"/>
      <c r="AB102" s="70"/>
      <c r="AC102" s="70"/>
      <c r="AD102" s="70"/>
    </row>
    <row r="103" spans="1:30" s="111" customFormat="1" ht="15" x14ac:dyDescent="0.25">
      <c r="A103" s="70"/>
      <c r="B103" s="70"/>
      <c r="C103" s="70"/>
      <c r="D103" s="87"/>
      <c r="E103" s="116"/>
      <c r="F103" s="70"/>
      <c r="G103" s="70"/>
      <c r="H103" s="70"/>
      <c r="I103" s="70"/>
      <c r="J103" s="70"/>
      <c r="K103" s="68"/>
      <c r="L103" s="70"/>
      <c r="M103" s="70"/>
      <c r="N103" s="70"/>
      <c r="O103" s="70"/>
      <c r="P103" s="70"/>
      <c r="Q103" s="70"/>
      <c r="R103" s="70"/>
      <c r="S103" s="70"/>
      <c r="T103" s="70"/>
      <c r="U103" s="70"/>
      <c r="V103" s="70"/>
      <c r="W103" s="70"/>
      <c r="X103" s="70"/>
      <c r="Y103" s="70"/>
      <c r="Z103" s="70"/>
      <c r="AA103" s="70"/>
      <c r="AB103" s="70"/>
      <c r="AC103" s="70"/>
      <c r="AD103" s="70"/>
    </row>
    <row r="104" spans="1:30" s="111" customFormat="1" ht="15" x14ac:dyDescent="0.25">
      <c r="A104" s="70"/>
      <c r="B104" s="70"/>
      <c r="C104" s="70"/>
      <c r="D104" s="87"/>
      <c r="E104" s="116"/>
      <c r="F104" s="70"/>
      <c r="G104" s="70"/>
      <c r="H104" s="70"/>
      <c r="I104" s="70"/>
      <c r="J104" s="70"/>
      <c r="K104" s="68"/>
      <c r="L104" s="70"/>
      <c r="M104" s="70"/>
      <c r="N104" s="70"/>
      <c r="O104" s="70"/>
      <c r="P104" s="70"/>
      <c r="Q104" s="70"/>
      <c r="R104" s="70"/>
      <c r="S104" s="70"/>
      <c r="T104" s="70"/>
      <c r="U104" s="70"/>
      <c r="V104" s="70"/>
      <c r="W104" s="70"/>
      <c r="X104" s="70"/>
      <c r="Y104" s="70"/>
      <c r="Z104" s="70"/>
      <c r="AA104" s="70"/>
      <c r="AB104" s="70"/>
      <c r="AC104" s="70"/>
      <c r="AD104" s="70"/>
    </row>
    <row r="105" spans="1:30" s="111" customFormat="1" ht="15" x14ac:dyDescent="0.25">
      <c r="A105" s="70"/>
      <c r="B105" s="70"/>
      <c r="C105" s="70"/>
      <c r="D105" s="87"/>
      <c r="E105" s="116"/>
      <c r="F105" s="70"/>
      <c r="G105" s="70"/>
      <c r="H105" s="70"/>
      <c r="I105" s="70"/>
      <c r="J105" s="70"/>
      <c r="K105" s="68"/>
      <c r="L105" s="70"/>
      <c r="M105" s="70"/>
      <c r="N105" s="70"/>
      <c r="O105" s="70"/>
      <c r="P105" s="70"/>
      <c r="Q105" s="70"/>
      <c r="R105" s="70"/>
      <c r="S105" s="70"/>
      <c r="T105" s="70"/>
      <c r="U105" s="70"/>
      <c r="V105" s="70"/>
      <c r="W105" s="70"/>
      <c r="X105" s="70"/>
      <c r="Y105" s="70"/>
      <c r="Z105" s="70"/>
      <c r="AA105" s="70"/>
      <c r="AB105" s="70"/>
      <c r="AC105" s="70"/>
      <c r="AD105" s="70"/>
    </row>
    <row r="106" spans="1:30" s="111" customFormat="1" ht="15" x14ac:dyDescent="0.25">
      <c r="A106" s="70"/>
      <c r="B106" s="70"/>
      <c r="C106" s="70"/>
      <c r="D106" s="87"/>
      <c r="E106" s="116"/>
      <c r="F106" s="70"/>
      <c r="G106" s="70"/>
      <c r="H106" s="70"/>
      <c r="I106" s="70"/>
      <c r="J106" s="70"/>
      <c r="K106" s="68"/>
      <c r="L106" s="70"/>
      <c r="M106" s="70"/>
      <c r="N106" s="70"/>
      <c r="O106" s="70"/>
      <c r="P106" s="70"/>
      <c r="Q106" s="70"/>
      <c r="R106" s="70"/>
      <c r="S106" s="70"/>
      <c r="T106" s="70"/>
      <c r="U106" s="70"/>
      <c r="V106" s="70"/>
      <c r="W106" s="70"/>
      <c r="X106" s="70"/>
      <c r="Y106" s="70"/>
      <c r="Z106" s="70"/>
      <c r="AA106" s="70"/>
      <c r="AB106" s="70"/>
      <c r="AC106" s="70"/>
      <c r="AD106" s="70"/>
    </row>
    <row r="107" spans="1:30" s="111" customFormat="1" ht="15" x14ac:dyDescent="0.25">
      <c r="A107" s="70"/>
      <c r="B107" s="70"/>
      <c r="C107" s="70"/>
      <c r="D107" s="87"/>
      <c r="E107" s="116"/>
      <c r="F107" s="70"/>
      <c r="G107" s="70"/>
      <c r="H107" s="70"/>
      <c r="I107" s="70"/>
      <c r="J107" s="70"/>
      <c r="K107" s="68"/>
      <c r="L107" s="70"/>
      <c r="M107" s="70"/>
      <c r="N107" s="70"/>
      <c r="O107" s="70"/>
      <c r="P107" s="70"/>
      <c r="Q107" s="70"/>
      <c r="R107" s="70"/>
      <c r="S107" s="70"/>
      <c r="T107" s="70"/>
      <c r="U107" s="70"/>
      <c r="V107" s="70"/>
      <c r="W107" s="70"/>
      <c r="X107" s="70"/>
      <c r="Y107" s="70"/>
      <c r="Z107" s="70"/>
      <c r="AA107" s="70"/>
      <c r="AB107" s="70"/>
      <c r="AC107" s="70"/>
      <c r="AD107" s="70"/>
    </row>
    <row r="108" spans="1:30" s="111" customFormat="1" ht="15" x14ac:dyDescent="0.25">
      <c r="A108" s="70"/>
      <c r="B108" s="70"/>
      <c r="C108" s="70"/>
      <c r="D108" s="87"/>
      <c r="E108" s="116"/>
      <c r="F108" s="70"/>
      <c r="G108" s="70"/>
      <c r="H108" s="70"/>
      <c r="I108" s="70"/>
      <c r="J108" s="70"/>
      <c r="K108" s="68"/>
      <c r="L108" s="70"/>
      <c r="M108" s="70"/>
      <c r="N108" s="70"/>
      <c r="O108" s="70"/>
      <c r="P108" s="70"/>
      <c r="Q108" s="70"/>
      <c r="R108" s="70"/>
      <c r="S108" s="70"/>
      <c r="T108" s="70"/>
      <c r="U108" s="70"/>
      <c r="V108" s="70"/>
      <c r="W108" s="70"/>
      <c r="X108" s="70"/>
      <c r="Y108" s="70"/>
      <c r="Z108" s="70"/>
      <c r="AA108" s="70"/>
      <c r="AB108" s="70"/>
      <c r="AC108" s="70"/>
      <c r="AD108" s="70"/>
    </row>
    <row r="109" spans="1:30" s="111" customFormat="1" ht="15" x14ac:dyDescent="0.25">
      <c r="A109" s="70"/>
      <c r="B109" s="70"/>
      <c r="C109" s="70"/>
      <c r="D109" s="87"/>
      <c r="E109" s="116"/>
      <c r="F109" s="70"/>
      <c r="G109" s="70"/>
      <c r="H109" s="70"/>
      <c r="I109" s="70"/>
      <c r="J109" s="70"/>
      <c r="K109" s="68"/>
      <c r="L109" s="70"/>
      <c r="M109" s="70"/>
      <c r="N109" s="70"/>
      <c r="O109" s="70"/>
      <c r="P109" s="70"/>
      <c r="Q109" s="70"/>
      <c r="R109" s="70"/>
      <c r="S109" s="70"/>
      <c r="T109" s="70"/>
      <c r="U109" s="70"/>
      <c r="V109" s="70"/>
      <c r="W109" s="70"/>
      <c r="X109" s="70"/>
      <c r="Y109" s="70"/>
      <c r="Z109" s="70"/>
      <c r="AA109" s="70"/>
      <c r="AB109" s="70"/>
      <c r="AC109" s="70"/>
      <c r="AD109" s="70"/>
    </row>
    <row r="110" spans="1:30" s="111" customFormat="1" ht="15" x14ac:dyDescent="0.25">
      <c r="A110" s="70"/>
      <c r="B110" s="70"/>
      <c r="C110" s="70"/>
      <c r="D110" s="87"/>
      <c r="E110" s="116"/>
      <c r="F110" s="70"/>
      <c r="G110" s="70"/>
      <c r="H110" s="70"/>
      <c r="I110" s="70"/>
      <c r="J110" s="70"/>
      <c r="K110" s="68"/>
      <c r="L110" s="70"/>
      <c r="M110" s="70"/>
      <c r="N110" s="70"/>
      <c r="O110" s="70"/>
      <c r="P110" s="70"/>
      <c r="Q110" s="70"/>
      <c r="R110" s="70"/>
      <c r="S110" s="70"/>
      <c r="T110" s="70"/>
      <c r="U110" s="70"/>
      <c r="V110" s="70"/>
      <c r="W110" s="70"/>
      <c r="X110" s="70"/>
      <c r="Y110" s="70"/>
      <c r="Z110" s="70"/>
      <c r="AA110" s="70"/>
      <c r="AB110" s="70"/>
      <c r="AC110" s="70"/>
      <c r="AD110" s="70"/>
    </row>
    <row r="111" spans="1:30" s="111" customFormat="1" ht="15" x14ac:dyDescent="0.25">
      <c r="A111" s="70"/>
      <c r="B111" s="70"/>
      <c r="C111" s="70"/>
      <c r="D111" s="87"/>
      <c r="E111" s="116"/>
      <c r="F111" s="70"/>
      <c r="G111" s="70"/>
      <c r="H111" s="70"/>
      <c r="I111" s="70"/>
      <c r="J111" s="70"/>
      <c r="K111" s="68"/>
      <c r="L111" s="70"/>
      <c r="M111" s="70"/>
      <c r="N111" s="70"/>
      <c r="O111" s="70"/>
      <c r="P111" s="70"/>
      <c r="Q111" s="70"/>
      <c r="R111" s="70"/>
      <c r="S111" s="70"/>
      <c r="T111" s="70"/>
      <c r="U111" s="70"/>
      <c r="V111" s="70"/>
      <c r="W111" s="70"/>
      <c r="X111" s="70"/>
      <c r="Y111" s="70"/>
      <c r="Z111" s="70"/>
      <c r="AA111" s="70"/>
      <c r="AB111" s="70"/>
      <c r="AC111" s="70"/>
      <c r="AD111" s="70"/>
    </row>
    <row r="112" spans="1:30" s="111" customFormat="1" ht="15" x14ac:dyDescent="0.25">
      <c r="A112" s="70"/>
      <c r="B112" s="70"/>
      <c r="C112" s="70"/>
      <c r="D112" s="87"/>
      <c r="E112" s="116"/>
      <c r="F112" s="70"/>
      <c r="G112" s="70"/>
      <c r="H112" s="70"/>
      <c r="I112" s="70"/>
      <c r="J112" s="70"/>
      <c r="K112" s="68"/>
      <c r="L112" s="70"/>
      <c r="M112" s="70"/>
      <c r="N112" s="70"/>
      <c r="O112" s="70"/>
      <c r="P112" s="70"/>
      <c r="Q112" s="70"/>
      <c r="R112" s="70"/>
      <c r="S112" s="70"/>
      <c r="T112" s="70"/>
      <c r="U112" s="70"/>
      <c r="V112" s="70"/>
      <c r="W112" s="70"/>
      <c r="X112" s="70"/>
      <c r="Y112" s="70"/>
      <c r="Z112" s="70"/>
      <c r="AA112" s="70"/>
      <c r="AB112" s="70"/>
      <c r="AC112" s="70"/>
      <c r="AD112" s="70"/>
    </row>
    <row r="113" spans="1:30" s="111" customFormat="1" ht="15" x14ac:dyDescent="0.25">
      <c r="A113" s="70"/>
      <c r="B113" s="70"/>
      <c r="C113" s="70"/>
      <c r="D113" s="87"/>
      <c r="E113" s="116"/>
      <c r="F113" s="70"/>
      <c r="G113" s="70"/>
      <c r="H113" s="70"/>
      <c r="I113" s="70"/>
      <c r="J113" s="70"/>
      <c r="K113" s="68"/>
      <c r="L113" s="70"/>
      <c r="M113" s="70"/>
      <c r="N113" s="70"/>
      <c r="O113" s="70"/>
      <c r="P113" s="70"/>
      <c r="Q113" s="70"/>
      <c r="R113" s="70"/>
      <c r="S113" s="70"/>
      <c r="T113" s="70"/>
      <c r="U113" s="70"/>
      <c r="V113" s="70"/>
      <c r="W113" s="70"/>
      <c r="X113" s="70"/>
      <c r="Y113" s="70"/>
      <c r="Z113" s="70"/>
      <c r="AA113" s="70"/>
      <c r="AB113" s="70"/>
      <c r="AC113" s="70"/>
      <c r="AD113" s="70"/>
    </row>
    <row r="114" spans="1:30" s="111" customFormat="1" ht="15" x14ac:dyDescent="0.25">
      <c r="A114" s="70"/>
      <c r="B114" s="70"/>
      <c r="C114" s="70"/>
      <c r="D114" s="87"/>
      <c r="E114" s="116"/>
      <c r="F114" s="70"/>
      <c r="G114" s="70"/>
      <c r="H114" s="70"/>
      <c r="I114" s="70"/>
      <c r="J114" s="70"/>
      <c r="K114" s="68"/>
      <c r="L114" s="70"/>
      <c r="M114" s="70"/>
      <c r="N114" s="70"/>
      <c r="O114" s="70"/>
      <c r="P114" s="70"/>
      <c r="Q114" s="70"/>
      <c r="R114" s="70"/>
      <c r="S114" s="70"/>
      <c r="T114" s="70"/>
      <c r="U114" s="70"/>
      <c r="V114" s="70"/>
      <c r="W114" s="70"/>
      <c r="X114" s="70"/>
      <c r="Y114" s="70"/>
      <c r="Z114" s="70"/>
      <c r="AA114" s="70"/>
      <c r="AB114" s="70"/>
      <c r="AC114" s="70"/>
      <c r="AD114" s="70"/>
    </row>
    <row r="115" spans="1:30" s="111" customFormat="1" ht="15" x14ac:dyDescent="0.25">
      <c r="A115" s="70"/>
      <c r="B115" s="70"/>
      <c r="C115" s="70"/>
      <c r="D115" s="87"/>
      <c r="E115" s="116"/>
      <c r="F115" s="70"/>
      <c r="G115" s="70"/>
      <c r="H115" s="70"/>
      <c r="I115" s="70"/>
      <c r="J115" s="70"/>
      <c r="K115" s="68"/>
      <c r="L115" s="70"/>
      <c r="M115" s="70"/>
      <c r="N115" s="70"/>
      <c r="O115" s="70"/>
      <c r="P115" s="70"/>
      <c r="Q115" s="70"/>
      <c r="R115" s="70"/>
      <c r="S115" s="70"/>
      <c r="T115" s="70"/>
      <c r="U115" s="70"/>
      <c r="V115" s="70"/>
      <c r="W115" s="70"/>
      <c r="X115" s="70"/>
      <c r="Y115" s="70"/>
      <c r="Z115" s="70"/>
      <c r="AA115" s="70"/>
      <c r="AB115" s="70"/>
      <c r="AC115" s="70"/>
      <c r="AD115" s="70"/>
    </row>
    <row r="116" spans="1:30" s="111" customFormat="1" ht="15" x14ac:dyDescent="0.25">
      <c r="A116" s="70"/>
      <c r="B116" s="70"/>
      <c r="C116" s="70"/>
      <c r="D116" s="87"/>
      <c r="E116" s="116"/>
      <c r="F116" s="70"/>
      <c r="G116" s="70"/>
      <c r="H116" s="70"/>
      <c r="I116" s="70"/>
      <c r="J116" s="70"/>
      <c r="K116" s="68"/>
      <c r="L116" s="70"/>
      <c r="M116" s="70"/>
      <c r="N116" s="70"/>
      <c r="O116" s="70"/>
      <c r="P116" s="70"/>
      <c r="Q116" s="70"/>
      <c r="R116" s="70"/>
      <c r="S116" s="70"/>
      <c r="T116" s="70"/>
      <c r="U116" s="70"/>
      <c r="V116" s="70"/>
      <c r="W116" s="70"/>
      <c r="X116" s="70"/>
      <c r="Y116" s="70"/>
      <c r="Z116" s="70"/>
      <c r="AA116" s="70"/>
      <c r="AB116" s="70"/>
      <c r="AC116" s="70"/>
      <c r="AD116" s="70"/>
    </row>
    <row r="117" spans="1:30" s="111" customFormat="1" ht="15" x14ac:dyDescent="0.25">
      <c r="A117" s="70"/>
      <c r="B117" s="70"/>
      <c r="C117" s="70"/>
      <c r="D117" s="87"/>
      <c r="E117" s="116"/>
      <c r="F117" s="70"/>
      <c r="G117" s="70"/>
      <c r="H117" s="70"/>
      <c r="I117" s="70"/>
      <c r="J117" s="70"/>
      <c r="K117" s="68"/>
      <c r="L117" s="70"/>
      <c r="M117" s="70"/>
      <c r="N117" s="70"/>
      <c r="O117" s="70"/>
      <c r="P117" s="70"/>
      <c r="Q117" s="70"/>
      <c r="R117" s="70"/>
      <c r="S117" s="70"/>
      <c r="T117" s="70"/>
      <c r="U117" s="70"/>
      <c r="V117" s="70"/>
      <c r="W117" s="70"/>
      <c r="X117" s="70"/>
      <c r="Y117" s="70"/>
      <c r="Z117" s="70"/>
      <c r="AA117" s="70"/>
      <c r="AB117" s="70"/>
      <c r="AC117" s="70"/>
      <c r="AD117" s="70"/>
    </row>
    <row r="118" spans="1:30" s="111" customFormat="1" ht="15" x14ac:dyDescent="0.25">
      <c r="A118" s="70"/>
      <c r="B118" s="70"/>
      <c r="C118" s="70"/>
      <c r="D118" s="87"/>
      <c r="E118" s="116"/>
      <c r="F118" s="70"/>
      <c r="G118" s="70"/>
      <c r="H118" s="70"/>
      <c r="I118" s="70"/>
      <c r="J118" s="70"/>
      <c r="K118" s="68"/>
      <c r="L118" s="70"/>
      <c r="M118" s="70"/>
      <c r="N118" s="70"/>
      <c r="O118" s="70"/>
      <c r="P118" s="70"/>
      <c r="Q118" s="70"/>
      <c r="R118" s="70"/>
      <c r="S118" s="70"/>
      <c r="T118" s="70"/>
      <c r="U118" s="70"/>
      <c r="V118" s="70"/>
      <c r="W118" s="70"/>
      <c r="X118" s="70"/>
      <c r="Y118" s="70"/>
      <c r="Z118" s="70"/>
      <c r="AA118" s="70"/>
      <c r="AB118" s="70"/>
      <c r="AC118" s="70"/>
      <c r="AD118" s="70"/>
    </row>
    <row r="119" spans="1:30" s="111" customFormat="1" ht="15" x14ac:dyDescent="0.25">
      <c r="A119" s="70"/>
      <c r="B119" s="70"/>
      <c r="C119" s="70"/>
      <c r="D119" s="87"/>
      <c r="E119" s="116"/>
      <c r="F119" s="70"/>
      <c r="G119" s="70"/>
      <c r="H119" s="70"/>
      <c r="I119" s="70"/>
      <c r="J119" s="70"/>
      <c r="K119" s="68"/>
      <c r="L119" s="70"/>
      <c r="M119" s="70"/>
      <c r="N119" s="70"/>
      <c r="O119" s="70"/>
      <c r="P119" s="70"/>
      <c r="Q119" s="70"/>
      <c r="R119" s="70"/>
      <c r="S119" s="70"/>
      <c r="T119" s="70"/>
      <c r="U119" s="70"/>
      <c r="V119" s="70"/>
      <c r="W119" s="70"/>
      <c r="X119" s="70"/>
      <c r="Y119" s="70"/>
      <c r="Z119" s="70"/>
      <c r="AA119" s="70"/>
      <c r="AB119" s="70"/>
      <c r="AC119" s="70"/>
      <c r="AD119" s="70"/>
    </row>
    <row r="120" spans="1:30" s="111" customFormat="1" ht="15" x14ac:dyDescent="0.25">
      <c r="A120" s="70"/>
      <c r="B120" s="70"/>
      <c r="C120" s="70"/>
      <c r="D120" s="87"/>
      <c r="E120" s="116"/>
      <c r="F120" s="70"/>
      <c r="G120" s="70"/>
      <c r="H120" s="70"/>
      <c r="I120" s="70"/>
      <c r="J120" s="70"/>
      <c r="K120" s="68"/>
      <c r="L120" s="70"/>
      <c r="M120" s="70"/>
      <c r="N120" s="70"/>
      <c r="O120" s="70"/>
      <c r="P120" s="70"/>
      <c r="Q120" s="70"/>
      <c r="R120" s="70"/>
      <c r="S120" s="70"/>
      <c r="T120" s="70"/>
      <c r="U120" s="70"/>
      <c r="V120" s="70"/>
      <c r="W120" s="70"/>
      <c r="X120" s="70"/>
      <c r="Y120" s="70"/>
      <c r="Z120" s="70"/>
      <c r="AA120" s="70"/>
      <c r="AB120" s="70"/>
      <c r="AC120" s="70"/>
      <c r="AD120" s="70"/>
    </row>
    <row r="121" spans="1:30" s="111" customFormat="1" ht="15" x14ac:dyDescent="0.25">
      <c r="A121" s="70"/>
      <c r="B121" s="70"/>
      <c r="C121" s="70"/>
      <c r="D121" s="87"/>
      <c r="E121" s="116"/>
      <c r="F121" s="70"/>
      <c r="G121" s="70"/>
      <c r="H121" s="70"/>
      <c r="I121" s="70"/>
      <c r="J121" s="70"/>
      <c r="K121" s="68"/>
      <c r="L121" s="70"/>
      <c r="M121" s="70"/>
      <c r="N121" s="70"/>
      <c r="O121" s="70"/>
      <c r="P121" s="70"/>
      <c r="Q121" s="70"/>
      <c r="R121" s="70"/>
      <c r="S121" s="70"/>
      <c r="T121" s="70"/>
      <c r="U121" s="70"/>
      <c r="V121" s="70"/>
      <c r="W121" s="70"/>
      <c r="X121" s="70"/>
      <c r="Y121" s="70"/>
      <c r="Z121" s="70"/>
      <c r="AA121" s="70"/>
      <c r="AB121" s="70"/>
      <c r="AC121" s="70"/>
      <c r="AD121" s="70"/>
    </row>
    <row r="122" spans="1:30" s="111" customFormat="1" ht="15" x14ac:dyDescent="0.25">
      <c r="A122" s="70"/>
      <c r="B122" s="70"/>
      <c r="C122" s="70"/>
      <c r="D122" s="87"/>
      <c r="E122" s="116"/>
      <c r="F122" s="70"/>
      <c r="G122" s="70"/>
      <c r="H122" s="70"/>
      <c r="I122" s="70"/>
      <c r="J122" s="70"/>
      <c r="K122" s="68"/>
      <c r="L122" s="70"/>
      <c r="M122" s="70"/>
      <c r="N122" s="70"/>
      <c r="O122" s="70"/>
      <c r="P122" s="70"/>
      <c r="Q122" s="70"/>
      <c r="R122" s="70"/>
      <c r="S122" s="70"/>
      <c r="T122" s="70"/>
      <c r="U122" s="70"/>
      <c r="V122" s="70"/>
      <c r="W122" s="70"/>
      <c r="X122" s="70"/>
      <c r="Y122" s="70"/>
      <c r="Z122" s="70"/>
      <c r="AA122" s="70"/>
      <c r="AB122" s="70"/>
      <c r="AC122" s="70"/>
      <c r="AD122" s="70"/>
    </row>
    <row r="123" spans="1:30" s="111" customFormat="1" ht="15" x14ac:dyDescent="0.25">
      <c r="A123" s="70"/>
      <c r="B123" s="70"/>
      <c r="C123" s="70"/>
      <c r="D123" s="87"/>
      <c r="E123" s="116"/>
      <c r="F123" s="70"/>
      <c r="G123" s="70"/>
      <c r="H123" s="70"/>
      <c r="I123" s="70"/>
      <c r="J123" s="70"/>
      <c r="K123" s="68"/>
      <c r="L123" s="70"/>
      <c r="M123" s="70"/>
      <c r="N123" s="70"/>
      <c r="O123" s="70"/>
      <c r="P123" s="70"/>
      <c r="Q123" s="70"/>
      <c r="R123" s="70"/>
      <c r="S123" s="70"/>
      <c r="T123" s="70"/>
      <c r="U123" s="70"/>
      <c r="V123" s="70"/>
      <c r="W123" s="70"/>
      <c r="X123" s="70"/>
      <c r="Y123" s="70"/>
      <c r="Z123" s="70"/>
      <c r="AA123" s="70"/>
      <c r="AB123" s="70"/>
      <c r="AC123" s="70"/>
      <c r="AD123" s="70"/>
    </row>
    <row r="124" spans="1:30" s="111" customFormat="1" ht="15" x14ac:dyDescent="0.25">
      <c r="A124" s="70"/>
      <c r="B124" s="70"/>
      <c r="C124" s="70"/>
      <c r="D124" s="87"/>
      <c r="E124" s="116"/>
      <c r="F124" s="70"/>
      <c r="G124" s="70"/>
      <c r="H124" s="70"/>
      <c r="I124" s="70"/>
      <c r="J124" s="70"/>
      <c r="K124" s="68"/>
      <c r="L124" s="70"/>
      <c r="M124" s="70"/>
      <c r="N124" s="70"/>
      <c r="O124" s="70"/>
      <c r="P124" s="70"/>
      <c r="Q124" s="70"/>
      <c r="R124" s="70"/>
      <c r="S124" s="70"/>
      <c r="T124" s="70"/>
      <c r="U124" s="70"/>
      <c r="V124" s="70"/>
      <c r="W124" s="70"/>
      <c r="X124" s="70"/>
      <c r="Y124" s="70"/>
      <c r="Z124" s="70"/>
      <c r="AA124" s="70"/>
      <c r="AB124" s="70"/>
      <c r="AC124" s="70"/>
      <c r="AD124" s="70"/>
    </row>
    <row r="125" spans="1:30" s="111" customFormat="1" ht="15" x14ac:dyDescent="0.25">
      <c r="A125" s="70"/>
      <c r="B125" s="70"/>
      <c r="C125" s="70"/>
      <c r="D125" s="87"/>
      <c r="E125" s="116"/>
      <c r="F125" s="70"/>
      <c r="G125" s="70"/>
      <c r="H125" s="70"/>
      <c r="I125" s="70"/>
      <c r="J125" s="70"/>
      <c r="K125" s="68"/>
      <c r="L125" s="70"/>
      <c r="M125" s="70"/>
      <c r="N125" s="70"/>
      <c r="O125" s="70"/>
      <c r="P125" s="70"/>
      <c r="Q125" s="70"/>
      <c r="R125" s="70"/>
      <c r="S125" s="70"/>
      <c r="T125" s="70"/>
      <c r="U125" s="70"/>
      <c r="V125" s="70"/>
      <c r="W125" s="70"/>
      <c r="X125" s="70"/>
      <c r="Y125" s="70"/>
      <c r="Z125" s="70"/>
      <c r="AA125" s="70"/>
      <c r="AB125" s="70"/>
      <c r="AC125" s="70"/>
      <c r="AD125" s="70"/>
    </row>
    <row r="126" spans="1:30" s="111" customFormat="1" ht="15" x14ac:dyDescent="0.25">
      <c r="A126" s="70"/>
      <c r="B126" s="70"/>
      <c r="C126" s="70"/>
      <c r="D126" s="87"/>
      <c r="E126" s="116"/>
      <c r="F126" s="70"/>
      <c r="G126" s="70"/>
      <c r="H126" s="70"/>
      <c r="I126" s="70"/>
      <c r="J126" s="70"/>
      <c r="K126" s="68"/>
      <c r="L126" s="70"/>
      <c r="M126" s="70"/>
      <c r="N126" s="70"/>
      <c r="O126" s="70"/>
      <c r="P126" s="70"/>
      <c r="Q126" s="70"/>
      <c r="R126" s="70"/>
      <c r="S126" s="70"/>
      <c r="T126" s="70"/>
      <c r="U126" s="70"/>
      <c r="V126" s="70"/>
      <c r="W126" s="70"/>
      <c r="X126" s="70"/>
      <c r="Y126" s="70"/>
      <c r="Z126" s="70"/>
      <c r="AA126" s="70"/>
      <c r="AB126" s="70"/>
      <c r="AC126" s="70"/>
      <c r="AD126" s="70"/>
    </row>
    <row r="127" spans="1:30" s="111" customFormat="1" ht="15" x14ac:dyDescent="0.25">
      <c r="A127" s="70"/>
      <c r="B127" s="70"/>
      <c r="C127" s="70"/>
      <c r="D127" s="87"/>
      <c r="E127" s="116"/>
      <c r="F127" s="70"/>
      <c r="G127" s="70"/>
      <c r="H127" s="70"/>
      <c r="I127" s="70"/>
      <c r="J127" s="70"/>
      <c r="K127" s="68"/>
      <c r="L127" s="70"/>
      <c r="M127" s="70"/>
      <c r="N127" s="70"/>
      <c r="O127" s="70"/>
      <c r="P127" s="70"/>
      <c r="Q127" s="70"/>
      <c r="R127" s="70"/>
      <c r="S127" s="70"/>
      <c r="T127" s="70"/>
      <c r="U127" s="70"/>
      <c r="V127" s="70"/>
      <c r="W127" s="70"/>
      <c r="X127" s="70"/>
      <c r="Y127" s="70"/>
      <c r="Z127" s="70"/>
      <c r="AA127" s="70"/>
      <c r="AB127" s="70"/>
      <c r="AC127" s="70"/>
      <c r="AD127" s="70"/>
    </row>
    <row r="128" spans="1:30" s="111" customFormat="1" ht="15" x14ac:dyDescent="0.25">
      <c r="A128" s="70"/>
      <c r="B128" s="70"/>
      <c r="C128" s="70"/>
      <c r="D128" s="87"/>
      <c r="E128" s="116"/>
      <c r="F128" s="70"/>
      <c r="G128" s="70"/>
      <c r="H128" s="70"/>
      <c r="I128" s="70"/>
      <c r="J128" s="70"/>
      <c r="K128" s="68"/>
      <c r="L128" s="70"/>
      <c r="M128" s="70"/>
      <c r="N128" s="70"/>
      <c r="O128" s="70"/>
      <c r="P128" s="70"/>
      <c r="Q128" s="70"/>
      <c r="R128" s="70"/>
      <c r="S128" s="70"/>
      <c r="T128" s="70"/>
      <c r="U128" s="70"/>
      <c r="V128" s="70"/>
      <c r="W128" s="70"/>
      <c r="X128" s="70"/>
      <c r="Y128" s="70"/>
      <c r="Z128" s="70"/>
      <c r="AA128" s="70"/>
      <c r="AB128" s="70"/>
      <c r="AC128" s="70"/>
      <c r="AD128" s="70"/>
    </row>
    <row r="129" spans="1:30" s="111" customFormat="1" ht="15" x14ac:dyDescent="0.25">
      <c r="A129" s="70"/>
      <c r="B129" s="70"/>
      <c r="C129" s="70"/>
      <c r="D129" s="87"/>
      <c r="E129" s="116"/>
      <c r="F129" s="70"/>
      <c r="G129" s="70"/>
      <c r="H129" s="70"/>
      <c r="I129" s="70"/>
      <c r="J129" s="70"/>
      <c r="K129" s="68"/>
      <c r="L129" s="70"/>
      <c r="M129" s="70"/>
      <c r="N129" s="70"/>
      <c r="O129" s="70"/>
      <c r="P129" s="70"/>
      <c r="Q129" s="70"/>
      <c r="R129" s="70"/>
      <c r="S129" s="70"/>
      <c r="T129" s="70"/>
      <c r="U129" s="70"/>
      <c r="V129" s="70"/>
      <c r="W129" s="70"/>
      <c r="X129" s="70"/>
      <c r="Y129" s="70"/>
      <c r="Z129" s="70"/>
      <c r="AA129" s="70"/>
      <c r="AB129" s="70"/>
      <c r="AC129" s="70"/>
      <c r="AD129" s="70"/>
    </row>
    <row r="130" spans="1:30" s="111" customFormat="1" ht="15" x14ac:dyDescent="0.25">
      <c r="A130" s="70"/>
      <c r="B130" s="70"/>
      <c r="C130" s="70"/>
      <c r="D130" s="87"/>
      <c r="E130" s="116"/>
      <c r="F130" s="70"/>
      <c r="G130" s="70"/>
      <c r="H130" s="70"/>
      <c r="I130" s="70"/>
      <c r="J130" s="70"/>
      <c r="K130" s="68"/>
      <c r="L130" s="70"/>
      <c r="M130" s="70"/>
      <c r="N130" s="70"/>
      <c r="O130" s="70"/>
      <c r="P130" s="70"/>
      <c r="Q130" s="70"/>
      <c r="R130" s="70"/>
      <c r="S130" s="70"/>
      <c r="T130" s="70"/>
      <c r="U130" s="70"/>
      <c r="V130" s="70"/>
      <c r="W130" s="70"/>
      <c r="X130" s="70"/>
      <c r="Y130" s="70"/>
      <c r="Z130" s="70"/>
      <c r="AA130" s="70"/>
      <c r="AB130" s="70"/>
      <c r="AC130" s="70"/>
      <c r="AD130" s="70"/>
    </row>
    <row r="131" spans="1:30" s="111" customFormat="1" ht="15" x14ac:dyDescent="0.25">
      <c r="A131" s="70"/>
      <c r="B131" s="70"/>
      <c r="C131" s="70"/>
      <c r="D131" s="87"/>
      <c r="E131" s="116"/>
      <c r="F131" s="70"/>
      <c r="G131" s="70"/>
      <c r="H131" s="70"/>
      <c r="I131" s="70"/>
      <c r="J131" s="70"/>
      <c r="K131" s="68"/>
      <c r="L131" s="70"/>
      <c r="M131" s="70"/>
      <c r="N131" s="70"/>
      <c r="O131" s="70"/>
      <c r="P131" s="70"/>
      <c r="Q131" s="70"/>
      <c r="R131" s="70"/>
      <c r="S131" s="70"/>
      <c r="T131" s="70"/>
      <c r="U131" s="70"/>
      <c r="V131" s="70"/>
      <c r="W131" s="70"/>
      <c r="X131" s="70"/>
      <c r="Y131" s="70"/>
      <c r="Z131" s="70"/>
      <c r="AA131" s="70"/>
      <c r="AB131" s="70"/>
      <c r="AC131" s="70"/>
      <c r="AD131" s="70"/>
    </row>
    <row r="132" spans="1:30" s="111" customFormat="1" ht="15" x14ac:dyDescent="0.25">
      <c r="A132" s="70"/>
      <c r="B132" s="70"/>
      <c r="C132" s="70"/>
      <c r="D132" s="87"/>
      <c r="E132" s="116"/>
      <c r="F132" s="70"/>
      <c r="G132" s="70"/>
      <c r="H132" s="70"/>
      <c r="I132" s="70"/>
      <c r="J132" s="70"/>
      <c r="K132" s="68"/>
      <c r="L132" s="70"/>
      <c r="M132" s="70"/>
      <c r="N132" s="70"/>
      <c r="O132" s="70"/>
      <c r="P132" s="70"/>
      <c r="Q132" s="70"/>
      <c r="R132" s="70"/>
      <c r="S132" s="70"/>
      <c r="T132" s="70"/>
      <c r="U132" s="70"/>
      <c r="V132" s="70"/>
      <c r="W132" s="70"/>
      <c r="X132" s="70"/>
      <c r="Y132" s="70"/>
      <c r="Z132" s="70"/>
      <c r="AA132" s="70"/>
      <c r="AB132" s="70"/>
      <c r="AC132" s="70"/>
      <c r="AD132" s="70"/>
    </row>
    <row r="133" spans="1:30" s="111" customFormat="1" ht="15" x14ac:dyDescent="0.25">
      <c r="A133" s="70"/>
      <c r="B133" s="70"/>
      <c r="C133" s="70"/>
      <c r="D133" s="87"/>
      <c r="E133" s="116"/>
      <c r="F133" s="70"/>
      <c r="G133" s="70"/>
      <c r="H133" s="70"/>
      <c r="I133" s="70"/>
      <c r="J133" s="70"/>
      <c r="K133" s="68"/>
      <c r="L133" s="70"/>
      <c r="M133" s="70"/>
      <c r="N133" s="70"/>
      <c r="O133" s="70"/>
      <c r="P133" s="70"/>
      <c r="Q133" s="70"/>
      <c r="R133" s="70"/>
      <c r="S133" s="70"/>
      <c r="T133" s="70"/>
      <c r="U133" s="70"/>
      <c r="V133" s="70"/>
      <c r="W133" s="70"/>
      <c r="X133" s="70"/>
      <c r="Y133" s="70"/>
      <c r="Z133" s="70"/>
      <c r="AA133" s="70"/>
      <c r="AB133" s="70"/>
      <c r="AC133" s="70"/>
      <c r="AD133" s="70"/>
    </row>
    <row r="134" spans="1:30" s="111" customFormat="1" ht="15" x14ac:dyDescent="0.25">
      <c r="A134" s="70"/>
      <c r="B134" s="70"/>
      <c r="C134" s="70"/>
      <c r="D134" s="87"/>
      <c r="E134" s="116"/>
      <c r="F134" s="70"/>
      <c r="G134" s="70"/>
      <c r="H134" s="70"/>
      <c r="I134" s="70"/>
      <c r="J134" s="70"/>
      <c r="K134" s="68"/>
      <c r="L134" s="70"/>
      <c r="M134" s="70"/>
      <c r="N134" s="70"/>
      <c r="O134" s="70"/>
      <c r="P134" s="70"/>
      <c r="Q134" s="70"/>
      <c r="R134" s="70"/>
      <c r="S134" s="70"/>
      <c r="T134" s="70"/>
      <c r="U134" s="70"/>
      <c r="V134" s="70"/>
      <c r="W134" s="70"/>
      <c r="X134" s="70"/>
      <c r="Y134" s="70"/>
      <c r="Z134" s="70"/>
      <c r="AA134" s="70"/>
      <c r="AB134" s="70"/>
      <c r="AC134" s="70"/>
      <c r="AD134" s="70"/>
    </row>
    <row r="135" spans="1:30" s="111" customFormat="1" ht="15" x14ac:dyDescent="0.25">
      <c r="A135" s="70"/>
      <c r="B135" s="70"/>
      <c r="C135" s="70"/>
      <c r="D135" s="87"/>
      <c r="E135" s="116"/>
      <c r="F135" s="70"/>
      <c r="G135" s="70"/>
      <c r="H135" s="70"/>
      <c r="I135" s="70"/>
      <c r="J135" s="70"/>
      <c r="K135" s="68"/>
      <c r="L135" s="70"/>
      <c r="M135" s="70"/>
      <c r="N135" s="70"/>
      <c r="O135" s="70"/>
      <c r="P135" s="70"/>
      <c r="Q135" s="70"/>
      <c r="R135" s="70"/>
      <c r="S135" s="70"/>
      <c r="T135" s="70"/>
      <c r="U135" s="70"/>
      <c r="V135" s="70"/>
      <c r="W135" s="70"/>
      <c r="X135" s="70"/>
      <c r="Y135" s="70"/>
      <c r="Z135" s="70"/>
      <c r="AA135" s="70"/>
      <c r="AB135" s="70"/>
      <c r="AC135" s="70"/>
      <c r="AD135" s="70"/>
    </row>
    <row r="136" spans="1:30" s="111" customFormat="1" ht="15" x14ac:dyDescent="0.25">
      <c r="A136" s="70"/>
      <c r="B136" s="70"/>
      <c r="C136" s="70"/>
      <c r="D136" s="87"/>
      <c r="E136" s="116"/>
      <c r="F136" s="70"/>
      <c r="G136" s="70"/>
      <c r="H136" s="70"/>
      <c r="I136" s="70"/>
      <c r="J136" s="70"/>
      <c r="K136" s="68"/>
      <c r="L136" s="70"/>
      <c r="M136" s="70"/>
      <c r="N136" s="70"/>
      <c r="O136" s="70"/>
      <c r="P136" s="70"/>
      <c r="Q136" s="70"/>
      <c r="R136" s="70"/>
      <c r="S136" s="70"/>
      <c r="T136" s="70"/>
      <c r="U136" s="70"/>
      <c r="V136" s="70"/>
      <c r="W136" s="70"/>
      <c r="X136" s="70"/>
      <c r="Y136" s="70"/>
      <c r="Z136" s="70"/>
      <c r="AA136" s="70"/>
      <c r="AB136" s="70"/>
      <c r="AC136" s="70"/>
      <c r="AD136" s="70"/>
    </row>
    <row r="137" spans="1:30" s="111" customFormat="1" ht="15" x14ac:dyDescent="0.25">
      <c r="A137" s="70"/>
      <c r="B137" s="70"/>
      <c r="C137" s="70"/>
      <c r="D137" s="87"/>
      <c r="E137" s="116"/>
      <c r="F137" s="70"/>
      <c r="G137" s="70"/>
      <c r="H137" s="70"/>
      <c r="I137" s="70"/>
      <c r="J137" s="70"/>
      <c r="K137" s="68"/>
      <c r="L137" s="70"/>
      <c r="M137" s="70"/>
      <c r="N137" s="70"/>
      <c r="O137" s="70"/>
      <c r="P137" s="70"/>
      <c r="Q137" s="70"/>
      <c r="R137" s="70"/>
      <c r="S137" s="70"/>
      <c r="T137" s="70"/>
      <c r="U137" s="70"/>
      <c r="V137" s="70"/>
      <c r="W137" s="70"/>
      <c r="X137" s="70"/>
      <c r="Y137" s="70"/>
      <c r="Z137" s="70"/>
      <c r="AA137" s="70"/>
      <c r="AB137" s="70"/>
      <c r="AC137" s="70"/>
      <c r="AD137" s="70"/>
    </row>
    <row r="138" spans="1:30" s="111" customFormat="1" ht="15" x14ac:dyDescent="0.25">
      <c r="A138" s="70"/>
      <c r="B138" s="70"/>
      <c r="C138" s="70"/>
      <c r="D138" s="87"/>
      <c r="E138" s="116"/>
      <c r="F138" s="70"/>
      <c r="G138" s="70"/>
      <c r="H138" s="70"/>
      <c r="I138" s="70"/>
      <c r="J138" s="70"/>
      <c r="K138" s="68"/>
      <c r="L138" s="70"/>
      <c r="M138" s="70"/>
      <c r="N138" s="70"/>
      <c r="O138" s="70"/>
      <c r="P138" s="70"/>
      <c r="Q138" s="70"/>
      <c r="R138" s="70"/>
      <c r="S138" s="70"/>
      <c r="T138" s="70"/>
      <c r="U138" s="70"/>
      <c r="V138" s="70"/>
      <c r="W138" s="70"/>
      <c r="X138" s="70"/>
      <c r="Y138" s="70"/>
      <c r="Z138" s="70"/>
      <c r="AA138" s="70"/>
      <c r="AB138" s="70"/>
      <c r="AC138" s="70"/>
      <c r="AD138" s="70"/>
    </row>
    <row r="139" spans="1:30" s="111" customFormat="1" ht="15" x14ac:dyDescent="0.25">
      <c r="A139" s="70"/>
      <c r="B139" s="70"/>
      <c r="C139" s="70"/>
      <c r="D139" s="87"/>
      <c r="E139" s="116"/>
      <c r="F139" s="70"/>
      <c r="G139" s="70"/>
      <c r="H139" s="70"/>
      <c r="I139" s="70"/>
      <c r="J139" s="70"/>
      <c r="K139" s="68"/>
      <c r="L139" s="70"/>
      <c r="M139" s="70"/>
      <c r="N139" s="70"/>
      <c r="O139" s="70"/>
      <c r="P139" s="70"/>
      <c r="Q139" s="70"/>
      <c r="R139" s="70"/>
      <c r="S139" s="70"/>
      <c r="T139" s="70"/>
      <c r="U139" s="70"/>
      <c r="V139" s="70"/>
      <c r="W139" s="70"/>
      <c r="X139" s="70"/>
      <c r="Y139" s="70"/>
      <c r="Z139" s="70"/>
      <c r="AA139" s="70"/>
      <c r="AB139" s="70"/>
      <c r="AC139" s="70"/>
      <c r="AD139" s="70"/>
    </row>
    <row r="140" spans="1:30" s="111" customFormat="1" ht="15" x14ac:dyDescent="0.25">
      <c r="A140" s="70"/>
      <c r="B140" s="70"/>
      <c r="C140" s="70"/>
      <c r="D140" s="87"/>
      <c r="E140" s="116"/>
      <c r="F140" s="70"/>
      <c r="G140" s="70"/>
      <c r="H140" s="70"/>
      <c r="I140" s="70"/>
      <c r="J140" s="70"/>
      <c r="K140" s="68"/>
      <c r="L140" s="70"/>
      <c r="M140" s="70"/>
      <c r="N140" s="70"/>
      <c r="O140" s="70"/>
      <c r="P140" s="70"/>
      <c r="Q140" s="70"/>
      <c r="R140" s="70"/>
      <c r="S140" s="70"/>
      <c r="T140" s="70"/>
      <c r="U140" s="70"/>
      <c r="V140" s="70"/>
      <c r="W140" s="70"/>
      <c r="X140" s="70"/>
      <c r="Y140" s="70"/>
      <c r="Z140" s="70"/>
      <c r="AA140" s="70"/>
      <c r="AB140" s="70"/>
      <c r="AC140" s="70"/>
      <c r="AD140" s="70"/>
    </row>
    <row r="141" spans="1:30" s="111" customFormat="1" ht="15" x14ac:dyDescent="0.25">
      <c r="A141" s="70"/>
      <c r="B141" s="70"/>
      <c r="C141" s="70"/>
      <c r="D141" s="87"/>
      <c r="E141" s="116"/>
      <c r="F141" s="70"/>
      <c r="G141" s="70"/>
      <c r="H141" s="70"/>
      <c r="I141" s="70"/>
      <c r="J141" s="70"/>
      <c r="K141" s="68"/>
      <c r="L141" s="70"/>
      <c r="M141" s="70"/>
      <c r="N141" s="70"/>
      <c r="O141" s="70"/>
      <c r="P141" s="70"/>
      <c r="Q141" s="70"/>
      <c r="R141" s="70"/>
      <c r="S141" s="70"/>
      <c r="T141" s="70"/>
      <c r="U141" s="70"/>
      <c r="V141" s="70"/>
      <c r="W141" s="70"/>
      <c r="X141" s="70"/>
      <c r="Y141" s="70"/>
      <c r="Z141" s="70"/>
      <c r="AA141" s="70"/>
      <c r="AB141" s="70"/>
      <c r="AC141" s="70"/>
      <c r="AD141" s="70"/>
    </row>
    <row r="142" spans="1:30" s="111" customFormat="1" ht="15" x14ac:dyDescent="0.25">
      <c r="A142" s="70"/>
      <c r="B142" s="70"/>
      <c r="C142" s="70"/>
      <c r="D142" s="87"/>
      <c r="E142" s="116"/>
      <c r="F142" s="70"/>
      <c r="G142" s="70"/>
      <c r="H142" s="70"/>
      <c r="I142" s="70"/>
      <c r="J142" s="70"/>
      <c r="K142" s="68"/>
      <c r="L142" s="70"/>
      <c r="M142" s="70"/>
      <c r="N142" s="70"/>
      <c r="O142" s="70"/>
      <c r="P142" s="70"/>
      <c r="Q142" s="70"/>
      <c r="R142" s="70"/>
      <c r="S142" s="70"/>
      <c r="T142" s="70"/>
      <c r="U142" s="70"/>
      <c r="V142" s="70"/>
      <c r="W142" s="70"/>
      <c r="X142" s="70"/>
      <c r="Y142" s="70"/>
      <c r="Z142" s="70"/>
      <c r="AA142" s="70"/>
      <c r="AB142" s="70"/>
      <c r="AC142" s="70"/>
      <c r="AD142" s="70"/>
    </row>
    <row r="143" spans="1:30" s="111" customFormat="1" ht="15" x14ac:dyDescent="0.25">
      <c r="A143" s="70"/>
      <c r="B143" s="70"/>
      <c r="C143" s="70"/>
      <c r="D143" s="87"/>
      <c r="E143" s="116"/>
      <c r="F143" s="70"/>
      <c r="G143" s="70"/>
      <c r="H143" s="70"/>
      <c r="I143" s="70"/>
      <c r="J143" s="70"/>
      <c r="K143" s="68"/>
      <c r="L143" s="70"/>
      <c r="M143" s="70"/>
      <c r="N143" s="70"/>
      <c r="O143" s="70"/>
      <c r="P143" s="70"/>
      <c r="Q143" s="70"/>
      <c r="R143" s="70"/>
      <c r="S143" s="70"/>
      <c r="T143" s="70"/>
      <c r="U143" s="70"/>
      <c r="V143" s="70"/>
      <c r="W143" s="70"/>
      <c r="X143" s="70"/>
      <c r="Y143" s="70"/>
      <c r="Z143" s="70"/>
      <c r="AA143" s="70"/>
      <c r="AB143" s="70"/>
      <c r="AC143" s="70"/>
      <c r="AD143" s="70"/>
    </row>
    <row r="144" spans="1:30" s="111" customFormat="1" ht="15" x14ac:dyDescent="0.25">
      <c r="A144" s="70"/>
      <c r="B144" s="70"/>
      <c r="C144" s="70"/>
      <c r="D144" s="87"/>
      <c r="E144" s="116"/>
      <c r="F144" s="70"/>
      <c r="G144" s="70"/>
      <c r="H144" s="70"/>
      <c r="I144" s="70"/>
      <c r="J144" s="70"/>
      <c r="K144" s="68"/>
      <c r="L144" s="70"/>
      <c r="M144" s="70"/>
      <c r="N144" s="70"/>
      <c r="O144" s="70"/>
      <c r="P144" s="70"/>
      <c r="Q144" s="70"/>
      <c r="R144" s="70"/>
      <c r="S144" s="70"/>
      <c r="T144" s="70"/>
      <c r="U144" s="70"/>
      <c r="V144" s="70"/>
      <c r="W144" s="70"/>
      <c r="X144" s="70"/>
      <c r="Y144" s="70"/>
      <c r="Z144" s="70"/>
      <c r="AA144" s="70"/>
      <c r="AB144" s="70"/>
      <c r="AC144" s="70"/>
      <c r="AD144" s="70"/>
    </row>
    <row r="145" spans="1:30" s="111" customFormat="1" ht="15" x14ac:dyDescent="0.25">
      <c r="A145" s="70"/>
      <c r="B145" s="70"/>
      <c r="C145" s="70"/>
      <c r="D145" s="87"/>
      <c r="E145" s="116"/>
      <c r="F145" s="70"/>
      <c r="G145" s="70"/>
      <c r="H145" s="70"/>
      <c r="I145" s="70"/>
      <c r="J145" s="70"/>
      <c r="K145" s="68"/>
      <c r="L145" s="70"/>
      <c r="M145" s="70"/>
      <c r="N145" s="70"/>
      <c r="O145" s="70"/>
      <c r="P145" s="70"/>
      <c r="Q145" s="70"/>
      <c r="R145" s="70"/>
      <c r="S145" s="70"/>
      <c r="T145" s="70"/>
      <c r="U145" s="70"/>
      <c r="V145" s="70"/>
      <c r="W145" s="70"/>
      <c r="X145" s="70"/>
      <c r="Y145" s="70"/>
      <c r="Z145" s="70"/>
      <c r="AA145" s="70"/>
      <c r="AB145" s="70"/>
      <c r="AC145" s="70"/>
      <c r="AD145" s="70"/>
    </row>
    <row r="146" spans="1:30" s="111" customFormat="1" ht="15" x14ac:dyDescent="0.25">
      <c r="A146" s="70"/>
      <c r="B146" s="70"/>
      <c r="C146" s="70"/>
      <c r="D146" s="87"/>
      <c r="E146" s="116"/>
      <c r="F146" s="70"/>
      <c r="G146" s="70"/>
      <c r="H146" s="70"/>
      <c r="I146" s="70"/>
      <c r="J146" s="70"/>
      <c r="K146" s="68"/>
      <c r="L146" s="70"/>
      <c r="M146" s="70"/>
      <c r="N146" s="70"/>
      <c r="O146" s="70"/>
      <c r="P146" s="70"/>
      <c r="Q146" s="70"/>
      <c r="R146" s="70"/>
      <c r="S146" s="70"/>
      <c r="T146" s="70"/>
      <c r="U146" s="70"/>
      <c r="V146" s="70"/>
      <c r="W146" s="70"/>
      <c r="X146" s="70"/>
      <c r="Y146" s="70"/>
      <c r="Z146" s="70"/>
      <c r="AA146" s="70"/>
      <c r="AB146" s="70"/>
      <c r="AC146" s="70"/>
      <c r="AD146" s="70"/>
    </row>
    <row r="147" spans="1:30" s="111" customFormat="1" ht="15" x14ac:dyDescent="0.25">
      <c r="A147" s="70"/>
      <c r="B147" s="70"/>
      <c r="C147" s="70"/>
      <c r="D147" s="87"/>
      <c r="E147" s="116"/>
      <c r="F147" s="70"/>
      <c r="G147" s="70"/>
      <c r="H147" s="70"/>
      <c r="I147" s="70"/>
      <c r="J147" s="70"/>
      <c r="K147" s="68"/>
      <c r="L147" s="70"/>
      <c r="M147" s="70"/>
      <c r="N147" s="70"/>
      <c r="O147" s="70"/>
      <c r="P147" s="70"/>
      <c r="Q147" s="70"/>
      <c r="R147" s="70"/>
      <c r="S147" s="70"/>
      <c r="T147" s="70"/>
      <c r="U147" s="70"/>
      <c r="V147" s="70"/>
      <c r="W147" s="70"/>
      <c r="X147" s="70"/>
      <c r="Y147" s="70"/>
      <c r="Z147" s="70"/>
      <c r="AA147" s="70"/>
      <c r="AB147" s="70"/>
      <c r="AC147" s="70"/>
      <c r="AD147" s="70"/>
    </row>
    <row r="148" spans="1:30" s="111" customFormat="1" ht="15" x14ac:dyDescent="0.25">
      <c r="A148" s="70"/>
      <c r="B148" s="70"/>
      <c r="C148" s="70"/>
      <c r="D148" s="87"/>
      <c r="E148" s="116"/>
      <c r="F148" s="70"/>
      <c r="G148" s="70"/>
      <c r="H148" s="70"/>
      <c r="I148" s="70"/>
      <c r="J148" s="70"/>
      <c r="K148" s="68"/>
      <c r="L148" s="70"/>
      <c r="M148" s="70"/>
      <c r="N148" s="70"/>
      <c r="O148" s="70"/>
      <c r="P148" s="70"/>
      <c r="Q148" s="70"/>
      <c r="R148" s="70"/>
      <c r="S148" s="70"/>
      <c r="T148" s="70"/>
      <c r="U148" s="70"/>
      <c r="V148" s="70"/>
      <c r="W148" s="70"/>
      <c r="X148" s="70"/>
      <c r="Y148" s="70"/>
      <c r="Z148" s="70"/>
      <c r="AA148" s="70"/>
      <c r="AB148" s="70"/>
      <c r="AC148" s="70"/>
      <c r="AD148" s="70"/>
    </row>
    <row r="149" spans="1:30" s="111" customFormat="1" ht="15" x14ac:dyDescent="0.25">
      <c r="A149" s="70"/>
      <c r="B149" s="70"/>
      <c r="C149" s="70"/>
      <c r="D149" s="87"/>
      <c r="E149" s="116"/>
      <c r="F149" s="70"/>
      <c r="G149" s="70"/>
      <c r="H149" s="70"/>
      <c r="I149" s="70"/>
      <c r="J149" s="70"/>
      <c r="K149" s="68"/>
      <c r="L149" s="70"/>
      <c r="M149" s="70"/>
      <c r="N149" s="70"/>
      <c r="O149" s="70"/>
      <c r="P149" s="70"/>
      <c r="Q149" s="70"/>
      <c r="R149" s="70"/>
      <c r="S149" s="70"/>
      <c r="T149" s="70"/>
      <c r="U149" s="70"/>
      <c r="V149" s="70"/>
      <c r="W149" s="70"/>
      <c r="X149" s="70"/>
      <c r="Y149" s="70"/>
      <c r="Z149" s="70"/>
      <c r="AA149" s="70"/>
      <c r="AB149" s="70"/>
      <c r="AC149" s="70"/>
      <c r="AD149" s="70"/>
    </row>
    <row r="150" spans="1:30" s="111" customFormat="1" ht="15" x14ac:dyDescent="0.25">
      <c r="A150" s="70"/>
      <c r="B150" s="70"/>
      <c r="C150" s="70"/>
      <c r="D150" s="87"/>
      <c r="E150" s="116"/>
      <c r="F150" s="70"/>
      <c r="G150" s="70"/>
      <c r="H150" s="70"/>
      <c r="I150" s="70"/>
      <c r="J150" s="70"/>
      <c r="K150" s="68"/>
      <c r="L150" s="70"/>
      <c r="M150" s="70"/>
      <c r="N150" s="70"/>
      <c r="O150" s="70"/>
      <c r="P150" s="70"/>
      <c r="Q150" s="70"/>
      <c r="R150" s="70"/>
      <c r="S150" s="70"/>
      <c r="T150" s="70"/>
      <c r="U150" s="70"/>
      <c r="V150" s="70"/>
      <c r="W150" s="70"/>
      <c r="X150" s="70"/>
      <c r="Y150" s="70"/>
      <c r="Z150" s="70"/>
      <c r="AA150" s="70"/>
      <c r="AB150" s="70"/>
      <c r="AC150" s="70"/>
      <c r="AD150" s="70"/>
    </row>
    <row r="151" spans="1:30" s="111" customFormat="1" ht="15" x14ac:dyDescent="0.25">
      <c r="A151" s="70"/>
      <c r="B151" s="70"/>
      <c r="C151" s="70"/>
      <c r="D151" s="87"/>
      <c r="E151" s="116"/>
      <c r="F151" s="70"/>
      <c r="G151" s="70"/>
      <c r="H151" s="70"/>
      <c r="I151" s="70"/>
      <c r="J151" s="70"/>
      <c r="K151" s="68"/>
      <c r="L151" s="70"/>
      <c r="M151" s="70"/>
      <c r="N151" s="70"/>
      <c r="O151" s="70"/>
      <c r="P151" s="70"/>
      <c r="Q151" s="70"/>
      <c r="R151" s="70"/>
      <c r="S151" s="70"/>
      <c r="T151" s="70"/>
      <c r="U151" s="70"/>
      <c r="V151" s="70"/>
      <c r="W151" s="70"/>
      <c r="X151" s="70"/>
      <c r="Y151" s="70"/>
      <c r="Z151" s="70"/>
      <c r="AA151" s="70"/>
      <c r="AB151" s="70"/>
      <c r="AC151" s="70"/>
      <c r="AD151" s="70"/>
    </row>
    <row r="152" spans="1:30" s="111" customFormat="1" ht="15" x14ac:dyDescent="0.25">
      <c r="A152" s="70"/>
      <c r="B152" s="70"/>
      <c r="C152" s="70"/>
      <c r="D152" s="87"/>
      <c r="E152" s="116"/>
      <c r="F152" s="70"/>
      <c r="G152" s="70"/>
      <c r="H152" s="70"/>
      <c r="I152" s="70"/>
      <c r="J152" s="70"/>
      <c r="K152" s="68"/>
      <c r="L152" s="70"/>
      <c r="M152" s="70"/>
      <c r="N152" s="70"/>
      <c r="O152" s="70"/>
      <c r="P152" s="70"/>
      <c r="Q152" s="70"/>
      <c r="R152" s="70"/>
      <c r="S152" s="70"/>
      <c r="T152" s="70"/>
      <c r="U152" s="70"/>
      <c r="V152" s="70"/>
      <c r="W152" s="70"/>
      <c r="X152" s="70"/>
      <c r="Y152" s="70"/>
      <c r="Z152" s="70"/>
      <c r="AA152" s="70"/>
      <c r="AB152" s="70"/>
      <c r="AC152" s="70"/>
      <c r="AD152" s="70"/>
    </row>
    <row r="153" spans="1:30" s="111" customFormat="1" ht="15" x14ac:dyDescent="0.25">
      <c r="A153" s="70"/>
      <c r="B153" s="70"/>
      <c r="C153" s="70"/>
      <c r="D153" s="87"/>
      <c r="E153" s="116"/>
      <c r="F153" s="70"/>
      <c r="G153" s="70"/>
      <c r="H153" s="70"/>
      <c r="I153" s="70"/>
      <c r="J153" s="70"/>
      <c r="K153" s="68"/>
      <c r="L153" s="70"/>
      <c r="M153" s="70"/>
      <c r="N153" s="70"/>
      <c r="O153" s="70"/>
      <c r="P153" s="70"/>
      <c r="Q153" s="70"/>
      <c r="R153" s="70"/>
      <c r="S153" s="70"/>
      <c r="T153" s="70"/>
      <c r="U153" s="70"/>
      <c r="V153" s="70"/>
      <c r="W153" s="70"/>
      <c r="X153" s="70"/>
      <c r="Y153" s="70"/>
      <c r="Z153" s="70"/>
      <c r="AA153" s="70"/>
      <c r="AB153" s="70"/>
      <c r="AC153" s="70"/>
      <c r="AD153" s="70"/>
    </row>
    <row r="154" spans="1:30" s="111" customFormat="1" ht="15" x14ac:dyDescent="0.25">
      <c r="A154" s="70"/>
      <c r="B154" s="70"/>
      <c r="C154" s="70"/>
      <c r="D154" s="87"/>
      <c r="E154" s="116"/>
      <c r="F154" s="70"/>
      <c r="G154" s="70"/>
      <c r="H154" s="70"/>
      <c r="I154" s="70"/>
      <c r="J154" s="70"/>
      <c r="K154" s="68"/>
      <c r="L154" s="70"/>
      <c r="M154" s="70"/>
      <c r="N154" s="70"/>
      <c r="O154" s="70"/>
      <c r="P154" s="70"/>
      <c r="Q154" s="70"/>
      <c r="R154" s="70"/>
      <c r="S154" s="70"/>
      <c r="T154" s="70"/>
      <c r="U154" s="70"/>
      <c r="V154" s="70"/>
      <c r="W154" s="70"/>
      <c r="X154" s="70"/>
      <c r="Y154" s="70"/>
      <c r="Z154" s="70"/>
      <c r="AA154" s="70"/>
      <c r="AB154" s="70"/>
      <c r="AC154" s="70"/>
      <c r="AD154" s="70"/>
    </row>
    <row r="155" spans="1:30" s="111" customFormat="1" ht="15" x14ac:dyDescent="0.25">
      <c r="A155" s="70"/>
      <c r="B155" s="70"/>
      <c r="C155" s="70"/>
      <c r="D155" s="87"/>
      <c r="E155" s="116"/>
      <c r="F155" s="70"/>
      <c r="G155" s="70"/>
      <c r="H155" s="70"/>
      <c r="I155" s="70"/>
      <c r="J155" s="70"/>
      <c r="K155" s="68"/>
      <c r="L155" s="70"/>
      <c r="M155" s="70"/>
      <c r="N155" s="70"/>
      <c r="O155" s="70"/>
      <c r="P155" s="70"/>
      <c r="Q155" s="70"/>
      <c r="R155" s="70"/>
      <c r="S155" s="70"/>
      <c r="T155" s="70"/>
      <c r="U155" s="70"/>
      <c r="V155" s="70"/>
      <c r="W155" s="70"/>
      <c r="X155" s="70"/>
      <c r="Y155" s="70"/>
      <c r="Z155" s="70"/>
      <c r="AA155" s="70"/>
      <c r="AB155" s="70"/>
      <c r="AC155" s="70"/>
      <c r="AD155" s="70"/>
    </row>
    <row r="156" spans="1:30" s="111" customFormat="1" ht="15" x14ac:dyDescent="0.25">
      <c r="A156" s="70"/>
      <c r="B156" s="70"/>
      <c r="C156" s="70"/>
      <c r="D156" s="87"/>
      <c r="E156" s="116"/>
      <c r="F156" s="70"/>
      <c r="G156" s="70"/>
      <c r="H156" s="70"/>
      <c r="I156" s="70"/>
      <c r="J156" s="70"/>
      <c r="K156" s="68"/>
      <c r="L156" s="70"/>
      <c r="M156" s="70"/>
      <c r="N156" s="70"/>
      <c r="O156" s="70"/>
      <c r="P156" s="70"/>
      <c r="Q156" s="70"/>
      <c r="R156" s="70"/>
      <c r="S156" s="70"/>
      <c r="T156" s="70"/>
      <c r="U156" s="70"/>
      <c r="V156" s="70"/>
      <c r="W156" s="70"/>
      <c r="X156" s="70"/>
      <c r="Y156" s="70"/>
      <c r="Z156" s="70"/>
      <c r="AA156" s="70"/>
      <c r="AB156" s="70"/>
      <c r="AC156" s="70"/>
      <c r="AD156" s="70"/>
    </row>
    <row r="157" spans="1:30" s="111" customFormat="1" ht="15" x14ac:dyDescent="0.25">
      <c r="A157" s="70"/>
      <c r="B157" s="70"/>
      <c r="C157" s="70"/>
      <c r="D157" s="87"/>
      <c r="E157" s="116"/>
      <c r="F157" s="70"/>
      <c r="G157" s="70"/>
      <c r="H157" s="70"/>
      <c r="I157" s="70"/>
      <c r="J157" s="70"/>
      <c r="K157" s="68"/>
      <c r="L157" s="70"/>
      <c r="M157" s="70"/>
      <c r="N157" s="70"/>
      <c r="O157" s="70"/>
      <c r="P157" s="70"/>
      <c r="Q157" s="70"/>
      <c r="R157" s="70"/>
      <c r="S157" s="70"/>
      <c r="T157" s="70"/>
      <c r="U157" s="70"/>
      <c r="V157" s="70"/>
      <c r="W157" s="70"/>
      <c r="X157" s="70"/>
      <c r="Y157" s="70"/>
      <c r="Z157" s="70"/>
      <c r="AA157" s="70"/>
      <c r="AB157" s="70"/>
      <c r="AC157" s="70"/>
      <c r="AD157" s="70"/>
    </row>
    <row r="158" spans="1:30" s="111" customFormat="1" ht="15" x14ac:dyDescent="0.25">
      <c r="A158" s="70"/>
      <c r="B158" s="70"/>
      <c r="C158" s="70"/>
      <c r="D158" s="87"/>
      <c r="E158" s="116"/>
      <c r="F158" s="70"/>
      <c r="G158" s="70"/>
      <c r="H158" s="70"/>
      <c r="I158" s="70"/>
      <c r="J158" s="70"/>
      <c r="K158" s="68"/>
      <c r="L158" s="70"/>
      <c r="M158" s="70"/>
      <c r="N158" s="70"/>
      <c r="O158" s="70"/>
      <c r="P158" s="70"/>
      <c r="Q158" s="70"/>
      <c r="R158" s="70"/>
      <c r="S158" s="70"/>
      <c r="T158" s="70"/>
      <c r="U158" s="70"/>
      <c r="V158" s="70"/>
      <c r="W158" s="70"/>
      <c r="X158" s="70"/>
      <c r="Y158" s="70"/>
      <c r="Z158" s="70"/>
      <c r="AA158" s="70"/>
      <c r="AB158" s="70"/>
      <c r="AC158" s="70"/>
      <c r="AD158" s="70"/>
    </row>
    <row r="159" spans="1:30" s="111" customFormat="1" ht="15" x14ac:dyDescent="0.25">
      <c r="A159" s="70"/>
      <c r="B159" s="70"/>
      <c r="C159" s="70"/>
      <c r="D159" s="87"/>
      <c r="E159" s="116"/>
      <c r="F159" s="70"/>
      <c r="G159" s="70"/>
      <c r="H159" s="70"/>
      <c r="I159" s="70"/>
      <c r="J159" s="70"/>
      <c r="K159" s="68"/>
      <c r="L159" s="70"/>
      <c r="M159" s="70"/>
      <c r="N159" s="70"/>
      <c r="O159" s="70"/>
      <c r="P159" s="70"/>
      <c r="Q159" s="70"/>
      <c r="R159" s="70"/>
      <c r="S159" s="70"/>
      <c r="T159" s="70"/>
      <c r="U159" s="70"/>
      <c r="V159" s="70"/>
      <c r="W159" s="70"/>
      <c r="X159" s="70"/>
      <c r="Y159" s="70"/>
      <c r="Z159" s="70"/>
      <c r="AA159" s="70"/>
      <c r="AB159" s="70"/>
      <c r="AC159" s="70"/>
      <c r="AD159" s="70"/>
    </row>
    <row r="160" spans="1:30" s="111" customFormat="1" ht="15" x14ac:dyDescent="0.25">
      <c r="A160" s="70"/>
      <c r="B160" s="70"/>
      <c r="C160" s="70"/>
      <c r="D160" s="87"/>
      <c r="E160" s="116"/>
      <c r="F160" s="70"/>
      <c r="G160" s="70"/>
      <c r="H160" s="70"/>
      <c r="I160" s="70"/>
      <c r="J160" s="70"/>
      <c r="K160" s="68"/>
      <c r="L160" s="70"/>
      <c r="M160" s="70"/>
      <c r="N160" s="70"/>
      <c r="O160" s="70"/>
      <c r="P160" s="70"/>
      <c r="Q160" s="70"/>
      <c r="R160" s="70"/>
      <c r="S160" s="70"/>
      <c r="T160" s="70"/>
      <c r="U160" s="70"/>
      <c r="V160" s="70"/>
      <c r="W160" s="70"/>
      <c r="X160" s="70"/>
      <c r="Y160" s="70"/>
      <c r="Z160" s="70"/>
      <c r="AA160" s="70"/>
      <c r="AB160" s="70"/>
      <c r="AC160" s="70"/>
      <c r="AD160" s="70"/>
    </row>
    <row r="161" spans="1:30" s="111" customFormat="1" ht="15" x14ac:dyDescent="0.25">
      <c r="A161" s="70"/>
      <c r="B161" s="70"/>
      <c r="C161" s="70"/>
      <c r="D161" s="87"/>
      <c r="E161" s="116"/>
      <c r="F161" s="70"/>
      <c r="G161" s="70"/>
      <c r="H161" s="70"/>
      <c r="I161" s="70"/>
      <c r="J161" s="70"/>
      <c r="K161" s="68"/>
      <c r="L161" s="70"/>
      <c r="M161" s="70"/>
      <c r="N161" s="70"/>
      <c r="O161" s="70"/>
      <c r="P161" s="70"/>
      <c r="Q161" s="70"/>
      <c r="R161" s="70"/>
      <c r="S161" s="70"/>
      <c r="T161" s="70"/>
      <c r="U161" s="70"/>
      <c r="V161" s="70"/>
      <c r="W161" s="70"/>
      <c r="X161" s="70"/>
      <c r="Y161" s="70"/>
      <c r="Z161" s="70"/>
      <c r="AA161" s="70"/>
      <c r="AB161" s="70"/>
      <c r="AC161" s="70"/>
      <c r="AD161" s="70"/>
    </row>
    <row r="162" spans="1:30" s="111" customFormat="1" ht="15" x14ac:dyDescent="0.25">
      <c r="A162" s="70"/>
      <c r="B162" s="70"/>
      <c r="C162" s="70"/>
      <c r="D162" s="87"/>
      <c r="E162" s="116"/>
      <c r="F162" s="70"/>
      <c r="G162" s="70"/>
      <c r="H162" s="70"/>
      <c r="I162" s="70"/>
      <c r="J162" s="70"/>
      <c r="K162" s="68"/>
      <c r="L162" s="70"/>
      <c r="M162" s="70"/>
      <c r="N162" s="70"/>
      <c r="O162" s="70"/>
      <c r="P162" s="70"/>
      <c r="Q162" s="70"/>
      <c r="R162" s="70"/>
      <c r="S162" s="70"/>
      <c r="T162" s="70"/>
      <c r="U162" s="70"/>
      <c r="V162" s="70"/>
      <c r="W162" s="70"/>
      <c r="X162" s="70"/>
      <c r="Y162" s="70"/>
      <c r="Z162" s="70"/>
      <c r="AA162" s="70"/>
      <c r="AB162" s="70"/>
      <c r="AC162" s="70"/>
      <c r="AD162" s="70"/>
    </row>
    <row r="163" spans="1:30" s="111" customFormat="1" ht="15" x14ac:dyDescent="0.25">
      <c r="A163" s="70"/>
      <c r="B163" s="70"/>
      <c r="C163" s="70"/>
      <c r="D163" s="87"/>
      <c r="E163" s="116"/>
      <c r="F163" s="70"/>
      <c r="G163" s="70"/>
      <c r="H163" s="70"/>
      <c r="I163" s="70"/>
      <c r="J163" s="70"/>
      <c r="K163" s="68"/>
      <c r="L163" s="70"/>
      <c r="M163" s="70"/>
      <c r="N163" s="70"/>
      <c r="O163" s="70"/>
      <c r="P163" s="70"/>
      <c r="Q163" s="70"/>
      <c r="R163" s="70"/>
      <c r="S163" s="70"/>
      <c r="T163" s="70"/>
      <c r="U163" s="70"/>
      <c r="V163" s="70"/>
      <c r="W163" s="70"/>
      <c r="X163" s="70"/>
      <c r="Y163" s="70"/>
      <c r="Z163" s="70"/>
      <c r="AA163" s="70"/>
      <c r="AB163" s="70"/>
      <c r="AC163" s="70"/>
      <c r="AD163" s="70"/>
    </row>
    <row r="164" spans="1:30" s="111" customFormat="1" ht="15" x14ac:dyDescent="0.25">
      <c r="A164" s="70"/>
      <c r="B164" s="70"/>
      <c r="C164" s="70"/>
      <c r="D164" s="87"/>
      <c r="E164" s="116"/>
      <c r="F164" s="70"/>
      <c r="G164" s="70"/>
      <c r="H164" s="70"/>
      <c r="I164" s="70"/>
      <c r="J164" s="70"/>
      <c r="K164" s="68"/>
      <c r="L164" s="70"/>
      <c r="M164" s="70"/>
      <c r="N164" s="70"/>
      <c r="O164" s="70"/>
      <c r="P164" s="70"/>
      <c r="Q164" s="70"/>
      <c r="R164" s="70"/>
      <c r="S164" s="70"/>
      <c r="T164" s="70"/>
      <c r="U164" s="70"/>
      <c r="V164" s="70"/>
      <c r="W164" s="70"/>
      <c r="X164" s="70"/>
      <c r="Y164" s="70"/>
      <c r="Z164" s="70"/>
      <c r="AA164" s="70"/>
      <c r="AB164" s="70"/>
      <c r="AC164" s="70"/>
      <c r="AD164" s="70"/>
    </row>
    <row r="165" spans="1:30" s="111" customFormat="1" ht="15" x14ac:dyDescent="0.25">
      <c r="A165" s="70"/>
      <c r="B165" s="70"/>
      <c r="C165" s="70"/>
      <c r="D165" s="87"/>
      <c r="E165" s="116"/>
      <c r="F165" s="70"/>
      <c r="G165" s="70"/>
      <c r="H165" s="70"/>
      <c r="I165" s="70"/>
      <c r="J165" s="70"/>
      <c r="K165" s="68"/>
      <c r="L165" s="70"/>
      <c r="M165" s="70"/>
      <c r="N165" s="70"/>
      <c r="O165" s="70"/>
      <c r="P165" s="70"/>
      <c r="Q165" s="70"/>
      <c r="R165" s="70"/>
      <c r="S165" s="70"/>
      <c r="T165" s="70"/>
      <c r="U165" s="70"/>
      <c r="V165" s="70"/>
      <c r="W165" s="70"/>
      <c r="X165" s="70"/>
      <c r="Y165" s="70"/>
      <c r="Z165" s="70"/>
      <c r="AA165" s="70"/>
      <c r="AB165" s="70"/>
      <c r="AC165" s="70"/>
      <c r="AD165" s="70"/>
    </row>
    <row r="166" spans="1:30" s="111" customFormat="1" ht="15" x14ac:dyDescent="0.25">
      <c r="A166" s="70"/>
      <c r="B166" s="70"/>
      <c r="C166" s="70"/>
      <c r="D166" s="87"/>
      <c r="E166" s="116"/>
      <c r="F166" s="70"/>
      <c r="G166" s="70"/>
      <c r="H166" s="70"/>
      <c r="I166" s="70"/>
      <c r="J166" s="70"/>
      <c r="K166" s="68"/>
      <c r="L166" s="70"/>
      <c r="M166" s="70"/>
      <c r="N166" s="70"/>
      <c r="O166" s="70"/>
      <c r="P166" s="70"/>
      <c r="Q166" s="70"/>
      <c r="R166" s="70"/>
      <c r="S166" s="70"/>
      <c r="T166" s="70"/>
      <c r="U166" s="70"/>
      <c r="V166" s="70"/>
      <c r="W166" s="70"/>
      <c r="X166" s="70"/>
      <c r="Y166" s="70"/>
      <c r="Z166" s="70"/>
      <c r="AA166" s="70"/>
      <c r="AB166" s="70"/>
      <c r="AC166" s="70"/>
      <c r="AD166" s="70"/>
    </row>
    <row r="167" spans="1:30" s="111" customFormat="1" ht="15" x14ac:dyDescent="0.25">
      <c r="A167" s="70"/>
      <c r="B167" s="70"/>
      <c r="C167" s="70"/>
      <c r="D167" s="87"/>
      <c r="E167" s="116"/>
      <c r="F167" s="70"/>
      <c r="G167" s="70"/>
      <c r="H167" s="70"/>
      <c r="I167" s="70"/>
      <c r="J167" s="70"/>
      <c r="K167" s="68"/>
      <c r="L167" s="70"/>
      <c r="M167" s="70"/>
      <c r="N167" s="70"/>
      <c r="O167" s="70"/>
      <c r="P167" s="70"/>
      <c r="Q167" s="70"/>
      <c r="R167" s="70"/>
      <c r="S167" s="70"/>
      <c r="T167" s="70"/>
      <c r="U167" s="70"/>
      <c r="V167" s="70"/>
      <c r="W167" s="70"/>
      <c r="X167" s="70"/>
      <c r="Y167" s="70"/>
      <c r="Z167" s="70"/>
      <c r="AA167" s="70"/>
      <c r="AB167" s="70"/>
      <c r="AC167" s="70"/>
      <c r="AD167" s="70"/>
    </row>
    <row r="168" spans="1:30" s="111" customFormat="1" ht="15" x14ac:dyDescent="0.25">
      <c r="A168" s="70"/>
      <c r="B168" s="70"/>
      <c r="C168" s="70"/>
      <c r="D168" s="87"/>
      <c r="E168" s="116"/>
      <c r="F168" s="70"/>
      <c r="G168" s="70"/>
      <c r="H168" s="70"/>
      <c r="I168" s="70"/>
      <c r="J168" s="70"/>
      <c r="K168" s="68"/>
      <c r="L168" s="70"/>
      <c r="M168" s="70"/>
      <c r="N168" s="70"/>
      <c r="O168" s="70"/>
      <c r="P168" s="70"/>
      <c r="Q168" s="70"/>
      <c r="R168" s="70"/>
      <c r="S168" s="70"/>
      <c r="T168" s="70"/>
      <c r="U168" s="70"/>
      <c r="V168" s="70"/>
      <c r="W168" s="70"/>
      <c r="X168" s="70"/>
      <c r="Y168" s="70"/>
      <c r="Z168" s="70"/>
      <c r="AA168" s="70"/>
      <c r="AB168" s="70"/>
      <c r="AC168" s="70"/>
      <c r="AD168" s="70"/>
    </row>
    <row r="169" spans="1:30" s="111" customFormat="1" ht="15" x14ac:dyDescent="0.25">
      <c r="A169" s="70"/>
      <c r="B169" s="70"/>
      <c r="C169" s="70"/>
      <c r="D169" s="87"/>
      <c r="E169" s="116"/>
      <c r="F169" s="70"/>
      <c r="G169" s="70"/>
      <c r="H169" s="70"/>
      <c r="I169" s="70"/>
      <c r="J169" s="70"/>
      <c r="K169" s="68"/>
      <c r="L169" s="70"/>
      <c r="M169" s="70"/>
      <c r="N169" s="70"/>
      <c r="O169" s="70"/>
      <c r="P169" s="70"/>
      <c r="Q169" s="70"/>
      <c r="R169" s="70"/>
      <c r="S169" s="70"/>
      <c r="T169" s="70"/>
      <c r="U169" s="70"/>
      <c r="V169" s="70"/>
      <c r="W169" s="70"/>
      <c r="X169" s="70"/>
      <c r="Y169" s="70"/>
      <c r="Z169" s="70"/>
      <c r="AA169" s="70"/>
      <c r="AB169" s="70"/>
      <c r="AC169" s="70"/>
      <c r="AD169" s="70"/>
    </row>
    <row r="170" spans="1:30" s="111" customFormat="1" ht="15" x14ac:dyDescent="0.25">
      <c r="A170" s="70"/>
      <c r="B170" s="70"/>
      <c r="C170" s="70"/>
      <c r="D170" s="87"/>
      <c r="E170" s="116"/>
      <c r="F170" s="70"/>
      <c r="G170" s="70"/>
      <c r="H170" s="70"/>
      <c r="I170" s="70"/>
      <c r="J170" s="70"/>
      <c r="K170" s="68"/>
      <c r="L170" s="70"/>
      <c r="M170" s="70"/>
      <c r="N170" s="70"/>
      <c r="O170" s="70"/>
      <c r="P170" s="70"/>
      <c r="Q170" s="70"/>
      <c r="R170" s="70"/>
      <c r="S170" s="70"/>
      <c r="T170" s="70"/>
      <c r="U170" s="70"/>
      <c r="V170" s="70"/>
      <c r="W170" s="70"/>
      <c r="X170" s="70"/>
      <c r="Y170" s="70"/>
      <c r="Z170" s="70"/>
      <c r="AA170" s="70"/>
      <c r="AB170" s="70"/>
      <c r="AC170" s="70"/>
      <c r="AD170" s="70"/>
    </row>
    <row r="171" spans="1:30" s="111" customFormat="1" ht="15" x14ac:dyDescent="0.25">
      <c r="A171" s="70"/>
      <c r="B171" s="70"/>
      <c r="C171" s="70"/>
      <c r="D171" s="87"/>
      <c r="E171" s="116"/>
      <c r="F171" s="70"/>
      <c r="G171" s="70"/>
      <c r="H171" s="70"/>
      <c r="I171" s="70"/>
      <c r="J171" s="70"/>
      <c r="K171" s="68"/>
      <c r="L171" s="70"/>
      <c r="M171" s="70"/>
      <c r="N171" s="70"/>
      <c r="O171" s="70"/>
      <c r="P171" s="70"/>
      <c r="Q171" s="70"/>
      <c r="R171" s="70"/>
      <c r="S171" s="70"/>
      <c r="T171" s="70"/>
      <c r="U171" s="70"/>
      <c r="V171" s="70"/>
      <c r="W171" s="70"/>
      <c r="X171" s="70"/>
      <c r="Y171" s="70"/>
      <c r="Z171" s="70"/>
      <c r="AA171" s="70"/>
      <c r="AB171" s="70"/>
      <c r="AC171" s="70"/>
      <c r="AD171" s="70"/>
    </row>
    <row r="172" spans="1:30" s="111" customFormat="1" ht="15" x14ac:dyDescent="0.25">
      <c r="A172" s="70"/>
      <c r="B172" s="70"/>
      <c r="C172" s="70"/>
      <c r="D172" s="87"/>
      <c r="E172" s="116"/>
      <c r="F172" s="70"/>
      <c r="G172" s="70"/>
      <c r="H172" s="70"/>
      <c r="I172" s="70"/>
      <c r="J172" s="70"/>
      <c r="K172" s="68"/>
      <c r="L172" s="70"/>
      <c r="M172" s="70"/>
      <c r="N172" s="70"/>
      <c r="O172" s="70"/>
      <c r="P172" s="70"/>
      <c r="Q172" s="70"/>
      <c r="R172" s="70"/>
      <c r="S172" s="70"/>
      <c r="T172" s="70"/>
      <c r="U172" s="70"/>
      <c r="V172" s="70"/>
      <c r="W172" s="70"/>
      <c r="X172" s="70"/>
      <c r="Y172" s="70"/>
      <c r="Z172" s="70"/>
      <c r="AA172" s="70"/>
      <c r="AB172" s="70"/>
      <c r="AC172" s="70"/>
      <c r="AD172" s="70"/>
    </row>
    <row r="173" spans="1:30" s="111" customFormat="1" ht="15" x14ac:dyDescent="0.25">
      <c r="A173" s="70"/>
      <c r="B173" s="70"/>
      <c r="C173" s="70"/>
      <c r="D173" s="87"/>
      <c r="E173" s="116"/>
      <c r="F173" s="70"/>
      <c r="G173" s="70"/>
      <c r="H173" s="70"/>
      <c r="I173" s="70"/>
      <c r="J173" s="70"/>
      <c r="K173" s="68"/>
      <c r="L173" s="70"/>
      <c r="M173" s="70"/>
      <c r="N173" s="70"/>
      <c r="O173" s="70"/>
      <c r="P173" s="70"/>
      <c r="Q173" s="70"/>
      <c r="R173" s="70"/>
      <c r="S173" s="70"/>
      <c r="T173" s="70"/>
      <c r="U173" s="70"/>
      <c r="V173" s="70"/>
      <c r="W173" s="70"/>
      <c r="X173" s="70"/>
      <c r="Y173" s="70"/>
      <c r="Z173" s="70"/>
      <c r="AA173" s="70"/>
      <c r="AB173" s="70"/>
      <c r="AC173" s="70"/>
      <c r="AD173" s="70"/>
    </row>
    <row r="174" spans="1:30" s="111" customFormat="1" ht="15" x14ac:dyDescent="0.25">
      <c r="A174" s="70"/>
      <c r="B174" s="70"/>
      <c r="C174" s="70"/>
      <c r="D174" s="87"/>
      <c r="E174" s="116"/>
      <c r="F174" s="70"/>
      <c r="G174" s="70"/>
      <c r="H174" s="70"/>
      <c r="I174" s="70"/>
      <c r="J174" s="70"/>
      <c r="K174" s="68"/>
      <c r="L174" s="70"/>
      <c r="M174" s="70"/>
      <c r="N174" s="70"/>
      <c r="O174" s="70"/>
      <c r="P174" s="70"/>
      <c r="Q174" s="70"/>
      <c r="R174" s="70"/>
      <c r="S174" s="70"/>
      <c r="T174" s="70"/>
      <c r="U174" s="70"/>
      <c r="V174" s="70"/>
      <c r="W174" s="70"/>
      <c r="X174" s="70"/>
      <c r="Y174" s="70"/>
      <c r="Z174" s="70"/>
      <c r="AA174" s="70"/>
      <c r="AB174" s="70"/>
      <c r="AC174" s="70"/>
      <c r="AD174" s="70"/>
    </row>
    <row r="175" spans="1:30" s="111" customFormat="1" ht="15" x14ac:dyDescent="0.25">
      <c r="A175" s="70"/>
      <c r="B175" s="70"/>
      <c r="C175" s="70"/>
      <c r="D175" s="87"/>
      <c r="E175" s="116"/>
      <c r="F175" s="70"/>
      <c r="G175" s="70"/>
      <c r="H175" s="70"/>
      <c r="I175" s="70"/>
      <c r="J175" s="70"/>
      <c r="K175" s="68"/>
      <c r="L175" s="70"/>
      <c r="M175" s="70"/>
      <c r="N175" s="70"/>
      <c r="O175" s="70"/>
      <c r="P175" s="70"/>
      <c r="Q175" s="70"/>
      <c r="R175" s="70"/>
      <c r="S175" s="70"/>
      <c r="T175" s="70"/>
      <c r="U175" s="70"/>
      <c r="V175" s="70"/>
      <c r="W175" s="70"/>
      <c r="X175" s="70"/>
      <c r="Y175" s="70"/>
      <c r="Z175" s="70"/>
      <c r="AA175" s="70"/>
      <c r="AB175" s="70"/>
      <c r="AC175" s="70"/>
      <c r="AD175" s="70"/>
    </row>
    <row r="176" spans="1:30" s="111" customFormat="1" ht="15" x14ac:dyDescent="0.25">
      <c r="A176" s="70"/>
      <c r="B176" s="70"/>
      <c r="C176" s="70"/>
      <c r="D176" s="87"/>
      <c r="E176" s="116"/>
      <c r="F176" s="70"/>
      <c r="G176" s="70"/>
      <c r="H176" s="70"/>
      <c r="I176" s="70"/>
      <c r="J176" s="70"/>
      <c r="K176" s="68"/>
      <c r="L176" s="70"/>
      <c r="M176" s="70"/>
      <c r="N176" s="70"/>
      <c r="O176" s="70"/>
      <c r="P176" s="70"/>
      <c r="Q176" s="70"/>
      <c r="R176" s="70"/>
      <c r="S176" s="70"/>
      <c r="T176" s="70"/>
      <c r="U176" s="70"/>
      <c r="V176" s="70"/>
      <c r="W176" s="70"/>
      <c r="X176" s="70"/>
      <c r="Y176" s="70"/>
      <c r="Z176" s="70"/>
      <c r="AA176" s="70"/>
      <c r="AB176" s="70"/>
      <c r="AC176" s="70"/>
      <c r="AD176" s="70"/>
    </row>
    <row r="177" spans="1:30" x14ac:dyDescent="0.2">
      <c r="A177" s="32"/>
      <c r="B177" s="32"/>
      <c r="C177" s="32"/>
      <c r="F177" s="32"/>
      <c r="G177" s="32"/>
      <c r="H177" s="32"/>
      <c r="I177" s="32"/>
      <c r="J177" s="32"/>
      <c r="K177" s="35"/>
      <c r="L177" s="32"/>
      <c r="M177" s="32"/>
      <c r="N177" s="32"/>
      <c r="O177" s="32"/>
      <c r="P177" s="32"/>
      <c r="Q177" s="32"/>
      <c r="R177" s="32"/>
      <c r="S177" s="32"/>
      <c r="T177" s="32"/>
      <c r="U177" s="32"/>
      <c r="V177" s="32"/>
      <c r="W177" s="32"/>
      <c r="X177" s="32"/>
      <c r="Y177" s="32"/>
      <c r="Z177" s="32"/>
      <c r="AA177" s="32"/>
      <c r="AB177" s="32"/>
      <c r="AC177" s="32"/>
      <c r="AD177" s="32"/>
    </row>
    <row r="178" spans="1:30" x14ac:dyDescent="0.2">
      <c r="A178" s="32"/>
      <c r="B178" s="32"/>
      <c r="C178" s="32"/>
      <c r="F178" s="32"/>
      <c r="G178" s="32"/>
      <c r="H178" s="32"/>
      <c r="I178" s="32"/>
      <c r="J178" s="32"/>
      <c r="K178" s="35"/>
      <c r="L178" s="32"/>
      <c r="M178" s="32"/>
      <c r="N178" s="32"/>
      <c r="O178" s="32"/>
      <c r="P178" s="32"/>
      <c r="Q178" s="32"/>
      <c r="R178" s="32"/>
      <c r="S178" s="32"/>
      <c r="T178" s="32"/>
      <c r="U178" s="32"/>
      <c r="V178" s="32"/>
      <c r="W178" s="32"/>
      <c r="X178" s="32"/>
      <c r="Y178" s="32"/>
      <c r="Z178" s="32"/>
      <c r="AA178" s="32"/>
      <c r="AB178" s="32"/>
      <c r="AC178" s="32"/>
      <c r="AD178" s="32"/>
    </row>
    <row r="179" spans="1:30" x14ac:dyDescent="0.2">
      <c r="A179" s="32"/>
      <c r="B179" s="32"/>
      <c r="C179" s="32"/>
      <c r="F179" s="32"/>
      <c r="G179" s="32"/>
      <c r="H179" s="32"/>
      <c r="I179" s="32"/>
      <c r="J179" s="32"/>
      <c r="K179" s="35"/>
      <c r="L179" s="32"/>
      <c r="M179" s="32"/>
      <c r="N179" s="32"/>
      <c r="O179" s="32"/>
      <c r="P179" s="32"/>
      <c r="Q179" s="32"/>
      <c r="R179" s="32"/>
      <c r="S179" s="32"/>
      <c r="T179" s="32"/>
      <c r="U179" s="32"/>
      <c r="V179" s="32"/>
      <c r="W179" s="32"/>
      <c r="X179" s="32"/>
      <c r="Y179" s="32"/>
      <c r="Z179" s="32"/>
      <c r="AA179" s="32"/>
      <c r="AB179" s="32"/>
      <c r="AC179" s="32"/>
      <c r="AD179" s="32"/>
    </row>
    <row r="180" spans="1:30" x14ac:dyDescent="0.2">
      <c r="A180" s="32"/>
      <c r="B180" s="32"/>
      <c r="C180" s="32"/>
      <c r="F180" s="32"/>
      <c r="G180" s="32"/>
      <c r="H180" s="32"/>
      <c r="I180" s="32"/>
      <c r="J180" s="32"/>
      <c r="K180" s="35"/>
      <c r="L180" s="32"/>
      <c r="M180" s="32"/>
      <c r="N180" s="32"/>
      <c r="O180" s="32"/>
      <c r="P180" s="32"/>
      <c r="Q180" s="32"/>
      <c r="R180" s="32"/>
      <c r="S180" s="32"/>
      <c r="T180" s="32"/>
      <c r="U180" s="32"/>
      <c r="V180" s="32"/>
      <c r="W180" s="32"/>
      <c r="X180" s="32"/>
      <c r="Y180" s="32"/>
      <c r="Z180" s="32"/>
      <c r="AA180" s="32"/>
      <c r="AB180" s="32"/>
      <c r="AC180" s="32"/>
      <c r="AD180" s="32"/>
    </row>
    <row r="181" spans="1:30" x14ac:dyDescent="0.2">
      <c r="A181" s="32"/>
      <c r="B181" s="32"/>
      <c r="C181" s="32"/>
      <c r="F181" s="32"/>
      <c r="G181" s="32"/>
      <c r="H181" s="32"/>
      <c r="I181" s="32"/>
      <c r="J181" s="32"/>
      <c r="K181" s="35"/>
      <c r="L181" s="32"/>
      <c r="M181" s="32"/>
      <c r="N181" s="32"/>
      <c r="O181" s="32"/>
      <c r="P181" s="32"/>
      <c r="Q181" s="32"/>
      <c r="R181" s="32"/>
      <c r="S181" s="32"/>
      <c r="T181" s="32"/>
      <c r="U181" s="32"/>
      <c r="V181" s="32"/>
      <c r="W181" s="32"/>
      <c r="X181" s="32"/>
      <c r="Y181" s="32"/>
      <c r="Z181" s="32"/>
      <c r="AA181" s="32"/>
      <c r="AB181" s="32"/>
      <c r="AC181" s="32"/>
      <c r="AD181" s="32"/>
    </row>
    <row r="182" spans="1:30" x14ac:dyDescent="0.2">
      <c r="A182" s="32"/>
      <c r="B182" s="32"/>
      <c r="C182" s="32"/>
      <c r="F182" s="32"/>
      <c r="G182" s="32"/>
      <c r="H182" s="32"/>
      <c r="I182" s="32"/>
      <c r="J182" s="32"/>
      <c r="K182" s="35"/>
      <c r="L182" s="32"/>
      <c r="M182" s="32"/>
      <c r="N182" s="32"/>
      <c r="O182" s="32"/>
      <c r="P182" s="32"/>
      <c r="Q182" s="32"/>
      <c r="R182" s="32"/>
      <c r="S182" s="32"/>
      <c r="T182" s="32"/>
      <c r="U182" s="32"/>
      <c r="V182" s="32"/>
      <c r="W182" s="32"/>
      <c r="X182" s="32"/>
      <c r="Y182" s="32"/>
      <c r="Z182" s="32"/>
      <c r="AA182" s="32"/>
      <c r="AB182" s="32"/>
      <c r="AC182" s="32"/>
      <c r="AD182" s="32"/>
    </row>
    <row r="183" spans="1:30" x14ac:dyDescent="0.2">
      <c r="A183" s="32"/>
      <c r="B183" s="32"/>
      <c r="C183" s="32"/>
      <c r="F183" s="32"/>
      <c r="G183" s="32"/>
      <c r="H183" s="32"/>
      <c r="I183" s="32"/>
      <c r="J183" s="32"/>
      <c r="K183" s="35"/>
      <c r="L183" s="32"/>
      <c r="M183" s="32"/>
      <c r="N183" s="32"/>
      <c r="O183" s="32"/>
      <c r="P183" s="32"/>
      <c r="Q183" s="32"/>
      <c r="R183" s="32"/>
      <c r="S183" s="32"/>
      <c r="T183" s="32"/>
      <c r="U183" s="32"/>
      <c r="V183" s="32"/>
      <c r="W183" s="32"/>
      <c r="X183" s="32"/>
      <c r="Y183" s="32"/>
      <c r="Z183" s="32"/>
      <c r="AA183" s="32"/>
      <c r="AB183" s="32"/>
      <c r="AC183" s="32"/>
      <c r="AD183" s="32"/>
    </row>
    <row r="184" spans="1:30" x14ac:dyDescent="0.2">
      <c r="A184" s="32"/>
      <c r="B184" s="32"/>
      <c r="C184" s="32"/>
      <c r="F184" s="32"/>
      <c r="G184" s="32"/>
      <c r="H184" s="32"/>
      <c r="I184" s="32"/>
      <c r="J184" s="32"/>
      <c r="K184" s="35"/>
      <c r="L184" s="32"/>
      <c r="M184" s="32"/>
      <c r="N184" s="32"/>
      <c r="O184" s="32"/>
      <c r="P184" s="32"/>
      <c r="Q184" s="32"/>
      <c r="R184" s="32"/>
      <c r="S184" s="32"/>
      <c r="T184" s="32"/>
      <c r="U184" s="32"/>
      <c r="V184" s="32"/>
      <c r="W184" s="32"/>
      <c r="X184" s="32"/>
      <c r="Y184" s="32"/>
      <c r="Z184" s="32"/>
      <c r="AA184" s="32"/>
      <c r="AB184" s="32"/>
      <c r="AC184" s="32"/>
      <c r="AD184" s="32"/>
    </row>
    <row r="185" spans="1:30" x14ac:dyDescent="0.2">
      <c r="A185" s="32"/>
      <c r="B185" s="32"/>
      <c r="C185" s="32"/>
      <c r="F185" s="32"/>
      <c r="G185" s="32"/>
      <c r="H185" s="32"/>
      <c r="I185" s="32"/>
      <c r="J185" s="32"/>
      <c r="K185" s="35"/>
      <c r="L185" s="32"/>
      <c r="M185" s="32"/>
      <c r="N185" s="32"/>
      <c r="O185" s="32"/>
      <c r="P185" s="32"/>
      <c r="Q185" s="32"/>
      <c r="R185" s="32"/>
      <c r="S185" s="32"/>
      <c r="T185" s="32"/>
      <c r="U185" s="32"/>
      <c r="V185" s="32"/>
      <c r="W185" s="32"/>
      <c r="X185" s="32"/>
      <c r="Y185" s="32"/>
      <c r="Z185" s="32"/>
      <c r="AA185" s="32"/>
      <c r="AB185" s="32"/>
      <c r="AC185" s="32"/>
      <c r="AD185" s="32"/>
    </row>
    <row r="186" spans="1:30" x14ac:dyDescent="0.2">
      <c r="A186" s="32"/>
      <c r="B186" s="32"/>
      <c r="C186" s="32"/>
      <c r="F186" s="32"/>
      <c r="G186" s="32"/>
      <c r="H186" s="32"/>
      <c r="I186" s="32"/>
      <c r="J186" s="32"/>
      <c r="K186" s="35"/>
      <c r="L186" s="32"/>
      <c r="M186" s="32"/>
      <c r="N186" s="32"/>
      <c r="O186" s="32"/>
      <c r="P186" s="32"/>
      <c r="Q186" s="32"/>
      <c r="R186" s="32"/>
      <c r="S186" s="32"/>
      <c r="T186" s="32"/>
      <c r="U186" s="32"/>
      <c r="V186" s="32"/>
      <c r="W186" s="32"/>
      <c r="X186" s="32"/>
      <c r="Y186" s="32"/>
      <c r="Z186" s="32"/>
      <c r="AA186" s="32"/>
      <c r="AB186" s="32"/>
      <c r="AC186" s="32"/>
      <c r="AD186" s="32"/>
    </row>
    <row r="187" spans="1:30" x14ac:dyDescent="0.2">
      <c r="A187" s="32"/>
      <c r="B187" s="32"/>
      <c r="C187" s="32"/>
      <c r="F187" s="32"/>
      <c r="G187" s="32"/>
      <c r="H187" s="32"/>
      <c r="I187" s="32"/>
      <c r="J187" s="32"/>
      <c r="K187" s="35"/>
      <c r="L187" s="32"/>
      <c r="M187" s="32"/>
      <c r="N187" s="32"/>
      <c r="O187" s="32"/>
      <c r="P187" s="32"/>
      <c r="Q187" s="32"/>
      <c r="R187" s="32"/>
      <c r="S187" s="32"/>
      <c r="T187" s="32"/>
      <c r="U187" s="32"/>
      <c r="V187" s="32"/>
      <c r="W187" s="32"/>
      <c r="X187" s="32"/>
      <c r="Y187" s="32"/>
      <c r="Z187" s="32"/>
      <c r="AA187" s="32"/>
      <c r="AB187" s="32"/>
      <c r="AC187" s="32"/>
      <c r="AD187" s="32"/>
    </row>
    <row r="188" spans="1:30" x14ac:dyDescent="0.2">
      <c r="A188" s="32"/>
      <c r="B188" s="32"/>
      <c r="C188" s="32"/>
      <c r="F188" s="32"/>
      <c r="G188" s="32"/>
      <c r="H188" s="32"/>
      <c r="I188" s="32"/>
      <c r="J188" s="32"/>
      <c r="K188" s="35"/>
      <c r="L188" s="32"/>
      <c r="M188" s="32"/>
      <c r="N188" s="32"/>
      <c r="O188" s="32"/>
      <c r="P188" s="32"/>
      <c r="Q188" s="32"/>
      <c r="R188" s="32"/>
      <c r="S188" s="32"/>
      <c r="T188" s="32"/>
      <c r="U188" s="32"/>
      <c r="V188" s="32"/>
      <c r="W188" s="32"/>
      <c r="X188" s="32"/>
      <c r="Y188" s="32"/>
      <c r="Z188" s="32"/>
      <c r="AA188" s="32"/>
      <c r="AB188" s="32"/>
      <c r="AC188" s="32"/>
      <c r="AD188" s="32"/>
    </row>
    <row r="189" spans="1:30" x14ac:dyDescent="0.2">
      <c r="A189" s="32"/>
      <c r="B189" s="32"/>
      <c r="C189" s="32"/>
      <c r="F189" s="32"/>
      <c r="G189" s="32"/>
      <c r="H189" s="32"/>
      <c r="I189" s="32"/>
      <c r="J189" s="32"/>
      <c r="K189" s="35"/>
      <c r="L189" s="32"/>
      <c r="M189" s="32"/>
      <c r="N189" s="32"/>
      <c r="O189" s="32"/>
      <c r="P189" s="32"/>
      <c r="Q189" s="32"/>
      <c r="R189" s="32"/>
      <c r="S189" s="32"/>
      <c r="T189" s="32"/>
      <c r="U189" s="32"/>
      <c r="V189" s="32"/>
      <c r="W189" s="32"/>
      <c r="X189" s="32"/>
      <c r="Y189" s="32"/>
      <c r="Z189" s="32"/>
      <c r="AA189" s="32"/>
      <c r="AB189" s="32"/>
      <c r="AC189" s="32"/>
      <c r="AD189" s="32"/>
    </row>
    <row r="190" spans="1:30" x14ac:dyDescent="0.2">
      <c r="A190" s="32"/>
      <c r="B190" s="32"/>
      <c r="C190" s="32"/>
      <c r="F190" s="32"/>
      <c r="G190" s="32"/>
      <c r="H190" s="32"/>
      <c r="I190" s="32"/>
      <c r="J190" s="32"/>
      <c r="K190" s="35"/>
      <c r="L190" s="32"/>
      <c r="M190" s="32"/>
      <c r="N190" s="32"/>
      <c r="O190" s="32"/>
      <c r="P190" s="32"/>
      <c r="Q190" s="32"/>
      <c r="R190" s="32"/>
      <c r="S190" s="32"/>
      <c r="T190" s="32"/>
      <c r="U190" s="32"/>
      <c r="V190" s="32"/>
      <c r="W190" s="32"/>
      <c r="X190" s="32"/>
      <c r="Y190" s="32"/>
      <c r="Z190" s="32"/>
      <c r="AA190" s="32"/>
      <c r="AB190" s="32"/>
      <c r="AC190" s="32"/>
      <c r="AD190" s="32"/>
    </row>
    <row r="191" spans="1:30" x14ac:dyDescent="0.2">
      <c r="A191" s="32"/>
      <c r="B191" s="32"/>
      <c r="C191" s="32"/>
      <c r="F191" s="32"/>
      <c r="G191" s="32"/>
      <c r="H191" s="32"/>
      <c r="I191" s="32"/>
      <c r="J191" s="32"/>
      <c r="K191" s="35"/>
      <c r="L191" s="32"/>
      <c r="M191" s="32"/>
      <c r="N191" s="32"/>
      <c r="O191" s="32"/>
      <c r="P191" s="32"/>
      <c r="Q191" s="32"/>
      <c r="R191" s="32"/>
      <c r="S191" s="32"/>
      <c r="T191" s="32"/>
      <c r="U191" s="32"/>
      <c r="V191" s="32"/>
      <c r="W191" s="32"/>
      <c r="X191" s="32"/>
      <c r="Y191" s="32"/>
      <c r="Z191" s="32"/>
      <c r="AA191" s="32"/>
      <c r="AB191" s="32"/>
      <c r="AC191" s="32"/>
      <c r="AD191" s="32"/>
    </row>
    <row r="192" spans="1:30" x14ac:dyDescent="0.2">
      <c r="A192" s="32"/>
      <c r="B192" s="32"/>
      <c r="C192" s="32"/>
      <c r="F192" s="32"/>
      <c r="G192" s="32"/>
      <c r="H192" s="32"/>
      <c r="I192" s="32"/>
      <c r="J192" s="32"/>
      <c r="K192" s="35"/>
      <c r="L192" s="32"/>
      <c r="M192" s="32"/>
      <c r="N192" s="32"/>
      <c r="O192" s="32"/>
      <c r="P192" s="32"/>
      <c r="Q192" s="32"/>
      <c r="R192" s="32"/>
      <c r="S192" s="32"/>
      <c r="T192" s="32"/>
      <c r="U192" s="32"/>
      <c r="V192" s="32"/>
      <c r="W192" s="32"/>
      <c r="X192" s="32"/>
      <c r="Y192" s="32"/>
      <c r="Z192" s="32"/>
      <c r="AA192" s="32"/>
      <c r="AB192" s="32"/>
      <c r="AC192" s="32"/>
      <c r="AD192" s="32"/>
    </row>
    <row r="193" spans="1:30" x14ac:dyDescent="0.2">
      <c r="A193" s="32"/>
      <c r="B193" s="32"/>
      <c r="C193" s="32"/>
      <c r="F193" s="32"/>
      <c r="G193" s="32"/>
      <c r="H193" s="32"/>
      <c r="I193" s="32"/>
      <c r="J193" s="32"/>
      <c r="K193" s="35"/>
      <c r="L193" s="32"/>
      <c r="M193" s="32"/>
      <c r="N193" s="32"/>
      <c r="O193" s="32"/>
      <c r="P193" s="32"/>
      <c r="Q193" s="32"/>
      <c r="R193" s="32"/>
      <c r="S193" s="32"/>
      <c r="T193" s="32"/>
      <c r="U193" s="32"/>
      <c r="V193" s="32"/>
      <c r="W193" s="32"/>
      <c r="X193" s="32"/>
      <c r="Y193" s="32"/>
      <c r="Z193" s="32"/>
      <c r="AA193" s="32"/>
      <c r="AB193" s="32"/>
      <c r="AC193" s="32"/>
      <c r="AD193" s="32"/>
    </row>
    <row r="194" spans="1:30" x14ac:dyDescent="0.2">
      <c r="A194" s="32"/>
      <c r="B194" s="32"/>
      <c r="C194" s="32"/>
      <c r="F194" s="32"/>
      <c r="G194" s="32"/>
      <c r="H194" s="32"/>
      <c r="I194" s="32"/>
      <c r="J194" s="32"/>
      <c r="K194" s="35"/>
      <c r="L194" s="32"/>
      <c r="M194" s="32"/>
      <c r="N194" s="32"/>
      <c r="O194" s="32"/>
      <c r="P194" s="32"/>
      <c r="Q194" s="32"/>
      <c r="R194" s="32"/>
      <c r="S194" s="32"/>
      <c r="T194" s="32"/>
      <c r="U194" s="32"/>
      <c r="V194" s="32"/>
      <c r="W194" s="32"/>
      <c r="X194" s="32"/>
      <c r="Y194" s="32"/>
      <c r="Z194" s="32"/>
      <c r="AA194" s="32"/>
      <c r="AB194" s="32"/>
      <c r="AC194" s="32"/>
      <c r="AD194" s="32"/>
    </row>
    <row r="195" spans="1:30" x14ac:dyDescent="0.2">
      <c r="A195" s="32"/>
      <c r="B195" s="32"/>
      <c r="C195" s="32"/>
      <c r="F195" s="32"/>
      <c r="G195" s="32"/>
      <c r="H195" s="32"/>
      <c r="I195" s="32"/>
      <c r="J195" s="32"/>
      <c r="K195" s="35"/>
      <c r="L195" s="32"/>
      <c r="M195" s="32"/>
      <c r="N195" s="32"/>
    </row>
    <row r="196" spans="1:30" x14ac:dyDescent="0.2">
      <c r="A196" s="32"/>
      <c r="B196" s="32"/>
      <c r="C196" s="32"/>
      <c r="F196" s="32"/>
      <c r="G196" s="32"/>
      <c r="H196" s="32"/>
      <c r="I196" s="32"/>
      <c r="J196" s="32"/>
      <c r="K196" s="35"/>
      <c r="L196" s="32"/>
      <c r="M196" s="32"/>
      <c r="N196" s="32"/>
    </row>
    <row r="197" spans="1:30" x14ac:dyDescent="0.2">
      <c r="A197" s="32"/>
      <c r="B197" s="32"/>
      <c r="C197" s="32"/>
      <c r="F197" s="32"/>
      <c r="G197" s="32"/>
      <c r="H197" s="32"/>
      <c r="I197" s="32"/>
      <c r="J197" s="32"/>
      <c r="K197" s="35"/>
      <c r="L197" s="32"/>
      <c r="M197" s="32"/>
      <c r="N197" s="32"/>
    </row>
    <row r="198" spans="1:30" x14ac:dyDescent="0.2">
      <c r="A198" s="32"/>
      <c r="B198" s="32"/>
      <c r="C198" s="32"/>
      <c r="F198" s="32"/>
      <c r="G198" s="32"/>
      <c r="H198" s="32"/>
      <c r="I198" s="32"/>
      <c r="J198" s="32"/>
      <c r="K198" s="35"/>
      <c r="L198" s="32"/>
      <c r="M198" s="32"/>
      <c r="N198" s="32"/>
    </row>
    <row r="199" spans="1:30" x14ac:dyDescent="0.2">
      <c r="A199" s="32"/>
      <c r="B199" s="32"/>
      <c r="C199" s="32"/>
      <c r="F199" s="32"/>
      <c r="G199" s="32"/>
      <c r="H199" s="32"/>
      <c r="I199" s="32"/>
      <c r="J199" s="32"/>
      <c r="K199" s="35"/>
      <c r="L199" s="32"/>
      <c r="M199" s="32"/>
      <c r="N199" s="32"/>
    </row>
    <row r="200" spans="1:30" x14ac:dyDescent="0.2">
      <c r="A200" s="32"/>
      <c r="B200" s="32"/>
      <c r="C200" s="32"/>
      <c r="F200" s="32"/>
      <c r="G200" s="32"/>
      <c r="H200" s="32"/>
      <c r="I200" s="32"/>
      <c r="J200" s="32"/>
      <c r="K200" s="35"/>
      <c r="L200" s="32"/>
      <c r="M200" s="32"/>
      <c r="N200" s="32"/>
    </row>
    <row r="201" spans="1:30" x14ac:dyDescent="0.2">
      <c r="A201" s="32"/>
      <c r="B201" s="32"/>
      <c r="C201" s="32"/>
      <c r="F201" s="32"/>
      <c r="G201" s="32"/>
      <c r="H201" s="32"/>
      <c r="I201" s="32"/>
      <c r="J201" s="32"/>
      <c r="K201" s="35"/>
      <c r="L201" s="32"/>
      <c r="M201" s="32"/>
      <c r="N201" s="32"/>
    </row>
    <row r="202" spans="1:30" x14ac:dyDescent="0.2">
      <c r="A202" s="32"/>
      <c r="B202" s="32"/>
      <c r="C202" s="32"/>
      <c r="F202" s="32"/>
      <c r="G202" s="32"/>
      <c r="H202" s="32"/>
      <c r="I202" s="32"/>
      <c r="J202" s="32"/>
      <c r="K202" s="35"/>
      <c r="L202" s="32"/>
      <c r="M202" s="32"/>
      <c r="N202" s="32"/>
    </row>
    <row r="203" spans="1:30" x14ac:dyDescent="0.2">
      <c r="A203" s="32"/>
      <c r="B203" s="32"/>
      <c r="C203" s="32"/>
      <c r="F203" s="32"/>
      <c r="G203" s="32"/>
      <c r="H203" s="32"/>
      <c r="I203" s="32"/>
      <c r="J203" s="32"/>
      <c r="K203" s="35"/>
      <c r="L203" s="32"/>
      <c r="M203" s="32"/>
      <c r="N203" s="32"/>
    </row>
    <row r="204" spans="1:30" x14ac:dyDescent="0.2">
      <c r="A204" s="32"/>
      <c r="B204" s="32"/>
      <c r="C204" s="32"/>
      <c r="F204" s="32"/>
      <c r="G204" s="32"/>
      <c r="H204" s="32"/>
      <c r="I204" s="32"/>
      <c r="J204" s="32"/>
      <c r="K204" s="35"/>
      <c r="L204" s="32"/>
      <c r="M204" s="32"/>
      <c r="N204" s="32"/>
    </row>
    <row r="205" spans="1:30" x14ac:dyDescent="0.2">
      <c r="A205" s="32"/>
      <c r="B205" s="32"/>
      <c r="C205" s="32"/>
      <c r="F205" s="32"/>
      <c r="G205" s="32"/>
      <c r="H205" s="32"/>
      <c r="I205" s="32"/>
      <c r="J205" s="32"/>
      <c r="K205" s="35"/>
      <c r="L205" s="32"/>
      <c r="M205" s="32"/>
      <c r="N205" s="32"/>
    </row>
    <row r="206" spans="1:30" x14ac:dyDescent="0.2">
      <c r="A206" s="32"/>
      <c r="B206" s="32"/>
      <c r="C206" s="32"/>
      <c r="F206" s="32"/>
      <c r="G206" s="32"/>
      <c r="H206" s="32"/>
      <c r="I206" s="32"/>
      <c r="J206" s="32"/>
      <c r="K206" s="35"/>
      <c r="L206" s="32"/>
      <c r="M206" s="32"/>
      <c r="N206" s="32"/>
    </row>
    <row r="207" spans="1:30" x14ac:dyDescent="0.2">
      <c r="A207" s="32"/>
      <c r="B207" s="32"/>
      <c r="C207" s="32"/>
      <c r="F207" s="32"/>
      <c r="G207" s="32"/>
      <c r="H207" s="32"/>
      <c r="I207" s="32"/>
      <c r="J207" s="32"/>
      <c r="K207" s="35"/>
      <c r="L207" s="32"/>
      <c r="M207" s="32"/>
      <c r="N207" s="32"/>
    </row>
    <row r="208" spans="1:30" x14ac:dyDescent="0.2">
      <c r="A208" s="32"/>
      <c r="B208" s="32"/>
      <c r="C208" s="32"/>
      <c r="F208" s="32"/>
      <c r="G208" s="32"/>
      <c r="H208" s="32"/>
      <c r="I208" s="32"/>
      <c r="J208" s="32"/>
      <c r="K208" s="35"/>
      <c r="L208" s="32"/>
      <c r="M208" s="32"/>
      <c r="N208" s="32"/>
    </row>
    <row r="209" spans="1:14" x14ac:dyDescent="0.2">
      <c r="A209" s="32"/>
      <c r="B209" s="32"/>
      <c r="C209" s="32"/>
      <c r="F209" s="32"/>
      <c r="G209" s="32"/>
      <c r="H209" s="32"/>
      <c r="I209" s="32"/>
      <c r="J209" s="32"/>
      <c r="K209" s="35"/>
      <c r="L209" s="32"/>
      <c r="M209" s="32"/>
      <c r="N209" s="32"/>
    </row>
    <row r="210" spans="1:14" x14ac:dyDescent="0.2">
      <c r="A210" s="32"/>
      <c r="B210" s="32"/>
      <c r="C210" s="32"/>
      <c r="F210" s="32"/>
      <c r="G210" s="32"/>
      <c r="H210" s="32"/>
      <c r="I210" s="32"/>
      <c r="J210" s="32"/>
      <c r="K210" s="35"/>
      <c r="L210" s="32"/>
      <c r="M210" s="32"/>
      <c r="N210" s="32"/>
    </row>
    <row r="211" spans="1:14" x14ac:dyDescent="0.2">
      <c r="A211" s="32"/>
      <c r="B211" s="32"/>
      <c r="C211" s="32"/>
      <c r="F211" s="32"/>
      <c r="G211" s="32"/>
      <c r="H211" s="32"/>
      <c r="I211" s="32"/>
      <c r="J211" s="32"/>
      <c r="K211" s="35"/>
      <c r="L211" s="32"/>
      <c r="M211" s="32"/>
      <c r="N211" s="32"/>
    </row>
    <row r="212" spans="1:14" x14ac:dyDescent="0.2">
      <c r="A212" s="32"/>
      <c r="B212" s="32"/>
      <c r="C212" s="32"/>
      <c r="F212" s="32"/>
      <c r="G212" s="32"/>
      <c r="H212" s="32"/>
      <c r="I212" s="32"/>
      <c r="J212" s="32"/>
      <c r="K212" s="35"/>
      <c r="L212" s="32"/>
      <c r="M212" s="32"/>
      <c r="N212" s="32"/>
    </row>
    <row r="213" spans="1:14" x14ac:dyDescent="0.2">
      <c r="A213" s="32"/>
      <c r="B213" s="32"/>
      <c r="C213" s="32"/>
      <c r="F213" s="32"/>
      <c r="G213" s="32"/>
      <c r="H213" s="32"/>
      <c r="I213" s="32"/>
      <c r="J213" s="32"/>
      <c r="K213" s="35"/>
      <c r="L213" s="32"/>
      <c r="M213" s="32"/>
      <c r="N213" s="32"/>
    </row>
    <row r="214" spans="1:14" x14ac:dyDescent="0.2">
      <c r="A214" s="32"/>
      <c r="B214" s="32"/>
      <c r="C214" s="32"/>
      <c r="F214" s="32"/>
      <c r="G214" s="32"/>
      <c r="H214" s="32"/>
      <c r="I214" s="32"/>
      <c r="J214" s="32"/>
      <c r="K214" s="35"/>
      <c r="L214" s="32"/>
      <c r="M214" s="32"/>
      <c r="N214" s="32"/>
    </row>
    <row r="215" spans="1:14" x14ac:dyDescent="0.2">
      <c r="A215" s="32"/>
      <c r="B215" s="32"/>
      <c r="C215" s="32"/>
      <c r="F215" s="32"/>
      <c r="G215" s="32"/>
      <c r="H215" s="32"/>
      <c r="I215" s="32"/>
      <c r="J215" s="32"/>
      <c r="K215" s="35"/>
      <c r="L215" s="32"/>
      <c r="M215" s="32"/>
      <c r="N215" s="32"/>
    </row>
    <row r="216" spans="1:14" x14ac:dyDescent="0.2">
      <c r="A216" s="32"/>
      <c r="B216" s="32"/>
      <c r="C216" s="32"/>
      <c r="F216" s="32"/>
      <c r="G216" s="32"/>
      <c r="H216" s="32"/>
      <c r="I216" s="32"/>
      <c r="J216" s="32"/>
      <c r="K216" s="35"/>
      <c r="L216" s="32"/>
      <c r="M216" s="32"/>
      <c r="N216" s="32"/>
    </row>
    <row r="217" spans="1:14" x14ac:dyDescent="0.2">
      <c r="A217" s="32"/>
      <c r="B217" s="32"/>
      <c r="C217" s="32"/>
      <c r="F217" s="32"/>
      <c r="G217" s="32"/>
      <c r="H217" s="32"/>
      <c r="I217" s="32"/>
      <c r="J217" s="32"/>
      <c r="K217" s="35"/>
      <c r="L217" s="32"/>
      <c r="M217" s="32"/>
      <c r="N217" s="32"/>
    </row>
    <row r="218" spans="1:14" x14ac:dyDescent="0.2">
      <c r="A218" s="32"/>
      <c r="B218" s="32"/>
      <c r="C218" s="32"/>
      <c r="F218" s="32"/>
      <c r="G218" s="32"/>
      <c r="H218" s="32"/>
      <c r="I218" s="32"/>
      <c r="J218" s="32"/>
      <c r="K218" s="35"/>
      <c r="L218" s="32"/>
      <c r="M218" s="32"/>
      <c r="N218" s="32"/>
    </row>
    <row r="219" spans="1:14" x14ac:dyDescent="0.2">
      <c r="A219" s="32"/>
      <c r="B219" s="32"/>
      <c r="C219" s="32"/>
      <c r="F219" s="32"/>
      <c r="G219" s="32"/>
      <c r="H219" s="32"/>
      <c r="I219" s="32"/>
      <c r="J219" s="32"/>
      <c r="K219" s="35"/>
      <c r="L219" s="32"/>
      <c r="M219" s="32"/>
      <c r="N219" s="32"/>
    </row>
    <row r="220" spans="1:14" x14ac:dyDescent="0.2">
      <c r="A220" s="32"/>
      <c r="B220" s="32"/>
      <c r="C220" s="32"/>
      <c r="F220" s="32"/>
      <c r="G220" s="32"/>
      <c r="H220" s="32"/>
      <c r="I220" s="32"/>
      <c r="J220" s="32"/>
      <c r="K220" s="35"/>
      <c r="L220" s="32"/>
      <c r="M220" s="32"/>
      <c r="N220" s="32"/>
    </row>
    <row r="221" spans="1:14" x14ac:dyDescent="0.2">
      <c r="A221" s="32"/>
      <c r="B221" s="32"/>
      <c r="C221" s="32"/>
      <c r="F221" s="32"/>
      <c r="G221" s="32"/>
      <c r="H221" s="32"/>
      <c r="I221" s="32"/>
      <c r="J221" s="32"/>
      <c r="K221" s="35"/>
      <c r="L221" s="32"/>
      <c r="M221" s="32"/>
      <c r="N221" s="32"/>
    </row>
    <row r="222" spans="1:14" x14ac:dyDescent="0.2">
      <c r="A222" s="32"/>
      <c r="B222" s="32"/>
      <c r="C222" s="32"/>
      <c r="F222" s="32"/>
      <c r="G222" s="32"/>
      <c r="H222" s="32"/>
      <c r="I222" s="32"/>
      <c r="J222" s="32"/>
      <c r="K222" s="35"/>
      <c r="L222" s="32"/>
      <c r="M222" s="32"/>
      <c r="N222" s="32"/>
    </row>
    <row r="223" spans="1:14" x14ac:dyDescent="0.2">
      <c r="A223" s="32"/>
      <c r="B223" s="32"/>
      <c r="C223" s="32"/>
      <c r="F223" s="32"/>
      <c r="G223" s="32"/>
      <c r="H223" s="32"/>
      <c r="I223" s="32"/>
      <c r="J223" s="32"/>
      <c r="K223" s="35"/>
      <c r="L223" s="32"/>
      <c r="M223" s="32"/>
      <c r="N223" s="32"/>
    </row>
    <row r="224" spans="1:14" x14ac:dyDescent="0.2">
      <c r="A224" s="32"/>
      <c r="B224" s="32"/>
      <c r="C224" s="32"/>
      <c r="F224" s="32"/>
      <c r="G224" s="32"/>
      <c r="H224" s="32"/>
      <c r="I224" s="32"/>
      <c r="J224" s="32"/>
      <c r="K224" s="35"/>
      <c r="L224" s="32"/>
      <c r="M224" s="32"/>
      <c r="N224" s="32"/>
    </row>
    <row r="225" spans="1:14" x14ac:dyDescent="0.2">
      <c r="A225" s="32"/>
      <c r="B225" s="32"/>
      <c r="C225" s="32"/>
      <c r="F225" s="32"/>
      <c r="G225" s="32"/>
      <c r="H225" s="32"/>
      <c r="I225" s="32"/>
      <c r="J225" s="32"/>
      <c r="K225" s="35"/>
      <c r="L225" s="32"/>
      <c r="M225" s="32"/>
      <c r="N225" s="32"/>
    </row>
    <row r="226" spans="1:14" x14ac:dyDescent="0.2">
      <c r="A226" s="32"/>
      <c r="B226" s="32"/>
      <c r="C226" s="32"/>
      <c r="F226" s="32"/>
      <c r="G226" s="32"/>
      <c r="H226" s="32"/>
      <c r="I226" s="32"/>
      <c r="J226" s="32"/>
      <c r="K226" s="35"/>
      <c r="L226" s="32"/>
      <c r="M226" s="32"/>
      <c r="N226" s="32"/>
    </row>
    <row r="227" spans="1:14" x14ac:dyDescent="0.2">
      <c r="A227" s="32"/>
      <c r="B227" s="32"/>
      <c r="C227" s="32"/>
      <c r="F227" s="32"/>
      <c r="G227" s="32"/>
      <c r="H227" s="32"/>
      <c r="I227" s="32"/>
      <c r="J227" s="32"/>
      <c r="K227" s="35"/>
      <c r="L227" s="32"/>
      <c r="M227" s="32"/>
      <c r="N227" s="32"/>
    </row>
    <row r="228" spans="1:14" x14ac:dyDescent="0.2">
      <c r="A228" s="32"/>
      <c r="B228" s="32"/>
      <c r="C228" s="32"/>
      <c r="F228" s="32"/>
      <c r="G228" s="32"/>
      <c r="H228" s="32"/>
      <c r="I228" s="32"/>
      <c r="J228" s="32"/>
      <c r="K228" s="35"/>
      <c r="L228" s="32"/>
      <c r="M228" s="32"/>
      <c r="N228" s="32"/>
    </row>
    <row r="229" spans="1:14" x14ac:dyDescent="0.2">
      <c r="A229" s="32"/>
      <c r="B229" s="32"/>
      <c r="C229" s="32"/>
      <c r="F229" s="32"/>
      <c r="G229" s="32"/>
      <c r="H229" s="32"/>
      <c r="I229" s="32"/>
      <c r="J229" s="32"/>
      <c r="K229" s="35"/>
      <c r="L229" s="32"/>
      <c r="M229" s="32"/>
      <c r="N229" s="32"/>
    </row>
    <row r="230" spans="1:14" x14ac:dyDescent="0.2">
      <c r="A230" s="32"/>
      <c r="B230" s="32"/>
      <c r="C230" s="32"/>
      <c r="F230" s="32"/>
      <c r="G230" s="32"/>
      <c r="H230" s="32"/>
      <c r="I230" s="32"/>
      <c r="J230" s="32"/>
      <c r="K230" s="35"/>
      <c r="L230" s="32"/>
      <c r="M230" s="32"/>
      <c r="N230" s="32"/>
    </row>
    <row r="231" spans="1:14" x14ac:dyDescent="0.2">
      <c r="A231" s="32"/>
      <c r="B231" s="32"/>
      <c r="C231" s="32"/>
      <c r="F231" s="32"/>
      <c r="G231" s="32"/>
      <c r="H231" s="32"/>
      <c r="I231" s="32"/>
      <c r="J231" s="32"/>
      <c r="K231" s="35"/>
      <c r="L231" s="32"/>
      <c r="M231" s="32"/>
      <c r="N231" s="32"/>
    </row>
    <row r="232" spans="1:14" x14ac:dyDescent="0.2">
      <c r="A232" s="32"/>
      <c r="B232" s="32"/>
      <c r="C232" s="32"/>
      <c r="F232" s="32"/>
      <c r="G232" s="32"/>
      <c r="H232" s="32"/>
      <c r="I232" s="32"/>
      <c r="J232" s="32"/>
      <c r="K232" s="35"/>
      <c r="L232" s="32"/>
      <c r="M232" s="32"/>
      <c r="N232" s="32"/>
    </row>
    <row r="233" spans="1:14" x14ac:dyDescent="0.2">
      <c r="A233" s="32"/>
      <c r="B233" s="32"/>
      <c r="C233" s="32"/>
      <c r="F233" s="32"/>
      <c r="G233" s="32"/>
      <c r="H233" s="32"/>
      <c r="I233" s="32"/>
      <c r="J233" s="32"/>
      <c r="K233" s="35"/>
      <c r="L233" s="32"/>
      <c r="M233" s="32"/>
      <c r="N233" s="32"/>
    </row>
    <row r="234" spans="1:14" x14ac:dyDescent="0.2">
      <c r="A234" s="32"/>
      <c r="B234" s="32"/>
      <c r="C234" s="32"/>
      <c r="F234" s="32"/>
      <c r="G234" s="32"/>
      <c r="H234" s="32"/>
      <c r="I234" s="32"/>
      <c r="J234" s="32"/>
      <c r="K234" s="35"/>
      <c r="L234" s="32"/>
      <c r="M234" s="32"/>
      <c r="N234" s="32"/>
    </row>
    <row r="235" spans="1:14" x14ac:dyDescent="0.2">
      <c r="A235" s="32"/>
      <c r="B235" s="32"/>
      <c r="C235" s="32"/>
      <c r="F235" s="32"/>
      <c r="G235" s="32"/>
      <c r="H235" s="32"/>
      <c r="I235" s="32"/>
      <c r="J235" s="32"/>
      <c r="K235" s="35"/>
      <c r="L235" s="32"/>
      <c r="M235" s="32"/>
      <c r="N235" s="32"/>
    </row>
    <row r="236" spans="1:14" x14ac:dyDescent="0.2">
      <c r="A236" s="32"/>
      <c r="B236" s="32"/>
      <c r="C236" s="32"/>
      <c r="F236" s="32"/>
      <c r="G236" s="32"/>
      <c r="H236" s="32"/>
      <c r="I236" s="32"/>
      <c r="J236" s="32"/>
      <c r="K236" s="35"/>
      <c r="L236" s="32"/>
      <c r="M236" s="32"/>
      <c r="N236" s="32"/>
    </row>
    <row r="237" spans="1:14" x14ac:dyDescent="0.2">
      <c r="A237" s="32"/>
      <c r="B237" s="32"/>
      <c r="C237" s="32"/>
      <c r="F237" s="32"/>
      <c r="G237" s="32"/>
      <c r="H237" s="32"/>
      <c r="I237" s="32"/>
      <c r="J237" s="32"/>
      <c r="K237" s="35"/>
      <c r="L237" s="32"/>
      <c r="M237" s="32"/>
      <c r="N237" s="32"/>
    </row>
    <row r="238" spans="1:14" x14ac:dyDescent="0.2">
      <c r="A238" s="32"/>
      <c r="B238" s="32"/>
      <c r="C238" s="32"/>
      <c r="F238" s="32"/>
      <c r="G238" s="32"/>
      <c r="H238" s="32"/>
      <c r="I238" s="32"/>
      <c r="J238" s="32"/>
      <c r="K238" s="35"/>
      <c r="L238" s="32"/>
      <c r="M238" s="32"/>
      <c r="N238" s="32"/>
    </row>
    <row r="239" spans="1:14" x14ac:dyDescent="0.2">
      <c r="A239" s="32"/>
      <c r="B239" s="32"/>
      <c r="C239" s="32"/>
      <c r="F239" s="32"/>
      <c r="G239" s="32"/>
      <c r="H239" s="32"/>
      <c r="I239" s="32"/>
      <c r="J239" s="32"/>
      <c r="K239" s="35"/>
      <c r="L239" s="32"/>
      <c r="M239" s="32"/>
      <c r="N239" s="32"/>
    </row>
    <row r="240" spans="1:14" x14ac:dyDescent="0.2">
      <c r="A240" s="32"/>
      <c r="B240" s="32"/>
      <c r="C240" s="32"/>
      <c r="F240" s="32"/>
      <c r="G240" s="32"/>
      <c r="H240" s="32"/>
      <c r="I240" s="32"/>
      <c r="J240" s="32"/>
      <c r="K240" s="35"/>
      <c r="L240" s="32"/>
      <c r="M240" s="32"/>
      <c r="N240" s="32"/>
    </row>
    <row r="241" spans="1:14" x14ac:dyDescent="0.2">
      <c r="A241" s="32"/>
      <c r="B241" s="32"/>
      <c r="C241" s="32"/>
      <c r="F241" s="32"/>
      <c r="G241" s="32"/>
      <c r="H241" s="32"/>
      <c r="I241" s="32"/>
      <c r="J241" s="32"/>
      <c r="K241" s="35"/>
      <c r="L241" s="32"/>
      <c r="M241" s="32"/>
      <c r="N241" s="32"/>
    </row>
    <row r="242" spans="1:14" x14ac:dyDescent="0.2">
      <c r="A242" s="32"/>
      <c r="B242" s="32"/>
      <c r="C242" s="32"/>
      <c r="F242" s="32"/>
      <c r="G242" s="32"/>
      <c r="H242" s="32"/>
      <c r="I242" s="32"/>
      <c r="J242" s="32"/>
      <c r="K242" s="35"/>
      <c r="L242" s="32"/>
      <c r="M242" s="32"/>
      <c r="N242" s="32"/>
    </row>
    <row r="243" spans="1:14" x14ac:dyDescent="0.2">
      <c r="A243" s="32"/>
      <c r="B243" s="32"/>
      <c r="C243" s="32"/>
      <c r="F243" s="32"/>
      <c r="G243" s="32"/>
      <c r="H243" s="32"/>
      <c r="I243" s="32"/>
      <c r="J243" s="32"/>
      <c r="K243" s="35"/>
      <c r="L243" s="32"/>
      <c r="M243" s="32"/>
      <c r="N243" s="32"/>
    </row>
  </sheetData>
  <mergeCells count="29">
    <mergeCell ref="B8:L8"/>
    <mergeCell ref="A2:L2"/>
    <mergeCell ref="A3:L3"/>
    <mergeCell ref="A4:L4"/>
    <mergeCell ref="B6:L6"/>
    <mergeCell ref="B7:L7"/>
    <mergeCell ref="D44:E44"/>
    <mergeCell ref="A13:L13"/>
    <mergeCell ref="A15:A16"/>
    <mergeCell ref="B15:C16"/>
    <mergeCell ref="D15:E16"/>
    <mergeCell ref="F15:F16"/>
    <mergeCell ref="G15:I15"/>
    <mergeCell ref="J15:J16"/>
    <mergeCell ref="K15:K16"/>
    <mergeCell ref="L15:L16"/>
    <mergeCell ref="D22:E22"/>
    <mergeCell ref="D23:E23"/>
    <mergeCell ref="D33:E33"/>
    <mergeCell ref="D38:E38"/>
    <mergeCell ref="D42:E42"/>
    <mergeCell ref="D75:E75"/>
    <mergeCell ref="D76:E76"/>
    <mergeCell ref="D48:E48"/>
    <mergeCell ref="D49:E49"/>
    <mergeCell ref="D53:E53"/>
    <mergeCell ref="D54:E54"/>
    <mergeCell ref="D64:E64"/>
    <mergeCell ref="D65:E65"/>
  </mergeCells>
  <pageMargins left="0.55118110236220474" right="0.51181102362204722" top="0.59055118110236227" bottom="0.74803149606299213" header="0.31496062992125984" footer="0.31496062992125984"/>
  <pageSetup paperSize="9" scale="75" fitToHeight="0"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243"/>
  <sheetViews>
    <sheetView view="pageBreakPreview" topLeftCell="B16" zoomScale="85" zoomScaleNormal="100" zoomScaleSheetLayoutView="85" workbookViewId="0">
      <selection activeCell="K33" sqref="K33"/>
    </sheetView>
  </sheetViews>
  <sheetFormatPr baseColWidth="10" defaultColWidth="11.42578125" defaultRowHeight="12.75" x14ac:dyDescent="0.2"/>
  <cols>
    <col min="1" max="1" width="17.42578125" style="16" customWidth="1"/>
    <col min="2" max="2" width="2.28515625" style="16" customWidth="1"/>
    <col min="3" max="3" width="65" style="16" customWidth="1"/>
    <col min="4" max="4" width="9.42578125" style="17" customWidth="1"/>
    <col min="5" max="5" width="6.5703125" style="18" customWidth="1"/>
    <col min="6" max="6" width="7.85546875" style="16" customWidth="1"/>
    <col min="7" max="7" width="8.7109375" style="16" customWidth="1"/>
    <col min="8" max="8" width="6.85546875" style="16" customWidth="1"/>
    <col min="9" max="9" width="6.7109375" style="16" customWidth="1"/>
    <col min="10" max="10" width="10.5703125" style="16" customWidth="1"/>
    <col min="11" max="11" width="10.85546875" style="34" bestFit="1" customWidth="1"/>
    <col min="12" max="12" width="5.5703125" style="16" customWidth="1"/>
    <col min="13" max="16384" width="11.42578125" style="16"/>
  </cols>
  <sheetData>
    <row r="1" spans="1:30" s="37" customFormat="1" ht="15.75" x14ac:dyDescent="0.25">
      <c r="L1" s="38"/>
      <c r="M1" s="38"/>
      <c r="N1" s="38"/>
      <c r="O1" s="38"/>
      <c r="P1" s="38"/>
      <c r="Q1" s="38"/>
      <c r="R1" s="38"/>
      <c r="S1" s="38"/>
      <c r="T1" s="38"/>
    </row>
    <row r="2" spans="1:30" s="37" customFormat="1" ht="23.25" x14ac:dyDescent="0.35">
      <c r="A2" s="149" t="s">
        <v>180</v>
      </c>
      <c r="B2" s="149"/>
      <c r="C2" s="149"/>
      <c r="D2" s="149"/>
      <c r="E2" s="149"/>
      <c r="F2" s="149"/>
      <c r="G2" s="149"/>
      <c r="H2" s="149"/>
      <c r="I2" s="149"/>
      <c r="J2" s="149"/>
      <c r="K2" s="149"/>
      <c r="L2" s="149"/>
      <c r="M2" s="38"/>
      <c r="N2" s="38"/>
      <c r="O2" s="38"/>
      <c r="P2" s="38"/>
      <c r="Q2" s="38"/>
      <c r="R2" s="38"/>
      <c r="S2" s="38"/>
      <c r="T2" s="38"/>
    </row>
    <row r="3" spans="1:30" s="37" customFormat="1" ht="20.25" x14ac:dyDescent="0.3">
      <c r="A3" s="148" t="s">
        <v>181</v>
      </c>
      <c r="B3" s="148"/>
      <c r="C3" s="148"/>
      <c r="D3" s="148"/>
      <c r="E3" s="148"/>
      <c r="F3" s="148"/>
      <c r="G3" s="148"/>
      <c r="H3" s="148"/>
      <c r="I3" s="148"/>
      <c r="J3" s="148"/>
      <c r="K3" s="148"/>
      <c r="L3" s="148"/>
      <c r="M3" s="38"/>
      <c r="N3" s="38"/>
      <c r="O3" s="38"/>
      <c r="P3" s="38"/>
      <c r="Q3" s="38"/>
      <c r="R3" s="38"/>
      <c r="S3" s="38"/>
      <c r="T3" s="38"/>
    </row>
    <row r="4" spans="1:30" s="37" customFormat="1" ht="20.25" x14ac:dyDescent="0.3">
      <c r="A4" s="148" t="s">
        <v>182</v>
      </c>
      <c r="B4" s="148"/>
      <c r="C4" s="148"/>
      <c r="D4" s="148"/>
      <c r="E4" s="148"/>
      <c r="F4" s="148"/>
      <c r="G4" s="148"/>
      <c r="H4" s="148"/>
      <c r="I4" s="148"/>
      <c r="J4" s="148"/>
      <c r="K4" s="148"/>
      <c r="L4" s="148"/>
      <c r="M4" s="38"/>
      <c r="N4" s="38"/>
      <c r="O4" s="38"/>
      <c r="P4" s="38"/>
      <c r="Q4" s="38"/>
      <c r="R4" s="38"/>
      <c r="S4" s="38"/>
      <c r="T4" s="38"/>
    </row>
    <row r="5" spans="1:30" s="37" customFormat="1" ht="18" x14ac:dyDescent="0.25">
      <c r="J5" s="39"/>
      <c r="L5" s="38"/>
      <c r="M5" s="38"/>
      <c r="N5" s="38"/>
      <c r="O5" s="38"/>
      <c r="P5" s="38"/>
      <c r="Q5" s="38"/>
      <c r="R5" s="38"/>
      <c r="S5" s="38"/>
      <c r="T5" s="38"/>
    </row>
    <row r="6" spans="1:30" s="42" customFormat="1" ht="27.75" customHeight="1" x14ac:dyDescent="0.2">
      <c r="A6" s="40" t="s">
        <v>158</v>
      </c>
      <c r="B6" s="147" t="s">
        <v>183</v>
      </c>
      <c r="C6" s="147"/>
      <c r="D6" s="147"/>
      <c r="E6" s="147"/>
      <c r="F6" s="147"/>
      <c r="G6" s="147"/>
      <c r="H6" s="147"/>
      <c r="I6" s="147"/>
      <c r="J6" s="147"/>
      <c r="K6" s="147"/>
      <c r="L6" s="147"/>
    </row>
    <row r="7" spans="1:30" s="42" customFormat="1" ht="15.75" customHeight="1" x14ac:dyDescent="0.2">
      <c r="A7" s="43" t="s">
        <v>184</v>
      </c>
      <c r="B7" s="147" t="s">
        <v>185</v>
      </c>
      <c r="C7" s="147"/>
      <c r="D7" s="147"/>
      <c r="E7" s="147"/>
      <c r="F7" s="147"/>
      <c r="G7" s="147"/>
      <c r="H7" s="147"/>
      <c r="I7" s="147"/>
      <c r="J7" s="147"/>
      <c r="K7" s="147"/>
      <c r="L7" s="147"/>
    </row>
    <row r="8" spans="1:30" s="42" customFormat="1" ht="15.75" customHeight="1" x14ac:dyDescent="0.2">
      <c r="A8" s="43" t="s">
        <v>186</v>
      </c>
      <c r="B8" s="147" t="s">
        <v>187</v>
      </c>
      <c r="C8" s="147"/>
      <c r="D8" s="147"/>
      <c r="E8" s="147"/>
      <c r="F8" s="147"/>
      <c r="G8" s="147"/>
      <c r="H8" s="147"/>
      <c r="I8" s="147"/>
      <c r="J8" s="147"/>
      <c r="K8" s="147"/>
      <c r="L8" s="147"/>
    </row>
    <row r="9" spans="1:30" s="42" customFormat="1" ht="15.75" customHeight="1" x14ac:dyDescent="0.25">
      <c r="A9" s="44"/>
      <c r="B9" s="44"/>
      <c r="C9" s="45"/>
      <c r="D9" s="45"/>
      <c r="E9" s="45"/>
      <c r="F9" s="45"/>
      <c r="G9" s="45"/>
      <c r="H9" s="45"/>
      <c r="I9" s="45"/>
      <c r="J9" s="39"/>
      <c r="K9" s="41"/>
      <c r="L9" s="41"/>
    </row>
    <row r="10" spans="1:30" s="42" customFormat="1" ht="15.75" customHeight="1" x14ac:dyDescent="0.2">
      <c r="A10" s="40" t="s">
        <v>159</v>
      </c>
      <c r="B10" s="46" t="s">
        <v>188</v>
      </c>
      <c r="C10" s="47"/>
      <c r="D10" s="47"/>
      <c r="E10" s="47"/>
      <c r="F10" s="43" t="s">
        <v>162</v>
      </c>
      <c r="G10" s="47"/>
      <c r="H10" s="47"/>
      <c r="I10" s="43" t="s">
        <v>189</v>
      </c>
      <c r="J10" s="48"/>
      <c r="K10" s="47"/>
      <c r="L10" s="49"/>
    </row>
    <row r="11" spans="1:30" s="42" customFormat="1" ht="15" x14ac:dyDescent="0.2">
      <c r="A11" s="43"/>
      <c r="B11" s="46" t="s">
        <v>190</v>
      </c>
      <c r="C11" s="47"/>
      <c r="D11" s="47"/>
      <c r="E11" s="47"/>
      <c r="F11" s="43" t="s">
        <v>161</v>
      </c>
      <c r="G11" s="47"/>
      <c r="H11" s="47"/>
      <c r="I11" s="43" t="s">
        <v>160</v>
      </c>
      <c r="J11" s="48"/>
      <c r="K11" s="47"/>
      <c r="L11" s="49"/>
    </row>
    <row r="12" spans="1:30" s="42" customFormat="1" ht="18" x14ac:dyDescent="0.25">
      <c r="A12" s="44"/>
      <c r="B12" s="50"/>
      <c r="C12" s="50"/>
      <c r="D12" s="51"/>
      <c r="E12" s="44"/>
      <c r="F12" s="51"/>
      <c r="G12" s="52"/>
      <c r="H12" s="44"/>
      <c r="I12" s="53"/>
      <c r="J12" s="39"/>
      <c r="L12" s="41"/>
    </row>
    <row r="13" spans="1:30" s="42" customFormat="1" ht="18" x14ac:dyDescent="0.25">
      <c r="A13" s="135" t="s">
        <v>197</v>
      </c>
      <c r="B13" s="135"/>
      <c r="C13" s="135"/>
      <c r="D13" s="135"/>
      <c r="E13" s="135"/>
      <c r="F13" s="135"/>
      <c r="G13" s="135"/>
      <c r="H13" s="135"/>
      <c r="I13" s="135"/>
      <c r="J13" s="135"/>
      <c r="K13" s="135"/>
      <c r="L13" s="135"/>
    </row>
    <row r="14" spans="1:30" ht="13.5" thickBot="1" x14ac:dyDescent="0.25"/>
    <row r="15" spans="1:30" ht="15.75" thickBot="1" x14ac:dyDescent="0.25">
      <c r="A15" s="136" t="s">
        <v>0</v>
      </c>
      <c r="B15" s="138" t="s">
        <v>1</v>
      </c>
      <c r="C15" s="139"/>
      <c r="D15" s="138" t="s">
        <v>3</v>
      </c>
      <c r="E15" s="139"/>
      <c r="F15" s="136" t="s">
        <v>4</v>
      </c>
      <c r="G15" s="142" t="s">
        <v>5</v>
      </c>
      <c r="H15" s="143"/>
      <c r="I15" s="144"/>
      <c r="J15" s="136" t="s">
        <v>6</v>
      </c>
      <c r="K15" s="145" t="s">
        <v>7</v>
      </c>
      <c r="L15" s="136" t="s">
        <v>2</v>
      </c>
      <c r="M15" s="32"/>
      <c r="N15" s="32"/>
      <c r="O15" s="32"/>
      <c r="P15" s="32"/>
      <c r="Q15" s="32"/>
      <c r="R15" s="32"/>
      <c r="S15" s="32"/>
      <c r="T15" s="32"/>
      <c r="U15" s="32"/>
      <c r="V15" s="32"/>
      <c r="W15" s="32"/>
      <c r="X15" s="32"/>
      <c r="Y15" s="32"/>
      <c r="Z15" s="32"/>
      <c r="AA15" s="32"/>
      <c r="AB15" s="32"/>
      <c r="AC15" s="32"/>
      <c r="AD15" s="32"/>
    </row>
    <row r="16" spans="1:30" ht="15.75" thickBot="1" x14ac:dyDescent="0.25">
      <c r="A16" s="137"/>
      <c r="B16" s="140"/>
      <c r="C16" s="141"/>
      <c r="D16" s="140"/>
      <c r="E16" s="141"/>
      <c r="F16" s="137"/>
      <c r="G16" s="119" t="s">
        <v>8</v>
      </c>
      <c r="H16" s="120" t="s">
        <v>9</v>
      </c>
      <c r="I16" s="120" t="s">
        <v>10</v>
      </c>
      <c r="J16" s="137"/>
      <c r="K16" s="146"/>
      <c r="L16" s="137"/>
      <c r="M16" s="32"/>
      <c r="N16" s="32"/>
      <c r="O16" s="32"/>
      <c r="P16" s="32"/>
      <c r="Q16" s="32"/>
      <c r="R16" s="32"/>
      <c r="S16" s="32"/>
      <c r="T16" s="32"/>
      <c r="U16" s="32"/>
      <c r="V16" s="32"/>
      <c r="W16" s="32"/>
      <c r="X16" s="32"/>
      <c r="Y16" s="32"/>
      <c r="Z16" s="32"/>
      <c r="AA16" s="32"/>
      <c r="AB16" s="32"/>
      <c r="AC16" s="32"/>
      <c r="AD16" s="32"/>
    </row>
    <row r="17" spans="1:30" s="111" customFormat="1" ht="15" x14ac:dyDescent="0.25">
      <c r="A17" s="54"/>
      <c r="B17" s="55"/>
      <c r="C17" s="56"/>
      <c r="D17" s="57"/>
      <c r="E17" s="58"/>
      <c r="F17" s="59"/>
      <c r="G17" s="60"/>
      <c r="H17" s="59"/>
      <c r="I17" s="59"/>
      <c r="J17" s="59"/>
      <c r="K17" s="61"/>
      <c r="L17" s="62"/>
      <c r="M17" s="70"/>
      <c r="N17" s="70"/>
      <c r="O17" s="70"/>
      <c r="P17" s="70"/>
      <c r="Q17" s="70"/>
      <c r="R17" s="70"/>
      <c r="S17" s="70"/>
      <c r="T17" s="70"/>
      <c r="U17" s="70"/>
      <c r="V17" s="70"/>
      <c r="W17" s="70"/>
      <c r="X17" s="70"/>
      <c r="Y17" s="70"/>
      <c r="Z17" s="70"/>
      <c r="AA17" s="70"/>
      <c r="AB17" s="70"/>
      <c r="AC17" s="70"/>
      <c r="AD17" s="70"/>
    </row>
    <row r="18" spans="1:30" s="111" customFormat="1" ht="15" x14ac:dyDescent="0.25">
      <c r="A18" s="63" t="s">
        <v>11</v>
      </c>
      <c r="B18" s="64" t="s">
        <v>17</v>
      </c>
      <c r="C18" s="65"/>
      <c r="D18" s="57"/>
      <c r="E18" s="58"/>
      <c r="F18" s="59"/>
      <c r="G18" s="60"/>
      <c r="H18" s="59"/>
      <c r="I18" s="59"/>
      <c r="J18" s="59"/>
      <c r="K18" s="61"/>
      <c r="L18" s="62"/>
      <c r="M18" s="70"/>
      <c r="N18" s="70"/>
      <c r="O18" s="70"/>
      <c r="P18" s="70"/>
      <c r="Q18" s="70"/>
      <c r="R18" s="70"/>
      <c r="S18" s="70"/>
      <c r="T18" s="70"/>
      <c r="U18" s="70"/>
      <c r="V18" s="70"/>
      <c r="W18" s="70"/>
      <c r="X18" s="70"/>
      <c r="Y18" s="70"/>
      <c r="Z18" s="70"/>
      <c r="AA18" s="70"/>
      <c r="AB18" s="70"/>
      <c r="AC18" s="70"/>
      <c r="AD18" s="70"/>
    </row>
    <row r="19" spans="1:30" s="111" customFormat="1" ht="15" x14ac:dyDescent="0.25">
      <c r="A19" s="63"/>
      <c r="B19" s="64"/>
      <c r="C19" s="65"/>
      <c r="D19" s="57"/>
      <c r="E19" s="58"/>
      <c r="F19" s="59"/>
      <c r="G19" s="60"/>
      <c r="H19" s="59"/>
      <c r="I19" s="59"/>
      <c r="J19" s="59"/>
      <c r="K19" s="61"/>
      <c r="L19" s="62"/>
      <c r="M19" s="70"/>
      <c r="N19" s="70"/>
      <c r="O19" s="70"/>
      <c r="P19" s="70"/>
      <c r="Q19" s="70"/>
      <c r="R19" s="70"/>
      <c r="S19" s="70"/>
      <c r="T19" s="70"/>
      <c r="U19" s="70"/>
      <c r="V19" s="70"/>
      <c r="W19" s="70"/>
      <c r="X19" s="70"/>
      <c r="Y19" s="70"/>
      <c r="Z19" s="70"/>
      <c r="AA19" s="70"/>
      <c r="AB19" s="70"/>
      <c r="AC19" s="70"/>
      <c r="AD19" s="70"/>
    </row>
    <row r="20" spans="1:30" s="111" customFormat="1" ht="15" x14ac:dyDescent="0.25">
      <c r="A20" s="66" t="s">
        <v>12</v>
      </c>
      <c r="B20" s="55" t="s">
        <v>19</v>
      </c>
      <c r="C20" s="56"/>
      <c r="D20" s="57"/>
      <c r="E20" s="67"/>
      <c r="F20" s="59"/>
      <c r="G20" s="59"/>
      <c r="H20" s="59"/>
      <c r="I20" s="59"/>
      <c r="J20" s="59"/>
      <c r="K20" s="68"/>
      <c r="L20" s="69"/>
      <c r="M20" s="70"/>
      <c r="N20" s="70"/>
      <c r="O20" s="70"/>
      <c r="P20" s="70"/>
      <c r="Q20" s="70"/>
      <c r="R20" s="70"/>
      <c r="S20" s="70"/>
      <c r="T20" s="70"/>
      <c r="U20" s="70"/>
      <c r="V20" s="70"/>
      <c r="W20" s="70"/>
      <c r="X20" s="70"/>
      <c r="Y20" s="70"/>
      <c r="Z20" s="70"/>
      <c r="AA20" s="70"/>
      <c r="AB20" s="70"/>
      <c r="AC20" s="70"/>
      <c r="AD20" s="70"/>
    </row>
    <row r="21" spans="1:30" s="111" customFormat="1" ht="15" x14ac:dyDescent="0.25">
      <c r="A21" s="66"/>
      <c r="B21" s="55"/>
      <c r="C21" s="56"/>
      <c r="D21" s="70"/>
      <c r="E21" s="70"/>
      <c r="F21" s="59"/>
      <c r="G21" s="59"/>
      <c r="H21" s="59"/>
      <c r="I21" s="59"/>
      <c r="J21" s="59"/>
      <c r="K21" s="61"/>
      <c r="L21" s="69"/>
      <c r="M21" s="70"/>
      <c r="N21" s="70"/>
      <c r="O21" s="70"/>
      <c r="P21" s="70"/>
      <c r="Q21" s="70"/>
      <c r="R21" s="70"/>
      <c r="S21" s="70"/>
      <c r="T21" s="70"/>
      <c r="U21" s="70"/>
      <c r="V21" s="70"/>
      <c r="W21" s="70"/>
      <c r="X21" s="70"/>
      <c r="Y21" s="70"/>
      <c r="Z21" s="70"/>
      <c r="AA21" s="70"/>
      <c r="AB21" s="70"/>
      <c r="AC21" s="70"/>
      <c r="AD21" s="70"/>
    </row>
    <row r="22" spans="1:30" s="111" customFormat="1" ht="15" x14ac:dyDescent="0.25">
      <c r="A22" s="66"/>
      <c r="B22" s="55"/>
      <c r="C22" s="56" t="s">
        <v>167</v>
      </c>
      <c r="D22" s="133" t="s">
        <v>163</v>
      </c>
      <c r="E22" s="134"/>
      <c r="F22" s="59">
        <v>1</v>
      </c>
      <c r="G22" s="59">
        <v>607.28</v>
      </c>
      <c r="H22" s="59"/>
      <c r="I22" s="59"/>
      <c r="J22" s="59">
        <f>G22</f>
        <v>607.28</v>
      </c>
      <c r="K22" s="61">
        <f>SUM(J22:J23)</f>
        <v>921</v>
      </c>
      <c r="L22" s="71" t="s">
        <v>20</v>
      </c>
      <c r="M22" s="87"/>
      <c r="N22" s="70"/>
      <c r="O22" s="70"/>
      <c r="P22" s="70"/>
      <c r="Q22" s="70"/>
      <c r="R22" s="70"/>
      <c r="S22" s="70"/>
      <c r="T22" s="70"/>
      <c r="U22" s="70"/>
      <c r="V22" s="70"/>
      <c r="W22" s="70"/>
      <c r="X22" s="70"/>
      <c r="Y22" s="70"/>
      <c r="Z22" s="70"/>
      <c r="AA22" s="70"/>
      <c r="AB22" s="70"/>
      <c r="AC22" s="70"/>
      <c r="AD22" s="70"/>
    </row>
    <row r="23" spans="1:30" s="111" customFormat="1" ht="15" x14ac:dyDescent="0.25">
      <c r="A23" s="66"/>
      <c r="B23" s="55"/>
      <c r="C23" s="56" t="s">
        <v>166</v>
      </c>
      <c r="D23" s="133" t="s">
        <v>163</v>
      </c>
      <c r="E23" s="134"/>
      <c r="F23" s="59">
        <v>1</v>
      </c>
      <c r="G23" s="59">
        <v>313.72000000000003</v>
      </c>
      <c r="H23" s="59"/>
      <c r="I23" s="59"/>
      <c r="J23" s="59">
        <f t="shared" ref="J23" si="0">G23</f>
        <v>313.72000000000003</v>
      </c>
      <c r="K23" s="36"/>
      <c r="L23" s="71"/>
      <c r="M23" s="87"/>
      <c r="N23" s="70"/>
      <c r="O23" s="70"/>
      <c r="P23" s="70"/>
      <c r="Q23" s="70"/>
      <c r="R23" s="70"/>
      <c r="S23" s="70"/>
      <c r="T23" s="70"/>
      <c r="U23" s="70"/>
      <c r="V23" s="70"/>
      <c r="W23" s="70"/>
      <c r="X23" s="70"/>
      <c r="Y23" s="70"/>
      <c r="Z23" s="70"/>
      <c r="AA23" s="70"/>
      <c r="AB23" s="70"/>
      <c r="AC23" s="70"/>
      <c r="AD23" s="70"/>
    </row>
    <row r="24" spans="1:30" s="111" customFormat="1" ht="15" x14ac:dyDescent="0.25">
      <c r="A24" s="66"/>
      <c r="B24" s="55"/>
      <c r="C24" s="56"/>
      <c r="D24" s="57"/>
      <c r="E24" s="67"/>
      <c r="F24" s="59"/>
      <c r="G24" s="59"/>
      <c r="H24" s="59"/>
      <c r="I24" s="59"/>
      <c r="J24" s="59"/>
      <c r="K24" s="36"/>
      <c r="L24" s="71"/>
      <c r="M24" s="87"/>
      <c r="N24" s="70"/>
      <c r="O24" s="70"/>
      <c r="P24" s="70"/>
      <c r="Q24" s="70"/>
      <c r="R24" s="70"/>
      <c r="S24" s="70"/>
      <c r="T24" s="70"/>
      <c r="U24" s="70"/>
      <c r="V24" s="70"/>
      <c r="W24" s="70"/>
      <c r="X24" s="70"/>
      <c r="Y24" s="70"/>
      <c r="Z24" s="70"/>
      <c r="AA24" s="70"/>
      <c r="AB24" s="70"/>
      <c r="AC24" s="70"/>
      <c r="AD24" s="70"/>
    </row>
    <row r="25" spans="1:30" s="111" customFormat="1" ht="15" x14ac:dyDescent="0.25">
      <c r="A25" s="66" t="s">
        <v>12</v>
      </c>
      <c r="B25" s="55" t="s">
        <v>168</v>
      </c>
      <c r="C25" s="56"/>
      <c r="D25" s="57"/>
      <c r="E25" s="67"/>
      <c r="F25" s="59">
        <v>2</v>
      </c>
      <c r="G25" s="60">
        <f>K22</f>
        <v>921</v>
      </c>
      <c r="H25" s="59"/>
      <c r="I25" s="59"/>
      <c r="J25" s="60">
        <f>F25*G25</f>
        <v>1842</v>
      </c>
      <c r="K25" s="68">
        <f>J25</f>
        <v>1842</v>
      </c>
      <c r="L25" s="71" t="s">
        <v>20</v>
      </c>
      <c r="M25" s="87"/>
      <c r="N25" s="70"/>
      <c r="O25" s="70"/>
      <c r="P25" s="70"/>
      <c r="Q25" s="70"/>
      <c r="R25" s="70"/>
      <c r="S25" s="70"/>
      <c r="T25" s="70"/>
      <c r="U25" s="70"/>
      <c r="V25" s="70"/>
      <c r="W25" s="70"/>
      <c r="X25" s="70"/>
      <c r="Y25" s="70"/>
      <c r="Z25" s="70"/>
      <c r="AA25" s="70"/>
      <c r="AB25" s="70"/>
      <c r="AC25" s="70"/>
      <c r="AD25" s="70"/>
    </row>
    <row r="26" spans="1:30" s="111" customFormat="1" ht="15" x14ac:dyDescent="0.25">
      <c r="A26" s="66"/>
      <c r="B26" s="55"/>
      <c r="C26" s="56"/>
      <c r="D26" s="57"/>
      <c r="E26" s="67"/>
      <c r="F26" s="59"/>
      <c r="G26" s="59"/>
      <c r="H26" s="59"/>
      <c r="I26" s="59"/>
      <c r="J26" s="59"/>
      <c r="K26" s="36"/>
      <c r="L26" s="71"/>
      <c r="M26" s="87"/>
      <c r="N26" s="70"/>
      <c r="O26" s="70"/>
      <c r="P26" s="70"/>
      <c r="Q26" s="70"/>
      <c r="R26" s="70"/>
      <c r="S26" s="70"/>
      <c r="T26" s="70"/>
      <c r="U26" s="70"/>
      <c r="V26" s="70"/>
      <c r="W26" s="70"/>
      <c r="X26" s="70"/>
      <c r="Y26" s="70"/>
      <c r="Z26" s="70"/>
      <c r="AA26" s="70"/>
      <c r="AB26" s="70"/>
      <c r="AC26" s="70"/>
      <c r="AD26" s="70"/>
    </row>
    <row r="27" spans="1:30" s="111" customFormat="1" ht="15" x14ac:dyDescent="0.25">
      <c r="A27" s="66" t="s">
        <v>14</v>
      </c>
      <c r="B27" s="55" t="s">
        <v>169</v>
      </c>
      <c r="C27" s="56"/>
      <c r="D27" s="57"/>
      <c r="E27" s="67"/>
      <c r="F27" s="59">
        <v>2</v>
      </c>
      <c r="G27" s="60">
        <f>K22</f>
        <v>921</v>
      </c>
      <c r="H27" s="59"/>
      <c r="I27" s="59"/>
      <c r="J27" s="60">
        <f>F27*G27</f>
        <v>1842</v>
      </c>
      <c r="K27" s="68">
        <f>J27</f>
        <v>1842</v>
      </c>
      <c r="L27" s="71" t="s">
        <v>20</v>
      </c>
      <c r="M27" s="87"/>
      <c r="N27" s="70"/>
      <c r="O27" s="70"/>
      <c r="P27" s="70"/>
      <c r="Q27" s="70"/>
      <c r="R27" s="70"/>
      <c r="S27" s="70"/>
      <c r="T27" s="70"/>
      <c r="U27" s="70"/>
      <c r="V27" s="70"/>
      <c r="W27" s="70"/>
      <c r="X27" s="70"/>
      <c r="Y27" s="70"/>
      <c r="Z27" s="70"/>
      <c r="AA27" s="70"/>
      <c r="AB27" s="70"/>
      <c r="AC27" s="70"/>
      <c r="AD27" s="70"/>
    </row>
    <row r="28" spans="1:30" s="111" customFormat="1" ht="15" x14ac:dyDescent="0.25">
      <c r="A28" s="66"/>
      <c r="B28" s="55"/>
      <c r="C28" s="56"/>
      <c r="D28" s="57"/>
      <c r="E28" s="67"/>
      <c r="F28" s="59"/>
      <c r="G28" s="59"/>
      <c r="H28" s="59"/>
      <c r="I28" s="59"/>
      <c r="J28" s="59"/>
      <c r="K28" s="36"/>
      <c r="L28" s="71"/>
      <c r="M28" s="87"/>
      <c r="N28" s="70"/>
      <c r="O28" s="70"/>
      <c r="P28" s="70"/>
      <c r="Q28" s="70"/>
      <c r="R28" s="70"/>
      <c r="S28" s="70"/>
      <c r="T28" s="70"/>
      <c r="U28" s="70"/>
      <c r="V28" s="70"/>
      <c r="W28" s="70"/>
      <c r="X28" s="70"/>
      <c r="Y28" s="70"/>
      <c r="Z28" s="70"/>
      <c r="AA28" s="70"/>
      <c r="AB28" s="70"/>
      <c r="AC28" s="70"/>
      <c r="AD28" s="70"/>
    </row>
    <row r="29" spans="1:30" s="111" customFormat="1" ht="15" x14ac:dyDescent="0.25">
      <c r="A29" s="66" t="s">
        <v>15</v>
      </c>
      <c r="B29" s="55" t="s">
        <v>170</v>
      </c>
      <c r="C29" s="56"/>
      <c r="D29" s="57"/>
      <c r="E29" s="67"/>
      <c r="F29" s="59">
        <v>15</v>
      </c>
      <c r="G29" s="59"/>
      <c r="H29" s="59"/>
      <c r="I29" s="59"/>
      <c r="J29" s="59">
        <f>F29</f>
        <v>15</v>
      </c>
      <c r="K29" s="36">
        <f>J29</f>
        <v>15</v>
      </c>
      <c r="L29" s="71" t="s">
        <v>13</v>
      </c>
      <c r="M29" s="87"/>
      <c r="N29" s="70"/>
      <c r="O29" s="70"/>
      <c r="P29" s="70"/>
      <c r="Q29" s="70"/>
      <c r="R29" s="70"/>
      <c r="S29" s="70"/>
      <c r="T29" s="70"/>
      <c r="U29" s="70"/>
      <c r="V29" s="70"/>
      <c r="W29" s="70"/>
      <c r="X29" s="70"/>
      <c r="Y29" s="70"/>
      <c r="Z29" s="70"/>
      <c r="AA29" s="70"/>
      <c r="AB29" s="70"/>
      <c r="AC29" s="70"/>
      <c r="AD29" s="70"/>
    </row>
    <row r="30" spans="1:30" s="111" customFormat="1" ht="15" x14ac:dyDescent="0.25">
      <c r="A30" s="66"/>
      <c r="B30" s="55"/>
      <c r="C30" s="56"/>
      <c r="D30" s="57"/>
      <c r="E30" s="67"/>
      <c r="F30" s="59"/>
      <c r="G30" s="59"/>
      <c r="H30" s="59"/>
      <c r="I30" s="59"/>
      <c r="J30" s="59"/>
      <c r="K30" s="36"/>
      <c r="L30" s="71"/>
      <c r="M30" s="87"/>
      <c r="N30" s="70"/>
      <c r="O30" s="70"/>
      <c r="P30" s="70"/>
      <c r="Q30" s="70"/>
      <c r="R30" s="70"/>
      <c r="S30" s="70"/>
      <c r="T30" s="70"/>
      <c r="U30" s="70"/>
      <c r="V30" s="70"/>
      <c r="W30" s="70"/>
      <c r="X30" s="70"/>
      <c r="Y30" s="70"/>
      <c r="Z30" s="70"/>
      <c r="AA30" s="70"/>
      <c r="AB30" s="70"/>
      <c r="AC30" s="70"/>
      <c r="AD30" s="70"/>
    </row>
    <row r="31" spans="1:30" s="111" customFormat="1" ht="15" x14ac:dyDescent="0.25">
      <c r="A31" s="72" t="s">
        <v>16</v>
      </c>
      <c r="B31" s="64" t="s">
        <v>22</v>
      </c>
      <c r="C31" s="56"/>
      <c r="D31" s="57"/>
      <c r="E31" s="58"/>
      <c r="F31" s="59"/>
      <c r="G31" s="60"/>
      <c r="H31" s="59"/>
      <c r="I31" s="59"/>
      <c r="J31" s="59"/>
      <c r="K31" s="61"/>
      <c r="L31" s="73"/>
      <c r="M31" s="70"/>
      <c r="N31" s="70"/>
      <c r="O31" s="70"/>
      <c r="P31" s="70"/>
      <c r="Q31" s="70"/>
      <c r="R31" s="70"/>
      <c r="S31" s="70"/>
      <c r="T31" s="70"/>
      <c r="U31" s="70"/>
      <c r="V31" s="70"/>
      <c r="W31" s="70"/>
      <c r="X31" s="70"/>
      <c r="Y31" s="70"/>
      <c r="Z31" s="70"/>
      <c r="AA31" s="70"/>
      <c r="AB31" s="70"/>
      <c r="AC31" s="70"/>
      <c r="AD31" s="70"/>
    </row>
    <row r="32" spans="1:30" s="111" customFormat="1" ht="15" x14ac:dyDescent="0.25">
      <c r="A32" s="72"/>
      <c r="B32" s="64"/>
      <c r="C32" s="56"/>
      <c r="D32" s="57"/>
      <c r="E32" s="58"/>
      <c r="F32" s="59"/>
      <c r="G32" s="60"/>
      <c r="H32" s="59"/>
      <c r="I32" s="59"/>
      <c r="J32" s="59"/>
      <c r="K32" s="61"/>
      <c r="L32" s="73"/>
      <c r="M32" s="70"/>
      <c r="N32" s="70"/>
      <c r="O32" s="70"/>
      <c r="P32" s="70"/>
      <c r="Q32" s="70"/>
      <c r="R32" s="70"/>
      <c r="S32" s="70"/>
      <c r="T32" s="70"/>
      <c r="U32" s="70"/>
      <c r="V32" s="70"/>
      <c r="W32" s="70"/>
      <c r="X32" s="70"/>
      <c r="Y32" s="70"/>
      <c r="Z32" s="70"/>
      <c r="AA32" s="70"/>
      <c r="AB32" s="70"/>
      <c r="AC32" s="70"/>
      <c r="AD32" s="70"/>
    </row>
    <row r="33" spans="1:30" s="111" customFormat="1" ht="15" x14ac:dyDescent="0.25">
      <c r="A33" s="74" t="s">
        <v>18</v>
      </c>
      <c r="B33" s="64"/>
      <c r="C33" s="56" t="s">
        <v>164</v>
      </c>
      <c r="D33" s="133" t="s">
        <v>163</v>
      </c>
      <c r="E33" s="134"/>
      <c r="F33" s="59">
        <v>1</v>
      </c>
      <c r="G33" s="60">
        <f>+K22</f>
        <v>921</v>
      </c>
      <c r="H33" s="60">
        <v>0.4</v>
      </c>
      <c r="I33" s="60">
        <v>1</v>
      </c>
      <c r="J33" s="60">
        <f>+F33*G33*H33*I33</f>
        <v>368.40000000000003</v>
      </c>
      <c r="K33" s="61">
        <f>J33</f>
        <v>368.40000000000003</v>
      </c>
      <c r="L33" s="71" t="s">
        <v>24</v>
      </c>
      <c r="M33" s="112"/>
      <c r="N33" s="70"/>
      <c r="O33" s="70"/>
      <c r="P33" s="70"/>
      <c r="Q33" s="70"/>
      <c r="R33" s="70"/>
      <c r="S33" s="70"/>
      <c r="T33" s="70"/>
      <c r="U33" s="70"/>
      <c r="V33" s="70"/>
      <c r="W33" s="70"/>
      <c r="X33" s="70"/>
      <c r="Y33" s="70"/>
      <c r="Z33" s="70"/>
      <c r="AA33" s="70"/>
      <c r="AB33" s="70"/>
      <c r="AC33" s="70"/>
      <c r="AD33" s="70"/>
    </row>
    <row r="34" spans="1:30" s="111" customFormat="1" ht="15" x14ac:dyDescent="0.25">
      <c r="A34" s="74"/>
      <c r="B34" s="64"/>
      <c r="C34" s="75" t="s">
        <v>175</v>
      </c>
      <c r="D34" s="57"/>
      <c r="E34" s="67"/>
      <c r="F34" s="59"/>
      <c r="G34" s="60"/>
      <c r="H34" s="60"/>
      <c r="I34" s="60"/>
      <c r="J34" s="60"/>
      <c r="K34" s="61"/>
      <c r="L34" s="71"/>
      <c r="M34" s="70"/>
      <c r="N34" s="70"/>
      <c r="O34" s="70"/>
      <c r="P34" s="70"/>
      <c r="Q34" s="70"/>
      <c r="R34" s="70"/>
      <c r="S34" s="70"/>
      <c r="T34" s="70"/>
      <c r="U34" s="70"/>
      <c r="V34" s="70"/>
      <c r="W34" s="70"/>
      <c r="X34" s="70"/>
      <c r="Y34" s="70"/>
      <c r="Z34" s="70"/>
      <c r="AA34" s="70"/>
      <c r="AB34" s="70"/>
      <c r="AC34" s="70"/>
      <c r="AD34" s="70"/>
    </row>
    <row r="35" spans="1:30" s="111" customFormat="1" ht="15" x14ac:dyDescent="0.25">
      <c r="A35" s="72"/>
      <c r="B35" s="64"/>
      <c r="C35" s="56"/>
      <c r="D35" s="57"/>
      <c r="E35" s="58"/>
      <c r="F35" s="59"/>
      <c r="G35" s="60"/>
      <c r="H35" s="59"/>
      <c r="I35" s="59"/>
      <c r="J35" s="60"/>
      <c r="K35" s="61"/>
      <c r="L35" s="73"/>
      <c r="M35" s="70"/>
      <c r="N35" s="70"/>
      <c r="O35" s="70"/>
      <c r="P35" s="70"/>
      <c r="Q35" s="70"/>
      <c r="R35" s="70"/>
      <c r="S35" s="70"/>
      <c r="T35" s="70"/>
      <c r="U35" s="70"/>
      <c r="V35" s="70"/>
      <c r="W35" s="70"/>
      <c r="X35" s="70"/>
      <c r="Y35" s="70"/>
      <c r="Z35" s="70"/>
      <c r="AA35" s="70"/>
      <c r="AB35" s="70"/>
      <c r="AC35" s="70"/>
      <c r="AD35" s="70"/>
    </row>
    <row r="36" spans="1:30" s="111" customFormat="1" ht="15" x14ac:dyDescent="0.25">
      <c r="A36" s="77" t="s">
        <v>21</v>
      </c>
      <c r="B36" s="78" t="s">
        <v>156</v>
      </c>
      <c r="C36" s="79"/>
      <c r="D36" s="76"/>
      <c r="E36" s="80"/>
      <c r="F36" s="81"/>
      <c r="G36" s="82"/>
      <c r="H36" s="81"/>
      <c r="I36" s="81"/>
      <c r="J36" s="81"/>
      <c r="K36" s="83"/>
      <c r="L36" s="84"/>
      <c r="M36" s="70"/>
      <c r="N36" s="70"/>
      <c r="O36" s="70"/>
      <c r="P36" s="70"/>
      <c r="Q36" s="70"/>
      <c r="R36" s="70"/>
      <c r="S36" s="70"/>
      <c r="T36" s="70"/>
      <c r="U36" s="70"/>
      <c r="V36" s="70"/>
      <c r="W36" s="70"/>
      <c r="X36" s="70"/>
      <c r="Y36" s="70"/>
      <c r="Z36" s="70"/>
      <c r="AA36" s="70"/>
      <c r="AB36" s="70"/>
      <c r="AC36" s="70"/>
      <c r="AD36" s="70"/>
    </row>
    <row r="37" spans="1:30" s="111" customFormat="1" ht="15" x14ac:dyDescent="0.25">
      <c r="A37" s="54"/>
      <c r="B37" s="55"/>
      <c r="C37" s="56"/>
      <c r="D37" s="57"/>
      <c r="E37" s="58"/>
      <c r="F37" s="59"/>
      <c r="G37" s="60"/>
      <c r="H37" s="59"/>
      <c r="I37" s="59"/>
      <c r="J37" s="59"/>
      <c r="K37" s="61"/>
      <c r="L37" s="73"/>
      <c r="M37" s="70"/>
      <c r="N37" s="70"/>
      <c r="O37" s="70"/>
      <c r="P37" s="70"/>
      <c r="Q37" s="70"/>
      <c r="R37" s="70"/>
      <c r="S37" s="70"/>
      <c r="T37" s="70"/>
      <c r="U37" s="70"/>
      <c r="V37" s="70"/>
      <c r="W37" s="70"/>
      <c r="X37" s="70"/>
      <c r="Y37" s="70"/>
      <c r="Z37" s="70"/>
      <c r="AA37" s="70"/>
      <c r="AB37" s="70"/>
      <c r="AC37" s="70"/>
      <c r="AD37" s="70"/>
    </row>
    <row r="38" spans="1:30" s="111" customFormat="1" ht="15" x14ac:dyDescent="0.25">
      <c r="A38" s="74" t="s">
        <v>23</v>
      </c>
      <c r="B38" s="64"/>
      <c r="C38" s="56" t="s">
        <v>165</v>
      </c>
      <c r="D38" s="133" t="s">
        <v>163</v>
      </c>
      <c r="E38" s="134"/>
      <c r="F38" s="59">
        <v>1</v>
      </c>
      <c r="G38" s="60">
        <f>+K22</f>
        <v>921</v>
      </c>
      <c r="H38" s="59">
        <v>0.4</v>
      </c>
      <c r="I38" s="59"/>
      <c r="J38" s="60">
        <f>+G38*H38</f>
        <v>368.40000000000003</v>
      </c>
      <c r="K38" s="61">
        <f>J38</f>
        <v>368.40000000000003</v>
      </c>
      <c r="L38" s="73" t="s">
        <v>203</v>
      </c>
      <c r="M38" s="70"/>
      <c r="N38" s="70"/>
      <c r="O38" s="70"/>
      <c r="P38" s="70"/>
      <c r="Q38" s="70"/>
      <c r="R38" s="70"/>
      <c r="S38" s="70"/>
      <c r="T38" s="70"/>
      <c r="U38" s="70"/>
      <c r="V38" s="70"/>
      <c r="W38" s="70"/>
      <c r="X38" s="70"/>
      <c r="Y38" s="70"/>
      <c r="Z38" s="70"/>
      <c r="AA38" s="70"/>
      <c r="AB38" s="70"/>
      <c r="AC38" s="70"/>
      <c r="AD38" s="70"/>
    </row>
    <row r="39" spans="1:30" s="111" customFormat="1" ht="15" x14ac:dyDescent="0.25">
      <c r="A39" s="72"/>
      <c r="B39" s="64"/>
      <c r="C39" s="56"/>
      <c r="D39" s="57"/>
      <c r="E39" s="58"/>
      <c r="F39" s="59"/>
      <c r="G39" s="60"/>
      <c r="H39" s="59"/>
      <c r="I39" s="59"/>
      <c r="J39" s="60"/>
      <c r="K39" s="61"/>
      <c r="L39" s="73"/>
      <c r="M39" s="70"/>
      <c r="N39" s="70"/>
      <c r="O39" s="70"/>
      <c r="P39" s="70"/>
      <c r="Q39" s="70"/>
      <c r="R39" s="70"/>
      <c r="S39" s="70"/>
      <c r="T39" s="70"/>
      <c r="U39" s="70"/>
      <c r="V39" s="70"/>
      <c r="W39" s="70"/>
      <c r="X39" s="70"/>
      <c r="Y39" s="70"/>
      <c r="Z39" s="70"/>
      <c r="AA39" s="70"/>
      <c r="AB39" s="70"/>
      <c r="AC39" s="70"/>
      <c r="AD39" s="70"/>
    </row>
    <row r="40" spans="1:30" s="111" customFormat="1" ht="15" x14ac:dyDescent="0.25">
      <c r="A40" s="77" t="s">
        <v>25</v>
      </c>
      <c r="B40" s="78" t="s">
        <v>145</v>
      </c>
      <c r="C40" s="79"/>
      <c r="D40" s="76"/>
      <c r="E40" s="80"/>
      <c r="F40" s="81"/>
      <c r="G40" s="82"/>
      <c r="H40" s="81"/>
      <c r="I40" s="81"/>
      <c r="J40" s="81"/>
      <c r="K40" s="83"/>
      <c r="L40" s="84"/>
      <c r="M40" s="70"/>
      <c r="N40" s="70"/>
      <c r="O40" s="70"/>
      <c r="P40" s="70"/>
      <c r="Q40" s="70"/>
      <c r="R40" s="70"/>
      <c r="S40" s="70"/>
      <c r="T40" s="70"/>
      <c r="U40" s="70"/>
      <c r="V40" s="70"/>
      <c r="W40" s="70"/>
      <c r="X40" s="70"/>
      <c r="Y40" s="70"/>
      <c r="Z40" s="70"/>
      <c r="AA40" s="70"/>
      <c r="AB40" s="70"/>
      <c r="AC40" s="70"/>
      <c r="AD40" s="70"/>
    </row>
    <row r="41" spans="1:30" s="111" customFormat="1" ht="15" x14ac:dyDescent="0.25">
      <c r="A41" s="54"/>
      <c r="B41" s="55"/>
      <c r="C41" s="56"/>
      <c r="D41" s="57"/>
      <c r="E41" s="58"/>
      <c r="F41" s="59"/>
      <c r="G41" s="60"/>
      <c r="H41" s="59"/>
      <c r="I41" s="59"/>
      <c r="J41" s="59"/>
      <c r="K41" s="61"/>
      <c r="L41" s="73"/>
      <c r="M41" s="70"/>
      <c r="N41" s="70"/>
      <c r="O41" s="70"/>
      <c r="P41" s="70"/>
      <c r="Q41" s="70"/>
      <c r="R41" s="70"/>
      <c r="S41" s="70"/>
      <c r="T41" s="70"/>
      <c r="U41" s="70"/>
      <c r="V41" s="70"/>
      <c r="W41" s="70"/>
      <c r="X41" s="70"/>
      <c r="Y41" s="70"/>
      <c r="Z41" s="70"/>
      <c r="AA41" s="70"/>
      <c r="AB41" s="70"/>
      <c r="AC41" s="70"/>
      <c r="AD41" s="70"/>
    </row>
    <row r="42" spans="1:30" s="111" customFormat="1" ht="15" x14ac:dyDescent="0.25">
      <c r="A42" s="66" t="s">
        <v>26</v>
      </c>
      <c r="B42" s="85" t="s">
        <v>145</v>
      </c>
      <c r="C42" s="70"/>
      <c r="D42" s="133"/>
      <c r="E42" s="134"/>
      <c r="F42" s="59"/>
      <c r="G42" s="60"/>
      <c r="H42" s="59"/>
      <c r="I42" s="59"/>
      <c r="J42" s="60"/>
      <c r="K42" s="61"/>
      <c r="L42" s="73"/>
      <c r="M42" s="70"/>
      <c r="N42" s="70"/>
      <c r="O42" s="70"/>
      <c r="P42" s="70"/>
      <c r="Q42" s="70"/>
      <c r="R42" s="70"/>
      <c r="S42" s="70"/>
      <c r="T42" s="70"/>
      <c r="U42" s="70"/>
      <c r="V42" s="70"/>
      <c r="W42" s="70"/>
      <c r="X42" s="70"/>
      <c r="Y42" s="70"/>
      <c r="Z42" s="70"/>
      <c r="AA42" s="70"/>
      <c r="AB42" s="70"/>
      <c r="AC42" s="70"/>
      <c r="AD42" s="70"/>
    </row>
    <row r="43" spans="1:30" s="111" customFormat="1" ht="15" x14ac:dyDescent="0.25">
      <c r="A43" s="66"/>
      <c r="B43" s="86"/>
      <c r="C43" s="70"/>
      <c r="D43" s="57"/>
      <c r="E43" s="87"/>
      <c r="F43" s="59"/>
      <c r="G43" s="60"/>
      <c r="H43" s="59"/>
      <c r="I43" s="59"/>
      <c r="J43" s="60"/>
      <c r="K43" s="61"/>
      <c r="L43" s="73"/>
      <c r="M43" s="70"/>
      <c r="N43" s="70"/>
      <c r="O43" s="70"/>
      <c r="P43" s="70"/>
      <c r="Q43" s="70"/>
      <c r="R43" s="70"/>
      <c r="S43" s="70"/>
      <c r="T43" s="70"/>
      <c r="U43" s="70"/>
      <c r="V43" s="70"/>
      <c r="W43" s="70"/>
      <c r="X43" s="70"/>
      <c r="Y43" s="70"/>
      <c r="Z43" s="70"/>
      <c r="AA43" s="70"/>
      <c r="AB43" s="70"/>
      <c r="AC43" s="70"/>
      <c r="AD43" s="70"/>
    </row>
    <row r="44" spans="1:30" s="111" customFormat="1" ht="15" x14ac:dyDescent="0.25">
      <c r="A44" s="66"/>
      <c r="B44" s="86"/>
      <c r="C44" s="56" t="s">
        <v>167</v>
      </c>
      <c r="D44" s="133" t="s">
        <v>163</v>
      </c>
      <c r="E44" s="134"/>
      <c r="F44" s="59">
        <v>1</v>
      </c>
      <c r="G44" s="60">
        <f>+K22</f>
        <v>921</v>
      </c>
      <c r="H44" s="59"/>
      <c r="I44" s="59"/>
      <c r="J44" s="60">
        <f>G44</f>
        <v>921</v>
      </c>
      <c r="K44" s="61">
        <f>SUM(J44:J44)</f>
        <v>921</v>
      </c>
      <c r="L44" s="71" t="s">
        <v>20</v>
      </c>
      <c r="M44" s="70"/>
      <c r="N44" s="70"/>
      <c r="O44" s="70"/>
      <c r="P44" s="70"/>
      <c r="Q44" s="70"/>
      <c r="R44" s="70"/>
      <c r="S44" s="70"/>
      <c r="T44" s="70"/>
      <c r="U44" s="70"/>
      <c r="V44" s="70"/>
      <c r="W44" s="70"/>
      <c r="X44" s="70"/>
      <c r="Y44" s="70"/>
      <c r="Z44" s="70"/>
      <c r="AA44" s="70"/>
      <c r="AB44" s="70"/>
      <c r="AC44" s="70"/>
      <c r="AD44" s="70"/>
    </row>
    <row r="45" spans="1:30" s="111" customFormat="1" ht="15" x14ac:dyDescent="0.25">
      <c r="A45" s="54"/>
      <c r="B45" s="55"/>
      <c r="C45" s="56"/>
      <c r="D45" s="57"/>
      <c r="E45" s="67"/>
      <c r="F45" s="81"/>
      <c r="G45" s="82"/>
      <c r="H45" s="81"/>
      <c r="I45" s="81"/>
      <c r="J45" s="81"/>
      <c r="K45" s="83"/>
      <c r="L45" s="73"/>
      <c r="M45" s="70"/>
      <c r="N45" s="70"/>
      <c r="O45" s="70"/>
      <c r="P45" s="70"/>
      <c r="Q45" s="70"/>
      <c r="R45" s="70"/>
      <c r="S45" s="70"/>
      <c r="T45" s="70"/>
      <c r="U45" s="70"/>
      <c r="V45" s="70"/>
      <c r="W45" s="70"/>
      <c r="X45" s="70"/>
      <c r="Y45" s="70"/>
      <c r="Z45" s="70"/>
      <c r="AA45" s="70"/>
      <c r="AB45" s="70"/>
      <c r="AC45" s="70"/>
      <c r="AD45" s="70"/>
    </row>
    <row r="46" spans="1:30" s="111" customFormat="1" ht="15" x14ac:dyDescent="0.25">
      <c r="A46" s="77" t="s">
        <v>27</v>
      </c>
      <c r="B46" s="78" t="s">
        <v>31</v>
      </c>
      <c r="C46" s="79"/>
      <c r="D46" s="76"/>
      <c r="E46" s="80"/>
      <c r="F46" s="81"/>
      <c r="G46" s="82"/>
      <c r="H46" s="81"/>
      <c r="I46" s="81"/>
      <c r="J46" s="81"/>
      <c r="K46" s="83"/>
      <c r="L46" s="84"/>
      <c r="M46" s="70"/>
      <c r="N46" s="70"/>
      <c r="O46" s="70"/>
      <c r="P46" s="70"/>
      <c r="Q46" s="70"/>
      <c r="R46" s="70"/>
      <c r="S46" s="70"/>
      <c r="T46" s="70"/>
      <c r="U46" s="70"/>
      <c r="V46" s="70"/>
      <c r="W46" s="70"/>
      <c r="X46" s="70"/>
      <c r="Y46" s="70"/>
      <c r="Z46" s="70"/>
      <c r="AA46" s="70"/>
      <c r="AB46" s="70"/>
      <c r="AC46" s="70"/>
      <c r="AD46" s="70"/>
    </row>
    <row r="47" spans="1:30" s="111" customFormat="1" ht="15" x14ac:dyDescent="0.25">
      <c r="A47" s="54"/>
      <c r="B47" s="55"/>
      <c r="C47" s="56"/>
      <c r="D47" s="57"/>
      <c r="E47" s="58"/>
      <c r="F47" s="59"/>
      <c r="G47" s="60"/>
      <c r="H47" s="59"/>
      <c r="I47" s="59"/>
      <c r="J47" s="59"/>
      <c r="K47" s="61"/>
      <c r="L47" s="73"/>
      <c r="M47" s="70"/>
      <c r="N47" s="70"/>
      <c r="O47" s="70"/>
      <c r="P47" s="70"/>
      <c r="Q47" s="70"/>
      <c r="R47" s="70"/>
      <c r="S47" s="70"/>
      <c r="T47" s="70"/>
      <c r="U47" s="70"/>
      <c r="V47" s="70"/>
      <c r="W47" s="70"/>
      <c r="X47" s="70"/>
      <c r="Y47" s="70"/>
      <c r="Z47" s="70"/>
      <c r="AA47" s="70"/>
      <c r="AB47" s="70"/>
      <c r="AC47" s="70"/>
      <c r="AD47" s="70"/>
    </row>
    <row r="48" spans="1:30" s="111" customFormat="1" ht="15" x14ac:dyDescent="0.25">
      <c r="A48" s="66" t="s">
        <v>28</v>
      </c>
      <c r="B48" s="55"/>
      <c r="C48" s="85" t="s">
        <v>146</v>
      </c>
      <c r="D48" s="133" t="s">
        <v>163</v>
      </c>
      <c r="E48" s="134"/>
      <c r="F48" s="59">
        <v>1</v>
      </c>
      <c r="G48" s="60">
        <f>K44</f>
        <v>921</v>
      </c>
      <c r="H48" s="59"/>
      <c r="I48" s="59"/>
      <c r="J48" s="60">
        <f>G48</f>
        <v>921</v>
      </c>
      <c r="K48" s="61">
        <f>J48</f>
        <v>921</v>
      </c>
      <c r="L48" s="73" t="s">
        <v>20</v>
      </c>
      <c r="M48" s="70"/>
      <c r="N48" s="70"/>
      <c r="O48" s="70"/>
      <c r="P48" s="70"/>
      <c r="Q48" s="70"/>
      <c r="R48" s="70"/>
      <c r="S48" s="70"/>
      <c r="T48" s="70"/>
      <c r="U48" s="70"/>
      <c r="V48" s="70"/>
      <c r="W48" s="70"/>
      <c r="X48" s="70"/>
      <c r="Y48" s="70"/>
      <c r="Z48" s="70"/>
      <c r="AA48" s="70"/>
      <c r="AB48" s="70"/>
      <c r="AC48" s="70"/>
      <c r="AD48" s="70"/>
    </row>
    <row r="49" spans="1:30" s="111" customFormat="1" ht="15" x14ac:dyDescent="0.25">
      <c r="A49" s="54"/>
      <c r="B49" s="55"/>
      <c r="C49" s="56" t="s">
        <v>147</v>
      </c>
      <c r="D49" s="133"/>
      <c r="E49" s="134"/>
      <c r="F49" s="59"/>
      <c r="G49" s="60"/>
      <c r="H49" s="59"/>
      <c r="I49" s="59"/>
      <c r="J49" s="60"/>
      <c r="K49" s="61"/>
      <c r="L49" s="73"/>
      <c r="M49" s="70"/>
      <c r="N49" s="70"/>
      <c r="O49" s="70"/>
      <c r="P49" s="70"/>
      <c r="Q49" s="70"/>
      <c r="R49" s="70"/>
      <c r="S49" s="70"/>
      <c r="T49" s="70"/>
      <c r="U49" s="70"/>
      <c r="V49" s="70"/>
      <c r="W49" s="70"/>
      <c r="X49" s="70"/>
      <c r="Y49" s="70"/>
      <c r="Z49" s="70"/>
      <c r="AA49" s="70"/>
      <c r="AB49" s="70"/>
      <c r="AC49" s="70"/>
      <c r="AD49" s="70"/>
    </row>
    <row r="50" spans="1:30" s="111" customFormat="1" ht="15" x14ac:dyDescent="0.25">
      <c r="A50" s="54"/>
      <c r="B50" s="55"/>
      <c r="C50" s="56"/>
      <c r="D50" s="76"/>
      <c r="E50" s="80"/>
      <c r="F50" s="81"/>
      <c r="G50" s="82"/>
      <c r="H50" s="59"/>
      <c r="I50" s="59"/>
      <c r="J50" s="60"/>
      <c r="K50" s="61"/>
      <c r="L50" s="73"/>
      <c r="M50" s="70"/>
      <c r="N50" s="70"/>
      <c r="O50" s="70"/>
      <c r="P50" s="70"/>
      <c r="Q50" s="70"/>
      <c r="R50" s="70"/>
      <c r="S50" s="70"/>
      <c r="T50" s="70"/>
      <c r="U50" s="70"/>
      <c r="V50" s="70"/>
      <c r="W50" s="70"/>
      <c r="X50" s="70"/>
      <c r="Y50" s="70"/>
      <c r="Z50" s="70"/>
      <c r="AA50" s="70"/>
      <c r="AB50" s="70"/>
      <c r="AC50" s="70"/>
      <c r="AD50" s="70"/>
    </row>
    <row r="51" spans="1:30" s="111" customFormat="1" ht="15" x14ac:dyDescent="0.25">
      <c r="A51" s="72" t="s">
        <v>29</v>
      </c>
      <c r="B51" s="64" t="s">
        <v>34</v>
      </c>
      <c r="C51" s="56"/>
      <c r="D51" s="57"/>
      <c r="E51" s="58"/>
      <c r="F51" s="59"/>
      <c r="G51" s="60"/>
      <c r="H51" s="59"/>
      <c r="I51" s="59"/>
      <c r="J51" s="59"/>
      <c r="K51" s="61"/>
      <c r="L51" s="73"/>
      <c r="M51" s="70"/>
      <c r="N51" s="70"/>
      <c r="O51" s="70"/>
      <c r="P51" s="70"/>
      <c r="Q51" s="70"/>
      <c r="R51" s="70"/>
      <c r="S51" s="70"/>
      <c r="T51" s="70"/>
      <c r="U51" s="70"/>
      <c r="V51" s="70"/>
      <c r="W51" s="70"/>
      <c r="X51" s="70"/>
      <c r="Y51" s="70"/>
      <c r="Z51" s="70"/>
      <c r="AA51" s="70"/>
      <c r="AB51" s="70"/>
      <c r="AC51" s="70"/>
      <c r="AD51" s="70"/>
    </row>
    <row r="52" spans="1:30" s="111" customFormat="1" ht="15" x14ac:dyDescent="0.25">
      <c r="A52" s="54"/>
      <c r="B52" s="55"/>
      <c r="C52" s="56"/>
      <c r="D52" s="57"/>
      <c r="E52" s="58"/>
      <c r="F52" s="59"/>
      <c r="G52" s="60"/>
      <c r="H52" s="59"/>
      <c r="I52" s="59"/>
      <c r="J52" s="59"/>
      <c r="K52" s="61"/>
      <c r="L52" s="73"/>
      <c r="M52" s="70"/>
      <c r="N52" s="70"/>
      <c r="O52" s="70"/>
      <c r="P52" s="70"/>
      <c r="Q52" s="70"/>
      <c r="R52" s="70"/>
      <c r="S52" s="70"/>
      <c r="T52" s="70"/>
      <c r="U52" s="70"/>
      <c r="V52" s="70"/>
      <c r="W52" s="70"/>
      <c r="X52" s="70"/>
      <c r="Y52" s="70"/>
      <c r="Z52" s="70"/>
      <c r="AA52" s="70"/>
      <c r="AB52" s="70"/>
      <c r="AC52" s="70"/>
      <c r="AD52" s="70"/>
    </row>
    <row r="53" spans="1:30" s="111" customFormat="1" ht="15" x14ac:dyDescent="0.25">
      <c r="A53" s="66" t="s">
        <v>148</v>
      </c>
      <c r="B53" s="55"/>
      <c r="C53" s="85" t="s">
        <v>178</v>
      </c>
      <c r="D53" s="133" t="s">
        <v>163</v>
      </c>
      <c r="E53" s="134"/>
      <c r="F53" s="59">
        <v>1</v>
      </c>
      <c r="G53" s="60">
        <f>K44</f>
        <v>921</v>
      </c>
      <c r="H53" s="59"/>
      <c r="I53" s="59"/>
      <c r="J53" s="60">
        <f>G53</f>
        <v>921</v>
      </c>
      <c r="K53" s="61">
        <f>J53</f>
        <v>921</v>
      </c>
      <c r="L53" s="73" t="s">
        <v>20</v>
      </c>
      <c r="M53" s="70"/>
      <c r="N53" s="70"/>
      <c r="O53" s="70"/>
      <c r="P53" s="70"/>
      <c r="Q53" s="70"/>
      <c r="R53" s="70"/>
      <c r="S53" s="70"/>
      <c r="T53" s="70"/>
      <c r="U53" s="70"/>
      <c r="V53" s="70"/>
      <c r="W53" s="70"/>
      <c r="X53" s="70"/>
      <c r="Y53" s="70"/>
      <c r="Z53" s="70"/>
      <c r="AA53" s="70"/>
      <c r="AB53" s="70"/>
      <c r="AC53" s="70"/>
      <c r="AD53" s="70"/>
    </row>
    <row r="54" spans="1:30" s="111" customFormat="1" ht="15" x14ac:dyDescent="0.25">
      <c r="A54" s="54"/>
      <c r="B54" s="55"/>
      <c r="C54" s="56"/>
      <c r="D54" s="133"/>
      <c r="E54" s="134"/>
      <c r="F54" s="59"/>
      <c r="G54" s="60"/>
      <c r="H54" s="59"/>
      <c r="I54" s="59"/>
      <c r="J54" s="59"/>
      <c r="K54" s="61"/>
      <c r="L54" s="62"/>
      <c r="M54" s="70"/>
      <c r="N54" s="70"/>
      <c r="O54" s="70"/>
      <c r="P54" s="70"/>
      <c r="Q54" s="70"/>
      <c r="R54" s="70"/>
      <c r="S54" s="70"/>
      <c r="T54" s="70"/>
      <c r="U54" s="70"/>
      <c r="V54" s="70"/>
      <c r="W54" s="70"/>
      <c r="X54" s="70"/>
      <c r="Y54" s="70"/>
      <c r="Z54" s="70"/>
      <c r="AA54" s="70"/>
      <c r="AB54" s="70"/>
      <c r="AC54" s="70"/>
      <c r="AD54" s="70"/>
    </row>
    <row r="55" spans="1:30" s="111" customFormat="1" ht="15" x14ac:dyDescent="0.25">
      <c r="A55" s="66" t="s">
        <v>171</v>
      </c>
      <c r="B55" s="55"/>
      <c r="C55" s="56" t="s">
        <v>173</v>
      </c>
      <c r="D55" s="57"/>
      <c r="E55" s="67"/>
      <c r="F55" s="59"/>
      <c r="G55" s="60"/>
      <c r="H55" s="59"/>
      <c r="I55" s="59"/>
      <c r="J55" s="59"/>
      <c r="K55" s="61">
        <f>J57</f>
        <v>335.24400000000003</v>
      </c>
      <c r="L55" s="73" t="s">
        <v>24</v>
      </c>
      <c r="M55" s="70"/>
      <c r="N55" s="70"/>
      <c r="O55" s="70"/>
      <c r="P55" s="70"/>
      <c r="Q55" s="70"/>
      <c r="R55" s="70"/>
      <c r="S55" s="70"/>
      <c r="T55" s="70"/>
      <c r="U55" s="70"/>
      <c r="V55" s="70"/>
      <c r="W55" s="70"/>
      <c r="X55" s="70"/>
      <c r="Y55" s="70"/>
      <c r="Z55" s="70"/>
      <c r="AA55" s="70"/>
      <c r="AB55" s="70"/>
      <c r="AC55" s="70"/>
      <c r="AD55" s="70"/>
    </row>
    <row r="56" spans="1:30" s="111" customFormat="1" ht="15" x14ac:dyDescent="0.25">
      <c r="A56" s="66"/>
      <c r="B56" s="55"/>
      <c r="C56" s="75" t="s">
        <v>175</v>
      </c>
      <c r="D56" s="57"/>
      <c r="E56" s="67"/>
      <c r="F56" s="59"/>
      <c r="G56" s="60"/>
      <c r="H56" s="59"/>
      <c r="I56" s="59"/>
      <c r="J56" s="59"/>
      <c r="K56" s="61"/>
      <c r="L56" s="73"/>
      <c r="M56" s="70"/>
      <c r="N56" s="70"/>
      <c r="O56" s="70"/>
      <c r="P56" s="70"/>
      <c r="Q56" s="70"/>
      <c r="R56" s="70"/>
      <c r="S56" s="70"/>
      <c r="T56" s="70"/>
      <c r="U56" s="70"/>
      <c r="V56" s="70"/>
      <c r="W56" s="70"/>
      <c r="X56" s="70"/>
      <c r="Y56" s="70"/>
      <c r="Z56" s="70"/>
      <c r="AA56" s="70"/>
      <c r="AB56" s="70"/>
      <c r="AC56" s="70"/>
      <c r="AD56" s="70"/>
    </row>
    <row r="57" spans="1:30" s="111" customFormat="1" ht="15" x14ac:dyDescent="0.25">
      <c r="A57" s="66"/>
      <c r="B57" s="55"/>
      <c r="C57" s="75" t="s">
        <v>179</v>
      </c>
      <c r="D57" s="57"/>
      <c r="E57" s="67"/>
      <c r="F57" s="59">
        <v>1</v>
      </c>
      <c r="G57" s="60" t="s">
        <v>172</v>
      </c>
      <c r="H57" s="33">
        <f>+K22*0.4*1*0.7*1.3</f>
        <v>335.24400000000003</v>
      </c>
      <c r="I57" s="59"/>
      <c r="J57" s="59">
        <f>H57</f>
        <v>335.24400000000003</v>
      </c>
      <c r="M57" s="70"/>
      <c r="N57" s="70"/>
      <c r="O57" s="70"/>
      <c r="P57" s="70"/>
      <c r="Q57" s="70"/>
      <c r="R57" s="70"/>
      <c r="S57" s="70"/>
      <c r="T57" s="70"/>
      <c r="U57" s="70"/>
      <c r="V57" s="70"/>
      <c r="W57" s="70"/>
      <c r="X57" s="70"/>
      <c r="Y57" s="70"/>
      <c r="Z57" s="70"/>
      <c r="AA57" s="70"/>
      <c r="AB57" s="70"/>
      <c r="AC57" s="70"/>
      <c r="AD57" s="70"/>
    </row>
    <row r="58" spans="1:30" s="111" customFormat="1" ht="15" x14ac:dyDescent="0.25">
      <c r="A58" s="66"/>
      <c r="B58" s="55"/>
      <c r="C58" s="75" t="s">
        <v>191</v>
      </c>
      <c r="D58" s="57"/>
      <c r="E58" s="67"/>
      <c r="F58" s="59"/>
      <c r="G58" s="60"/>
      <c r="H58" s="59"/>
      <c r="I58" s="59"/>
      <c r="J58" s="59"/>
      <c r="K58" s="61"/>
      <c r="L58" s="73"/>
      <c r="M58" s="70"/>
      <c r="N58" s="70"/>
      <c r="O58" s="70"/>
      <c r="P58" s="70"/>
      <c r="Q58" s="70"/>
      <c r="R58" s="70"/>
      <c r="S58" s="70"/>
      <c r="T58" s="70"/>
      <c r="U58" s="70"/>
      <c r="V58" s="70"/>
      <c r="W58" s="70"/>
      <c r="X58" s="70"/>
      <c r="Y58" s="70"/>
      <c r="Z58" s="70"/>
      <c r="AA58" s="70"/>
      <c r="AB58" s="70"/>
      <c r="AC58" s="70"/>
      <c r="AD58" s="70"/>
    </row>
    <row r="59" spans="1:30" s="111" customFormat="1" ht="15" x14ac:dyDescent="0.25">
      <c r="A59" s="54"/>
      <c r="B59" s="55"/>
      <c r="C59" s="56"/>
      <c r="D59" s="57"/>
      <c r="E59" s="67"/>
      <c r="F59" s="59"/>
      <c r="G59" s="60"/>
      <c r="H59" s="59"/>
      <c r="I59" s="59"/>
      <c r="J59" s="59"/>
      <c r="K59" s="61"/>
      <c r="L59" s="73"/>
      <c r="M59" s="70"/>
      <c r="N59" s="70"/>
      <c r="O59" s="70"/>
      <c r="P59" s="70"/>
      <c r="Q59" s="70"/>
      <c r="R59" s="70"/>
      <c r="S59" s="70"/>
      <c r="T59" s="70"/>
      <c r="U59" s="70"/>
      <c r="V59" s="70"/>
      <c r="W59" s="70"/>
      <c r="X59" s="70"/>
      <c r="Y59" s="70"/>
      <c r="Z59" s="70"/>
      <c r="AA59" s="70"/>
      <c r="AB59" s="70"/>
      <c r="AC59" s="70"/>
      <c r="AD59" s="70"/>
    </row>
    <row r="60" spans="1:30" s="111" customFormat="1" ht="15" x14ac:dyDescent="0.25">
      <c r="A60" s="72" t="s">
        <v>30</v>
      </c>
      <c r="B60" s="64" t="s">
        <v>37</v>
      </c>
      <c r="C60" s="56"/>
      <c r="D60" s="57"/>
      <c r="E60" s="58"/>
      <c r="F60" s="59"/>
      <c r="G60" s="60"/>
      <c r="H60" s="59"/>
      <c r="I60" s="59"/>
      <c r="J60" s="59"/>
      <c r="K60" s="61"/>
      <c r="L60" s="73"/>
      <c r="M60" s="70"/>
      <c r="N60" s="70"/>
      <c r="O60" s="70"/>
      <c r="P60" s="70"/>
      <c r="Q60" s="70"/>
      <c r="R60" s="70"/>
      <c r="S60" s="70"/>
      <c r="T60" s="70"/>
      <c r="U60" s="70"/>
      <c r="V60" s="70"/>
      <c r="W60" s="70"/>
      <c r="X60" s="70"/>
      <c r="Y60" s="70"/>
      <c r="Z60" s="70"/>
      <c r="AA60" s="70"/>
      <c r="AB60" s="70"/>
      <c r="AC60" s="70"/>
      <c r="AD60" s="70"/>
    </row>
    <row r="61" spans="1:30" s="111" customFormat="1" ht="15" x14ac:dyDescent="0.25">
      <c r="A61" s="72"/>
      <c r="B61" s="64"/>
      <c r="C61" s="56"/>
      <c r="D61" s="57"/>
      <c r="E61" s="58"/>
      <c r="F61" s="59"/>
      <c r="G61" s="60"/>
      <c r="H61" s="59"/>
      <c r="I61" s="59"/>
      <c r="J61" s="59"/>
      <c r="K61" s="61"/>
      <c r="L61" s="73"/>
      <c r="M61" s="70"/>
      <c r="N61" s="70"/>
      <c r="O61" s="70"/>
      <c r="P61" s="70"/>
      <c r="Q61" s="70"/>
      <c r="R61" s="70"/>
      <c r="S61" s="70"/>
      <c r="T61" s="70"/>
      <c r="U61" s="70"/>
      <c r="V61" s="70"/>
      <c r="W61" s="70"/>
      <c r="X61" s="70"/>
      <c r="Y61" s="70"/>
      <c r="Z61" s="70"/>
      <c r="AA61" s="70"/>
      <c r="AB61" s="70"/>
      <c r="AC61" s="70"/>
      <c r="AD61" s="70"/>
    </row>
    <row r="62" spans="1:30" s="111" customFormat="1" ht="15" x14ac:dyDescent="0.25">
      <c r="A62" s="66" t="s">
        <v>32</v>
      </c>
      <c r="B62" s="55"/>
      <c r="C62" s="85" t="s">
        <v>192</v>
      </c>
      <c r="D62" s="57"/>
      <c r="E62" s="58"/>
      <c r="F62" s="59"/>
      <c r="G62" s="60"/>
      <c r="H62" s="59"/>
      <c r="I62" s="59"/>
      <c r="J62" s="59"/>
      <c r="K62" s="61"/>
      <c r="L62" s="73"/>
      <c r="M62" s="70"/>
      <c r="N62" s="70"/>
      <c r="O62" s="70"/>
      <c r="P62" s="70"/>
      <c r="Q62" s="70"/>
      <c r="R62" s="70"/>
      <c r="S62" s="70"/>
      <c r="T62" s="70"/>
      <c r="U62" s="70"/>
      <c r="V62" s="70"/>
      <c r="W62" s="70"/>
      <c r="X62" s="70"/>
      <c r="Y62" s="70"/>
      <c r="Z62" s="70"/>
      <c r="AA62" s="70"/>
      <c r="AB62" s="70"/>
      <c r="AC62" s="70"/>
      <c r="AD62" s="70"/>
    </row>
    <row r="63" spans="1:30" s="111" customFormat="1" ht="15" x14ac:dyDescent="0.25">
      <c r="A63" s="66"/>
      <c r="B63" s="55"/>
      <c r="C63" s="85"/>
      <c r="D63" s="57"/>
      <c r="E63" s="58"/>
      <c r="F63" s="59"/>
      <c r="G63" s="60"/>
      <c r="H63" s="59"/>
      <c r="I63" s="59"/>
      <c r="J63" s="59"/>
      <c r="K63" s="61"/>
      <c r="L63" s="73"/>
      <c r="M63" s="70"/>
      <c r="N63" s="70"/>
      <c r="O63" s="70"/>
      <c r="P63" s="70"/>
      <c r="Q63" s="70"/>
      <c r="R63" s="70"/>
      <c r="S63" s="70"/>
      <c r="T63" s="70"/>
      <c r="U63" s="70"/>
      <c r="V63" s="70"/>
      <c r="W63" s="70"/>
      <c r="X63" s="70"/>
      <c r="Y63" s="70"/>
      <c r="Z63" s="70"/>
      <c r="AA63" s="70"/>
      <c r="AB63" s="70"/>
      <c r="AC63" s="70"/>
      <c r="AD63" s="70"/>
    </row>
    <row r="64" spans="1:30" s="111" customFormat="1" ht="15" x14ac:dyDescent="0.25">
      <c r="A64" s="66"/>
      <c r="B64" s="55"/>
      <c r="C64" s="56" t="s">
        <v>167</v>
      </c>
      <c r="D64" s="133" t="s">
        <v>163</v>
      </c>
      <c r="E64" s="134"/>
      <c r="F64" s="59">
        <v>1</v>
      </c>
      <c r="G64" s="59">
        <f>+G22</f>
        <v>607.28</v>
      </c>
      <c r="H64" s="59"/>
      <c r="I64" s="59"/>
      <c r="J64" s="60">
        <f>G64</f>
        <v>607.28</v>
      </c>
      <c r="K64" s="61">
        <f>SUM(J64:J65)</f>
        <v>921</v>
      </c>
      <c r="L64" s="73" t="s">
        <v>20</v>
      </c>
      <c r="M64" s="70"/>
      <c r="N64" s="70"/>
      <c r="O64" s="70"/>
      <c r="P64" s="70"/>
      <c r="Q64" s="70"/>
      <c r="R64" s="70"/>
      <c r="S64" s="70"/>
      <c r="T64" s="70"/>
      <c r="U64" s="70"/>
      <c r="V64" s="70"/>
      <c r="W64" s="70"/>
      <c r="X64" s="70"/>
      <c r="Y64" s="70"/>
      <c r="Z64" s="70"/>
      <c r="AA64" s="70"/>
      <c r="AB64" s="70"/>
      <c r="AC64" s="70"/>
      <c r="AD64" s="70"/>
    </row>
    <row r="65" spans="1:30" s="111" customFormat="1" ht="15" x14ac:dyDescent="0.25">
      <c r="A65" s="72"/>
      <c r="B65" s="64"/>
      <c r="C65" s="56" t="s">
        <v>166</v>
      </c>
      <c r="D65" s="133" t="s">
        <v>163</v>
      </c>
      <c r="E65" s="134"/>
      <c r="F65" s="59">
        <v>1</v>
      </c>
      <c r="G65" s="59">
        <f>+G23</f>
        <v>313.72000000000003</v>
      </c>
      <c r="H65" s="59"/>
      <c r="I65" s="59"/>
      <c r="J65" s="60">
        <f t="shared" ref="J65" si="1">G65</f>
        <v>313.72000000000003</v>
      </c>
      <c r="K65" s="61"/>
      <c r="L65" s="73" t="s">
        <v>20</v>
      </c>
      <c r="M65" s="70"/>
      <c r="N65" s="70"/>
      <c r="O65" s="70"/>
      <c r="P65" s="70"/>
      <c r="Q65" s="70"/>
      <c r="R65" s="70"/>
      <c r="S65" s="70"/>
      <c r="T65" s="70"/>
      <c r="U65" s="70"/>
      <c r="V65" s="70"/>
      <c r="W65" s="70"/>
      <c r="X65" s="70"/>
      <c r="Y65" s="70"/>
      <c r="Z65" s="70"/>
      <c r="AA65" s="70"/>
      <c r="AB65" s="70"/>
      <c r="AC65" s="70"/>
      <c r="AD65" s="70"/>
    </row>
    <row r="66" spans="1:30" s="111" customFormat="1" ht="15" x14ac:dyDescent="0.25">
      <c r="A66" s="72"/>
      <c r="B66" s="64"/>
      <c r="C66" s="56"/>
      <c r="D66" s="57"/>
      <c r="E66" s="67"/>
      <c r="F66" s="59"/>
      <c r="G66" s="59"/>
      <c r="H66" s="59"/>
      <c r="I66" s="59"/>
      <c r="J66" s="60"/>
      <c r="K66" s="61"/>
      <c r="L66" s="73"/>
      <c r="M66" s="70"/>
      <c r="N66" s="70"/>
      <c r="O66" s="70"/>
      <c r="P66" s="70"/>
      <c r="Q66" s="70"/>
      <c r="R66" s="70"/>
      <c r="S66" s="70"/>
      <c r="T66" s="70"/>
      <c r="U66" s="70"/>
      <c r="V66" s="70"/>
      <c r="W66" s="70"/>
      <c r="X66" s="70"/>
      <c r="Y66" s="70"/>
      <c r="Z66" s="70"/>
      <c r="AA66" s="70"/>
      <c r="AB66" s="70"/>
      <c r="AC66" s="70"/>
      <c r="AD66" s="70"/>
    </row>
    <row r="67" spans="1:30" s="111" customFormat="1" ht="15" x14ac:dyDescent="0.25">
      <c r="A67" s="72" t="s">
        <v>33</v>
      </c>
      <c r="B67" s="64" t="s">
        <v>174</v>
      </c>
      <c r="C67" s="56"/>
      <c r="D67" s="57"/>
      <c r="E67" s="67"/>
      <c r="F67" s="59"/>
      <c r="G67" s="59"/>
      <c r="H67" s="59"/>
      <c r="I67" s="59"/>
      <c r="J67" s="60"/>
      <c r="K67" s="61"/>
      <c r="L67" s="73"/>
      <c r="M67" s="70"/>
      <c r="N67" s="70"/>
      <c r="O67" s="70"/>
      <c r="P67" s="70"/>
      <c r="Q67" s="70"/>
      <c r="R67" s="70"/>
      <c r="S67" s="70"/>
      <c r="T67" s="70"/>
      <c r="U67" s="70"/>
      <c r="V67" s="70"/>
      <c r="W67" s="70"/>
      <c r="X67" s="70"/>
      <c r="Y67" s="70"/>
      <c r="Z67" s="70"/>
      <c r="AA67" s="70"/>
      <c r="AB67" s="70"/>
      <c r="AC67" s="70"/>
      <c r="AD67" s="70"/>
    </row>
    <row r="68" spans="1:30" s="111" customFormat="1" ht="15" x14ac:dyDescent="0.25">
      <c r="A68" s="72"/>
      <c r="B68" s="64"/>
      <c r="C68" s="56"/>
      <c r="D68" s="57"/>
      <c r="E68" s="67"/>
      <c r="F68" s="59"/>
      <c r="G68" s="59"/>
      <c r="H68" s="59"/>
      <c r="I68" s="59"/>
      <c r="J68" s="60"/>
      <c r="K68" s="61"/>
      <c r="L68" s="73"/>
      <c r="M68" s="70"/>
      <c r="N68" s="70"/>
      <c r="O68" s="70"/>
      <c r="P68" s="70"/>
      <c r="Q68" s="70"/>
      <c r="R68" s="70"/>
      <c r="S68" s="70"/>
      <c r="T68" s="70"/>
      <c r="U68" s="70"/>
      <c r="V68" s="70"/>
      <c r="W68" s="70"/>
      <c r="X68" s="70"/>
      <c r="Y68" s="70"/>
      <c r="Z68" s="70"/>
      <c r="AA68" s="70"/>
      <c r="AB68" s="70"/>
      <c r="AC68" s="70"/>
      <c r="AD68" s="70"/>
    </row>
    <row r="69" spans="1:30" s="111" customFormat="1" ht="15" x14ac:dyDescent="0.25">
      <c r="A69" s="66" t="s">
        <v>35</v>
      </c>
      <c r="B69" s="64"/>
      <c r="C69" s="88" t="s">
        <v>176</v>
      </c>
      <c r="D69" s="57"/>
      <c r="E69" s="67"/>
      <c r="F69" s="59"/>
      <c r="G69" s="59"/>
      <c r="H69" s="59"/>
      <c r="I69" s="59"/>
      <c r="J69" s="60"/>
      <c r="K69" s="61"/>
      <c r="L69" s="73"/>
      <c r="M69" s="70"/>
      <c r="N69" s="70"/>
      <c r="O69" s="70"/>
      <c r="P69" s="70"/>
      <c r="Q69" s="70"/>
      <c r="R69" s="70"/>
      <c r="S69" s="70"/>
      <c r="T69" s="70"/>
      <c r="U69" s="70"/>
      <c r="V69" s="70"/>
      <c r="W69" s="70"/>
      <c r="X69" s="70"/>
      <c r="Y69" s="70"/>
      <c r="Z69" s="70"/>
      <c r="AA69" s="70"/>
      <c r="AB69" s="70"/>
      <c r="AC69" s="70"/>
      <c r="AD69" s="70"/>
    </row>
    <row r="70" spans="1:30" s="111" customFormat="1" ht="15" x14ac:dyDescent="0.25">
      <c r="A70" s="72"/>
      <c r="B70" s="64"/>
      <c r="C70" s="88"/>
      <c r="D70" s="57"/>
      <c r="E70" s="67"/>
      <c r="F70" s="59"/>
      <c r="G70" s="59"/>
      <c r="H70" s="59"/>
      <c r="I70" s="59"/>
      <c r="J70" s="60"/>
      <c r="K70" s="61"/>
      <c r="L70" s="73"/>
      <c r="M70" s="70"/>
      <c r="N70" s="70"/>
      <c r="O70" s="70"/>
      <c r="P70" s="70"/>
      <c r="Q70" s="70"/>
      <c r="R70" s="70"/>
      <c r="S70" s="70"/>
      <c r="T70" s="70"/>
      <c r="U70" s="70"/>
      <c r="V70" s="70"/>
      <c r="W70" s="70"/>
      <c r="X70" s="70"/>
      <c r="Y70" s="70"/>
      <c r="Z70" s="70"/>
      <c r="AA70" s="70"/>
      <c r="AB70" s="70"/>
      <c r="AC70" s="70"/>
      <c r="AD70" s="70"/>
    </row>
    <row r="71" spans="1:30" s="111" customFormat="1" ht="15" x14ac:dyDescent="0.25">
      <c r="A71" s="72"/>
      <c r="B71" s="64"/>
      <c r="C71" s="89" t="s">
        <v>193</v>
      </c>
      <c r="D71" s="57"/>
      <c r="E71" s="67"/>
      <c r="F71" s="59">
        <v>12</v>
      </c>
      <c r="G71" s="59"/>
      <c r="H71" s="59"/>
      <c r="I71" s="59"/>
      <c r="J71" s="90">
        <f>F71</f>
        <v>12</v>
      </c>
      <c r="K71" s="91">
        <f>J71</f>
        <v>12</v>
      </c>
      <c r="L71" s="73" t="s">
        <v>13</v>
      </c>
      <c r="M71" s="70"/>
      <c r="N71" s="70"/>
      <c r="O71" s="70"/>
      <c r="P71" s="70"/>
      <c r="Q71" s="70"/>
      <c r="R71" s="70"/>
      <c r="S71" s="70"/>
      <c r="T71" s="70"/>
      <c r="U71" s="70"/>
      <c r="V71" s="70"/>
      <c r="W71" s="70"/>
      <c r="X71" s="70"/>
      <c r="Y71" s="70"/>
      <c r="Z71" s="70"/>
      <c r="AA71" s="70"/>
      <c r="AB71" s="70"/>
      <c r="AC71" s="70"/>
      <c r="AD71" s="70"/>
    </row>
    <row r="72" spans="1:30" s="111" customFormat="1" ht="15" x14ac:dyDescent="0.25">
      <c r="A72" s="72"/>
      <c r="B72" s="64"/>
      <c r="C72" s="56"/>
      <c r="D72" s="57"/>
      <c r="E72" s="67"/>
      <c r="F72" s="59"/>
      <c r="G72" s="59"/>
      <c r="H72" s="59"/>
      <c r="I72" s="59"/>
      <c r="J72" s="90"/>
      <c r="K72" s="91"/>
      <c r="L72" s="73"/>
      <c r="M72" s="70"/>
      <c r="N72" s="70"/>
      <c r="O72" s="70"/>
      <c r="P72" s="70"/>
      <c r="Q72" s="70"/>
      <c r="R72" s="70"/>
      <c r="S72" s="70"/>
      <c r="T72" s="70"/>
      <c r="U72" s="70"/>
      <c r="V72" s="70"/>
      <c r="W72" s="70"/>
      <c r="X72" s="70"/>
      <c r="Y72" s="70"/>
      <c r="Z72" s="70"/>
      <c r="AA72" s="70"/>
      <c r="AB72" s="70"/>
      <c r="AC72" s="70"/>
      <c r="AD72" s="70"/>
    </row>
    <row r="73" spans="1:30" s="111" customFormat="1" ht="15" x14ac:dyDescent="0.25">
      <c r="A73" s="72" t="s">
        <v>36</v>
      </c>
      <c r="B73" s="64" t="s">
        <v>41</v>
      </c>
      <c r="C73" s="56"/>
      <c r="D73" s="57"/>
      <c r="E73" s="58"/>
      <c r="F73" s="59"/>
      <c r="G73" s="60"/>
      <c r="H73" s="59"/>
      <c r="I73" s="59"/>
      <c r="J73" s="59"/>
      <c r="K73" s="61"/>
      <c r="L73" s="73"/>
      <c r="M73" s="70"/>
      <c r="N73" s="70"/>
      <c r="O73" s="70"/>
      <c r="P73" s="70"/>
      <c r="Q73" s="70"/>
      <c r="R73" s="70"/>
      <c r="S73" s="70"/>
      <c r="T73" s="70"/>
      <c r="U73" s="70"/>
      <c r="V73" s="70"/>
      <c r="W73" s="70"/>
      <c r="X73" s="70"/>
      <c r="Y73" s="70"/>
      <c r="Z73" s="70"/>
      <c r="AA73" s="70"/>
      <c r="AB73" s="70"/>
      <c r="AC73" s="70"/>
      <c r="AD73" s="70"/>
    </row>
    <row r="74" spans="1:30" s="111" customFormat="1" ht="15" x14ac:dyDescent="0.25">
      <c r="A74" s="54"/>
      <c r="B74" s="55"/>
      <c r="C74" s="56"/>
      <c r="D74" s="57"/>
      <c r="E74" s="58"/>
      <c r="F74" s="59"/>
      <c r="G74" s="60"/>
      <c r="H74" s="59"/>
      <c r="I74" s="59"/>
      <c r="J74" s="59"/>
      <c r="K74" s="61"/>
      <c r="L74" s="62"/>
      <c r="M74" s="70"/>
      <c r="N74" s="70"/>
      <c r="O74" s="70"/>
      <c r="P74" s="70"/>
      <c r="Q74" s="70"/>
      <c r="R74" s="70"/>
      <c r="S74" s="70"/>
      <c r="T74" s="70"/>
      <c r="U74" s="70"/>
      <c r="V74" s="70"/>
      <c r="W74" s="70"/>
      <c r="X74" s="70"/>
      <c r="Y74" s="70"/>
      <c r="Z74" s="70"/>
      <c r="AA74" s="70"/>
      <c r="AB74" s="70"/>
      <c r="AC74" s="70"/>
      <c r="AD74" s="70"/>
    </row>
    <row r="75" spans="1:30" s="111" customFormat="1" ht="15" x14ac:dyDescent="0.25">
      <c r="A75" s="66" t="s">
        <v>149</v>
      </c>
      <c r="B75" s="55"/>
      <c r="C75" s="85" t="s">
        <v>194</v>
      </c>
      <c r="D75" s="133" t="s">
        <v>163</v>
      </c>
      <c r="E75" s="134"/>
      <c r="F75" s="59">
        <v>1</v>
      </c>
      <c r="G75" s="60">
        <f>K64</f>
        <v>921</v>
      </c>
      <c r="H75" s="59"/>
      <c r="I75" s="59"/>
      <c r="J75" s="60">
        <f>G75</f>
        <v>921</v>
      </c>
      <c r="K75" s="61">
        <f>J75</f>
        <v>921</v>
      </c>
      <c r="L75" s="73" t="s">
        <v>20</v>
      </c>
      <c r="M75" s="70"/>
      <c r="N75" s="70"/>
      <c r="O75" s="70"/>
      <c r="P75" s="70"/>
      <c r="Q75" s="70"/>
      <c r="R75" s="70"/>
      <c r="S75" s="70"/>
      <c r="T75" s="70"/>
      <c r="U75" s="70"/>
      <c r="V75" s="70"/>
      <c r="W75" s="70"/>
      <c r="X75" s="70"/>
      <c r="Y75" s="70"/>
      <c r="Z75" s="70"/>
      <c r="AA75" s="70"/>
      <c r="AB75" s="70"/>
      <c r="AC75" s="70"/>
      <c r="AD75" s="70"/>
    </row>
    <row r="76" spans="1:30" s="111" customFormat="1" ht="15" x14ac:dyDescent="0.25">
      <c r="A76" s="54"/>
      <c r="B76" s="55"/>
      <c r="C76" s="56"/>
      <c r="D76" s="133"/>
      <c r="E76" s="134"/>
      <c r="F76" s="59"/>
      <c r="G76" s="60"/>
      <c r="H76" s="59"/>
      <c r="I76" s="59"/>
      <c r="J76" s="59"/>
      <c r="K76" s="61"/>
      <c r="L76" s="73"/>
      <c r="M76" s="70"/>
      <c r="N76" s="70"/>
      <c r="O76" s="70"/>
      <c r="P76" s="70"/>
      <c r="Q76" s="70"/>
      <c r="R76" s="70"/>
      <c r="S76" s="70"/>
      <c r="T76" s="70"/>
      <c r="U76" s="70"/>
      <c r="V76" s="70"/>
      <c r="W76" s="70"/>
      <c r="X76" s="70"/>
      <c r="Y76" s="70"/>
      <c r="Z76" s="70"/>
      <c r="AA76" s="70"/>
      <c r="AB76" s="70"/>
      <c r="AC76" s="70"/>
      <c r="AD76" s="70"/>
    </row>
    <row r="77" spans="1:30" s="111" customFormat="1" ht="15" x14ac:dyDescent="0.25">
      <c r="A77" s="72" t="s">
        <v>38</v>
      </c>
      <c r="B77" s="64" t="s">
        <v>42</v>
      </c>
      <c r="C77" s="56"/>
      <c r="D77" s="57"/>
      <c r="E77" s="58"/>
      <c r="F77" s="59"/>
      <c r="G77" s="60"/>
      <c r="H77" s="59"/>
      <c r="I77" s="59"/>
      <c r="J77" s="59"/>
      <c r="K77" s="61"/>
      <c r="L77" s="73"/>
      <c r="M77" s="70"/>
      <c r="N77" s="70"/>
      <c r="O77" s="70"/>
      <c r="P77" s="70"/>
      <c r="Q77" s="70"/>
      <c r="R77" s="70"/>
      <c r="S77" s="70"/>
      <c r="T77" s="70"/>
      <c r="U77" s="70"/>
      <c r="V77" s="70"/>
      <c r="W77" s="70"/>
      <c r="X77" s="70"/>
      <c r="Y77" s="70"/>
      <c r="Z77" s="70"/>
      <c r="AA77" s="70"/>
      <c r="AB77" s="70"/>
      <c r="AC77" s="70"/>
      <c r="AD77" s="70"/>
    </row>
    <row r="78" spans="1:30" s="111" customFormat="1" ht="15" x14ac:dyDescent="0.25">
      <c r="A78" s="54"/>
      <c r="B78" s="55"/>
      <c r="C78" s="56"/>
      <c r="D78" s="57"/>
      <c r="E78" s="58"/>
      <c r="F78" s="59"/>
      <c r="G78" s="60"/>
      <c r="H78" s="59"/>
      <c r="I78" s="59"/>
      <c r="J78" s="59"/>
      <c r="K78" s="61"/>
      <c r="L78" s="73"/>
      <c r="M78" s="70"/>
      <c r="N78" s="70"/>
      <c r="O78" s="70"/>
      <c r="P78" s="70"/>
      <c r="Q78" s="70"/>
      <c r="R78" s="70"/>
      <c r="S78" s="70"/>
      <c r="T78" s="70"/>
      <c r="U78" s="70"/>
      <c r="V78" s="70"/>
      <c r="W78" s="70"/>
      <c r="X78" s="70"/>
      <c r="Y78" s="70"/>
      <c r="Z78" s="70"/>
      <c r="AA78" s="70"/>
      <c r="AB78" s="70"/>
      <c r="AC78" s="70"/>
      <c r="AD78" s="70"/>
    </row>
    <row r="79" spans="1:30" s="111" customFormat="1" ht="15" x14ac:dyDescent="0.25">
      <c r="A79" s="92" t="s">
        <v>39</v>
      </c>
      <c r="B79" s="93"/>
      <c r="C79" s="94" t="s">
        <v>195</v>
      </c>
      <c r="D79" s="95"/>
      <c r="E79" s="96"/>
      <c r="F79" s="97">
        <f>SUM(K71:K72)</f>
        <v>12</v>
      </c>
      <c r="G79" s="98"/>
      <c r="H79" s="99"/>
      <c r="I79" s="99"/>
      <c r="J79" s="99">
        <f>F79</f>
        <v>12</v>
      </c>
      <c r="K79" s="100">
        <f>J79</f>
        <v>12</v>
      </c>
      <c r="L79" s="101" t="s">
        <v>13</v>
      </c>
      <c r="M79" s="70"/>
      <c r="N79" s="70"/>
      <c r="O79" s="70"/>
      <c r="P79" s="70"/>
      <c r="Q79" s="70"/>
      <c r="R79" s="70"/>
      <c r="S79" s="70"/>
      <c r="T79" s="70"/>
      <c r="U79" s="70"/>
      <c r="V79" s="70"/>
      <c r="W79" s="70"/>
      <c r="X79" s="70"/>
      <c r="Y79" s="70"/>
      <c r="Z79" s="70"/>
      <c r="AA79" s="70"/>
      <c r="AB79" s="70"/>
      <c r="AC79" s="70"/>
      <c r="AD79" s="70"/>
    </row>
    <row r="80" spans="1:30" s="111" customFormat="1" ht="15" x14ac:dyDescent="0.25">
      <c r="A80" s="92"/>
      <c r="B80" s="93"/>
      <c r="C80" s="94"/>
      <c r="D80" s="95"/>
      <c r="E80" s="96"/>
      <c r="F80" s="99"/>
      <c r="G80" s="98"/>
      <c r="H80" s="99"/>
      <c r="I80" s="99"/>
      <c r="J80" s="99"/>
      <c r="K80" s="100"/>
      <c r="L80" s="101"/>
      <c r="M80" s="70"/>
      <c r="N80" s="70"/>
      <c r="O80" s="70"/>
      <c r="P80" s="70"/>
      <c r="Q80" s="70"/>
      <c r="R80" s="70"/>
      <c r="S80" s="70"/>
      <c r="T80" s="70"/>
      <c r="U80" s="70"/>
      <c r="V80" s="70"/>
      <c r="W80" s="70"/>
      <c r="X80" s="70"/>
      <c r="Y80" s="70"/>
      <c r="Z80" s="70"/>
      <c r="AA80" s="70"/>
      <c r="AB80" s="70"/>
      <c r="AC80" s="70"/>
      <c r="AD80" s="70"/>
    </row>
    <row r="81" spans="1:30" s="111" customFormat="1" ht="15" x14ac:dyDescent="0.25">
      <c r="A81" s="92" t="s">
        <v>40</v>
      </c>
      <c r="B81" s="93"/>
      <c r="C81" s="94" t="s">
        <v>155</v>
      </c>
      <c r="D81" s="95"/>
      <c r="E81" s="96"/>
      <c r="F81" s="99">
        <v>1</v>
      </c>
      <c r="G81" s="98"/>
      <c r="H81" s="99"/>
      <c r="I81" s="99"/>
      <c r="J81" s="99">
        <f>F81</f>
        <v>1</v>
      </c>
      <c r="K81" s="100">
        <f>J81</f>
        <v>1</v>
      </c>
      <c r="L81" s="101" t="s">
        <v>13</v>
      </c>
      <c r="M81" s="70"/>
      <c r="N81" s="70"/>
      <c r="O81" s="70"/>
      <c r="P81" s="70"/>
      <c r="Q81" s="70"/>
      <c r="R81" s="70"/>
      <c r="S81" s="70"/>
      <c r="T81" s="70"/>
      <c r="U81" s="70"/>
      <c r="V81" s="70"/>
      <c r="W81" s="70"/>
      <c r="X81" s="70"/>
      <c r="Y81" s="70"/>
      <c r="Z81" s="70"/>
      <c r="AA81" s="70"/>
      <c r="AB81" s="70"/>
      <c r="AC81" s="70"/>
      <c r="AD81" s="70"/>
    </row>
    <row r="82" spans="1:30" s="111" customFormat="1" ht="15" x14ac:dyDescent="0.25">
      <c r="A82" s="92"/>
      <c r="B82" s="93"/>
      <c r="C82" s="94"/>
      <c r="D82" s="95"/>
      <c r="E82" s="96"/>
      <c r="F82" s="99"/>
      <c r="G82" s="98"/>
      <c r="H82" s="99"/>
      <c r="I82" s="99"/>
      <c r="J82" s="99"/>
      <c r="K82" s="100"/>
      <c r="L82" s="101"/>
      <c r="M82" s="70"/>
      <c r="N82" s="70"/>
      <c r="O82" s="70"/>
      <c r="P82" s="70"/>
      <c r="Q82" s="70"/>
      <c r="R82" s="70"/>
      <c r="S82" s="70"/>
      <c r="T82" s="70"/>
      <c r="U82" s="70"/>
      <c r="V82" s="70"/>
      <c r="W82" s="70"/>
      <c r="X82" s="70"/>
      <c r="Y82" s="70"/>
      <c r="Z82" s="70"/>
      <c r="AA82" s="70"/>
      <c r="AB82" s="70"/>
      <c r="AC82" s="70"/>
      <c r="AD82" s="70"/>
    </row>
    <row r="83" spans="1:30" s="111" customFormat="1" ht="15" x14ac:dyDescent="0.25">
      <c r="A83" s="92" t="s">
        <v>177</v>
      </c>
      <c r="B83" s="93"/>
      <c r="C83" s="94" t="s">
        <v>196</v>
      </c>
      <c r="D83" s="95"/>
      <c r="E83" s="96"/>
      <c r="F83" s="99">
        <v>1</v>
      </c>
      <c r="G83" s="98"/>
      <c r="H83" s="99"/>
      <c r="I83" s="99"/>
      <c r="J83" s="99">
        <f>F83</f>
        <v>1</v>
      </c>
      <c r="K83" s="100">
        <f>J83</f>
        <v>1</v>
      </c>
      <c r="L83" s="101" t="s">
        <v>13</v>
      </c>
      <c r="M83" s="70"/>
      <c r="N83" s="70"/>
      <c r="O83" s="70"/>
      <c r="P83" s="70"/>
      <c r="Q83" s="70"/>
      <c r="R83" s="70"/>
      <c r="S83" s="70"/>
      <c r="T83" s="70"/>
      <c r="U83" s="70"/>
      <c r="V83" s="70"/>
      <c r="W83" s="70"/>
      <c r="X83" s="70"/>
      <c r="Y83" s="70"/>
      <c r="Z83" s="70"/>
      <c r="AA83" s="70"/>
      <c r="AB83" s="70"/>
      <c r="AC83" s="70"/>
      <c r="AD83" s="70"/>
    </row>
    <row r="84" spans="1:30" s="114" customFormat="1" ht="15.75" thickBot="1" x14ac:dyDescent="0.3">
      <c r="A84" s="102"/>
      <c r="B84" s="103"/>
      <c r="C84" s="104"/>
      <c r="D84" s="105"/>
      <c r="E84" s="106"/>
      <c r="F84" s="107"/>
      <c r="G84" s="108"/>
      <c r="H84" s="108"/>
      <c r="I84" s="108"/>
      <c r="J84" s="107"/>
      <c r="K84" s="109"/>
      <c r="L84" s="110"/>
      <c r="M84" s="113"/>
      <c r="N84" s="113"/>
      <c r="O84" s="113"/>
      <c r="P84" s="113"/>
      <c r="Q84" s="113"/>
      <c r="R84" s="113"/>
      <c r="S84" s="113"/>
      <c r="T84" s="113"/>
      <c r="U84" s="113"/>
      <c r="V84" s="113"/>
      <c r="W84" s="113"/>
      <c r="X84" s="113"/>
      <c r="Y84" s="113"/>
      <c r="Z84" s="113"/>
      <c r="AA84" s="113"/>
      <c r="AB84" s="113"/>
      <c r="AC84" s="113"/>
      <c r="AD84" s="113"/>
    </row>
    <row r="85" spans="1:30" s="111" customFormat="1" ht="15" x14ac:dyDescent="0.25">
      <c r="A85" s="70"/>
      <c r="B85" s="70"/>
      <c r="C85" s="115"/>
      <c r="D85" s="87"/>
      <c r="E85" s="116"/>
      <c r="F85" s="87"/>
      <c r="G85" s="70"/>
      <c r="H85" s="70"/>
      <c r="I85" s="70"/>
      <c r="J85" s="87"/>
      <c r="K85" s="117"/>
      <c r="L85" s="118"/>
      <c r="M85" s="70"/>
      <c r="N85" s="70"/>
      <c r="O85" s="70"/>
      <c r="P85" s="70"/>
      <c r="Q85" s="70"/>
      <c r="R85" s="70"/>
      <c r="S85" s="70"/>
      <c r="T85" s="70"/>
      <c r="U85" s="70"/>
      <c r="V85" s="70"/>
      <c r="W85" s="70"/>
      <c r="X85" s="70"/>
      <c r="Y85" s="70"/>
      <c r="Z85" s="70"/>
      <c r="AA85" s="70"/>
      <c r="AB85" s="70"/>
      <c r="AC85" s="70"/>
      <c r="AD85" s="70"/>
    </row>
    <row r="86" spans="1:30" s="111" customFormat="1" ht="15" x14ac:dyDescent="0.25">
      <c r="A86" s="70"/>
      <c r="B86" s="70"/>
      <c r="C86" s="70"/>
      <c r="D86" s="87"/>
      <c r="E86" s="116"/>
      <c r="F86" s="87"/>
      <c r="G86" s="70"/>
      <c r="H86" s="70"/>
      <c r="I86" s="70"/>
      <c r="J86" s="70"/>
      <c r="K86" s="68"/>
      <c r="L86" s="36"/>
      <c r="M86" s="70"/>
      <c r="N86" s="70"/>
      <c r="O86" s="70"/>
      <c r="P86" s="70"/>
      <c r="Q86" s="70"/>
      <c r="R86" s="70"/>
      <c r="S86" s="70"/>
      <c r="T86" s="70"/>
      <c r="U86" s="70"/>
      <c r="V86" s="70"/>
      <c r="W86" s="70"/>
      <c r="X86" s="70"/>
      <c r="Y86" s="70"/>
      <c r="Z86" s="70"/>
      <c r="AA86" s="70"/>
      <c r="AB86" s="70"/>
      <c r="AC86" s="70"/>
      <c r="AD86" s="70"/>
    </row>
    <row r="87" spans="1:30" s="111" customFormat="1" ht="15" x14ac:dyDescent="0.25">
      <c r="A87" s="70"/>
      <c r="B87" s="70"/>
      <c r="C87" s="70"/>
      <c r="D87" s="87"/>
      <c r="E87" s="116"/>
      <c r="F87" s="70"/>
      <c r="G87" s="70"/>
      <c r="H87" s="70"/>
      <c r="I87" s="70"/>
      <c r="J87" s="70"/>
      <c r="K87" s="68"/>
      <c r="L87" s="118"/>
      <c r="M87" s="70"/>
      <c r="N87" s="70"/>
      <c r="O87" s="70"/>
      <c r="P87" s="70"/>
      <c r="Q87" s="70"/>
      <c r="R87" s="70"/>
      <c r="S87" s="70"/>
      <c r="T87" s="70"/>
      <c r="U87" s="70"/>
      <c r="V87" s="70"/>
      <c r="W87" s="70"/>
      <c r="X87" s="70"/>
      <c r="Y87" s="70"/>
      <c r="Z87" s="70"/>
      <c r="AA87" s="70"/>
      <c r="AB87" s="70"/>
      <c r="AC87" s="70"/>
      <c r="AD87" s="70"/>
    </row>
    <row r="88" spans="1:30" s="111" customFormat="1" ht="15" x14ac:dyDescent="0.25">
      <c r="A88" s="70"/>
      <c r="B88" s="70"/>
      <c r="C88" s="70"/>
      <c r="D88" s="87"/>
      <c r="E88" s="116"/>
      <c r="F88" s="70"/>
      <c r="G88" s="70"/>
      <c r="H88" s="70"/>
      <c r="I88" s="70"/>
      <c r="J88" s="70"/>
      <c r="K88" s="68"/>
      <c r="L88" s="70"/>
      <c r="M88" s="70"/>
      <c r="N88" s="70"/>
      <c r="O88" s="70"/>
      <c r="P88" s="70"/>
      <c r="Q88" s="70"/>
      <c r="R88" s="70"/>
      <c r="S88" s="70"/>
      <c r="T88" s="70"/>
      <c r="U88" s="70"/>
      <c r="V88" s="70"/>
      <c r="W88" s="70"/>
      <c r="X88" s="70"/>
      <c r="Y88" s="70"/>
      <c r="Z88" s="70"/>
      <c r="AA88" s="70"/>
      <c r="AB88" s="70"/>
      <c r="AC88" s="70"/>
      <c r="AD88" s="70"/>
    </row>
    <row r="89" spans="1:30" s="111" customFormat="1" ht="15" x14ac:dyDescent="0.25">
      <c r="A89" s="70"/>
      <c r="B89" s="70"/>
      <c r="C89" s="70"/>
      <c r="D89" s="87"/>
      <c r="E89" s="116"/>
      <c r="F89" s="70"/>
      <c r="G89" s="70"/>
      <c r="H89" s="70"/>
      <c r="I89" s="70"/>
      <c r="J89" s="70"/>
      <c r="K89" s="68"/>
      <c r="L89" s="70"/>
      <c r="M89" s="70"/>
      <c r="N89" s="70"/>
      <c r="O89" s="70"/>
      <c r="P89" s="70"/>
      <c r="Q89" s="70"/>
      <c r="R89" s="70"/>
      <c r="S89" s="70"/>
      <c r="T89" s="70"/>
      <c r="U89" s="70"/>
      <c r="V89" s="70"/>
      <c r="W89" s="70"/>
      <c r="X89" s="70"/>
      <c r="Y89" s="70"/>
      <c r="Z89" s="70"/>
      <c r="AA89" s="70"/>
      <c r="AB89" s="70"/>
      <c r="AC89" s="70"/>
      <c r="AD89" s="70"/>
    </row>
    <row r="90" spans="1:30" s="111" customFormat="1" ht="15" x14ac:dyDescent="0.25">
      <c r="A90" s="70"/>
      <c r="B90" s="70"/>
      <c r="C90" s="70"/>
      <c r="D90" s="87"/>
      <c r="E90" s="116"/>
      <c r="F90" s="70"/>
      <c r="G90" s="70"/>
      <c r="H90" s="70"/>
      <c r="I90" s="70"/>
      <c r="J90" s="70"/>
      <c r="K90" s="68"/>
      <c r="L90" s="70"/>
      <c r="M90" s="70"/>
      <c r="N90" s="70"/>
      <c r="O90" s="70"/>
      <c r="P90" s="70"/>
      <c r="Q90" s="70"/>
      <c r="R90" s="70"/>
      <c r="S90" s="70"/>
      <c r="T90" s="70"/>
      <c r="U90" s="70"/>
      <c r="V90" s="70"/>
      <c r="W90" s="70"/>
      <c r="X90" s="70"/>
      <c r="Y90" s="70"/>
      <c r="Z90" s="70"/>
      <c r="AA90" s="70"/>
      <c r="AB90" s="70"/>
      <c r="AC90" s="70"/>
      <c r="AD90" s="70"/>
    </row>
    <row r="91" spans="1:30" s="111" customFormat="1" ht="15" x14ac:dyDescent="0.25">
      <c r="A91" s="70"/>
      <c r="B91" s="70"/>
      <c r="C91" s="70"/>
      <c r="D91" s="87"/>
      <c r="E91" s="116"/>
      <c r="F91" s="70"/>
      <c r="G91" s="70"/>
      <c r="H91" s="70"/>
      <c r="I91" s="70"/>
      <c r="J91" s="70"/>
      <c r="K91" s="68"/>
      <c r="L91" s="70"/>
      <c r="M91" s="70"/>
      <c r="N91" s="70"/>
      <c r="O91" s="70"/>
      <c r="P91" s="70"/>
      <c r="Q91" s="70"/>
      <c r="R91" s="70"/>
      <c r="S91" s="70"/>
      <c r="T91" s="70"/>
      <c r="U91" s="70"/>
      <c r="V91" s="70"/>
      <c r="W91" s="70"/>
      <c r="X91" s="70"/>
      <c r="Y91" s="70"/>
      <c r="Z91" s="70"/>
      <c r="AA91" s="70"/>
      <c r="AB91" s="70"/>
      <c r="AC91" s="70"/>
      <c r="AD91" s="70"/>
    </row>
    <row r="92" spans="1:30" s="111" customFormat="1" ht="15" x14ac:dyDescent="0.25">
      <c r="A92" s="70"/>
      <c r="B92" s="70"/>
      <c r="C92" s="70"/>
      <c r="D92" s="87"/>
      <c r="E92" s="116"/>
      <c r="F92" s="70"/>
      <c r="G92" s="70"/>
      <c r="H92" s="70"/>
      <c r="I92" s="70"/>
      <c r="J92" s="70"/>
      <c r="K92" s="68"/>
      <c r="L92" s="70"/>
      <c r="M92" s="70"/>
      <c r="N92" s="70"/>
      <c r="O92" s="70"/>
      <c r="P92" s="70"/>
      <c r="Q92" s="70"/>
      <c r="R92" s="70"/>
      <c r="S92" s="70"/>
      <c r="T92" s="70"/>
      <c r="U92" s="70"/>
      <c r="V92" s="70"/>
      <c r="W92" s="70"/>
      <c r="X92" s="70"/>
      <c r="Y92" s="70"/>
      <c r="Z92" s="70"/>
      <c r="AA92" s="70"/>
      <c r="AB92" s="70"/>
      <c r="AC92" s="70"/>
      <c r="AD92" s="70"/>
    </row>
    <row r="93" spans="1:30" s="111" customFormat="1" ht="15" x14ac:dyDescent="0.25">
      <c r="A93" s="70"/>
      <c r="B93" s="70"/>
      <c r="C93" s="70"/>
      <c r="D93" s="87"/>
      <c r="E93" s="116"/>
      <c r="F93" s="70"/>
      <c r="G93" s="70"/>
      <c r="H93" s="70"/>
      <c r="I93" s="70"/>
      <c r="J93" s="70"/>
      <c r="K93" s="68"/>
      <c r="L93" s="70"/>
      <c r="M93" s="70"/>
      <c r="N93" s="70"/>
      <c r="O93" s="70"/>
      <c r="P93" s="70"/>
      <c r="Q93" s="70"/>
      <c r="R93" s="70"/>
      <c r="S93" s="70"/>
      <c r="T93" s="70"/>
      <c r="U93" s="70"/>
      <c r="V93" s="70"/>
      <c r="W93" s="70"/>
      <c r="X93" s="70"/>
      <c r="Y93" s="70"/>
      <c r="Z93" s="70"/>
      <c r="AA93" s="70"/>
      <c r="AB93" s="70"/>
      <c r="AC93" s="70"/>
      <c r="AD93" s="70"/>
    </row>
    <row r="94" spans="1:30" s="111" customFormat="1" ht="15" x14ac:dyDescent="0.25">
      <c r="A94" s="70"/>
      <c r="B94" s="70"/>
      <c r="C94" s="70"/>
      <c r="D94" s="87"/>
      <c r="E94" s="116"/>
      <c r="F94" s="70"/>
      <c r="G94" s="70"/>
      <c r="H94" s="70"/>
      <c r="I94" s="70"/>
      <c r="J94" s="70"/>
      <c r="K94" s="68"/>
      <c r="L94" s="70"/>
      <c r="M94" s="70"/>
      <c r="N94" s="70"/>
      <c r="O94" s="70"/>
      <c r="P94" s="70"/>
      <c r="Q94" s="70"/>
      <c r="R94" s="70"/>
      <c r="S94" s="70"/>
      <c r="T94" s="70"/>
      <c r="U94" s="70"/>
      <c r="V94" s="70"/>
      <c r="W94" s="70"/>
      <c r="X94" s="70"/>
      <c r="Y94" s="70"/>
      <c r="Z94" s="70"/>
      <c r="AA94" s="70"/>
      <c r="AB94" s="70"/>
      <c r="AC94" s="70"/>
      <c r="AD94" s="70"/>
    </row>
    <row r="95" spans="1:30" s="111" customFormat="1" ht="15" x14ac:dyDescent="0.25">
      <c r="A95" s="70"/>
      <c r="B95" s="70"/>
      <c r="C95" s="70"/>
      <c r="D95" s="87"/>
      <c r="E95" s="116"/>
      <c r="F95" s="70"/>
      <c r="G95" s="70"/>
      <c r="H95" s="70"/>
      <c r="I95" s="70"/>
      <c r="J95" s="70"/>
      <c r="K95" s="68"/>
      <c r="L95" s="70"/>
      <c r="M95" s="70"/>
      <c r="N95" s="70"/>
      <c r="O95" s="70"/>
      <c r="P95" s="70"/>
      <c r="Q95" s="70"/>
      <c r="R95" s="70"/>
      <c r="S95" s="70"/>
      <c r="T95" s="70"/>
      <c r="U95" s="70"/>
      <c r="V95" s="70"/>
      <c r="W95" s="70"/>
      <c r="X95" s="70"/>
      <c r="Y95" s="70"/>
      <c r="Z95" s="70"/>
      <c r="AA95" s="70"/>
      <c r="AB95" s="70"/>
      <c r="AC95" s="70"/>
      <c r="AD95" s="70"/>
    </row>
    <row r="96" spans="1:30" s="111" customFormat="1" ht="15" x14ac:dyDescent="0.25">
      <c r="A96" s="70"/>
      <c r="B96" s="70"/>
      <c r="C96" s="70"/>
      <c r="D96" s="87"/>
      <c r="E96" s="116"/>
      <c r="F96" s="70"/>
      <c r="G96" s="70"/>
      <c r="H96" s="70"/>
      <c r="I96" s="70"/>
      <c r="J96" s="70"/>
      <c r="K96" s="68"/>
      <c r="L96" s="70"/>
      <c r="M96" s="70"/>
      <c r="N96" s="70"/>
      <c r="O96" s="70"/>
      <c r="P96" s="70"/>
      <c r="Q96" s="70"/>
      <c r="R96" s="70"/>
      <c r="S96" s="70"/>
      <c r="T96" s="70"/>
      <c r="U96" s="70"/>
      <c r="V96" s="70"/>
      <c r="W96" s="70"/>
      <c r="X96" s="70"/>
      <c r="Y96" s="70"/>
      <c r="Z96" s="70"/>
      <c r="AA96" s="70"/>
      <c r="AB96" s="70"/>
      <c r="AC96" s="70"/>
      <c r="AD96" s="70"/>
    </row>
    <row r="97" spans="1:30" s="111" customFormat="1" ht="15" x14ac:dyDescent="0.25">
      <c r="A97" s="70"/>
      <c r="B97" s="70"/>
      <c r="C97" s="70"/>
      <c r="D97" s="87"/>
      <c r="E97" s="116"/>
      <c r="F97" s="70"/>
      <c r="G97" s="70"/>
      <c r="H97" s="70"/>
      <c r="I97" s="70"/>
      <c r="J97" s="70"/>
      <c r="K97" s="68"/>
      <c r="L97" s="70"/>
      <c r="M97" s="70"/>
      <c r="N97" s="70"/>
      <c r="O97" s="70"/>
      <c r="P97" s="70"/>
      <c r="Q97" s="70"/>
      <c r="R97" s="70"/>
      <c r="S97" s="70"/>
      <c r="T97" s="70"/>
      <c r="U97" s="70"/>
      <c r="V97" s="70"/>
      <c r="W97" s="70"/>
      <c r="X97" s="70"/>
      <c r="Y97" s="70"/>
      <c r="Z97" s="70"/>
      <c r="AA97" s="70"/>
      <c r="AB97" s="70"/>
      <c r="AC97" s="70"/>
      <c r="AD97" s="70"/>
    </row>
    <row r="98" spans="1:30" s="111" customFormat="1" ht="15" x14ac:dyDescent="0.25">
      <c r="A98" s="70"/>
      <c r="B98" s="70"/>
      <c r="C98" s="70"/>
      <c r="D98" s="87"/>
      <c r="E98" s="116"/>
      <c r="F98" s="70"/>
      <c r="G98" s="70"/>
      <c r="H98" s="70"/>
      <c r="I98" s="70"/>
      <c r="J98" s="70"/>
      <c r="K98" s="68"/>
      <c r="L98" s="70"/>
      <c r="M98" s="70"/>
      <c r="N98" s="70"/>
      <c r="O98" s="70"/>
      <c r="P98" s="70"/>
      <c r="Q98" s="70"/>
      <c r="R98" s="70"/>
      <c r="S98" s="70"/>
      <c r="T98" s="70"/>
      <c r="U98" s="70"/>
      <c r="V98" s="70"/>
      <c r="W98" s="70"/>
      <c r="X98" s="70"/>
      <c r="Y98" s="70"/>
      <c r="Z98" s="70"/>
      <c r="AA98" s="70"/>
      <c r="AB98" s="70"/>
      <c r="AC98" s="70"/>
      <c r="AD98" s="70"/>
    </row>
    <row r="99" spans="1:30" s="111" customFormat="1" ht="15" x14ac:dyDescent="0.25">
      <c r="A99" s="70"/>
      <c r="B99" s="70"/>
      <c r="C99" s="70"/>
      <c r="D99" s="87"/>
      <c r="E99" s="116"/>
      <c r="F99" s="70"/>
      <c r="G99" s="70"/>
      <c r="H99" s="70"/>
      <c r="I99" s="70"/>
      <c r="J99" s="70"/>
      <c r="K99" s="68"/>
      <c r="L99" s="70"/>
      <c r="M99" s="70"/>
      <c r="N99" s="70"/>
      <c r="O99" s="70"/>
      <c r="P99" s="70"/>
      <c r="Q99" s="70"/>
      <c r="R99" s="70"/>
      <c r="S99" s="70"/>
      <c r="T99" s="70"/>
      <c r="U99" s="70"/>
      <c r="V99" s="70"/>
      <c r="W99" s="70"/>
      <c r="X99" s="70"/>
      <c r="Y99" s="70"/>
      <c r="Z99" s="70"/>
      <c r="AA99" s="70"/>
      <c r="AB99" s="70"/>
      <c r="AC99" s="70"/>
      <c r="AD99" s="70"/>
    </row>
    <row r="100" spans="1:30" s="111" customFormat="1" ht="15" x14ac:dyDescent="0.25">
      <c r="A100" s="70"/>
      <c r="B100" s="70"/>
      <c r="C100" s="70"/>
      <c r="D100" s="87"/>
      <c r="E100" s="116"/>
      <c r="F100" s="70"/>
      <c r="G100" s="70"/>
      <c r="H100" s="70"/>
      <c r="I100" s="70"/>
      <c r="J100" s="70"/>
      <c r="K100" s="68"/>
      <c r="L100" s="70"/>
      <c r="M100" s="70"/>
      <c r="N100" s="70"/>
      <c r="O100" s="70"/>
      <c r="P100" s="70"/>
      <c r="Q100" s="70"/>
      <c r="R100" s="70"/>
      <c r="S100" s="70"/>
      <c r="T100" s="70"/>
      <c r="U100" s="70"/>
      <c r="V100" s="70"/>
      <c r="W100" s="70"/>
      <c r="X100" s="70"/>
      <c r="Y100" s="70"/>
      <c r="Z100" s="70"/>
      <c r="AA100" s="70"/>
      <c r="AB100" s="70"/>
      <c r="AC100" s="70"/>
      <c r="AD100" s="70"/>
    </row>
    <row r="101" spans="1:30" s="111" customFormat="1" ht="15" x14ac:dyDescent="0.25">
      <c r="A101" s="70"/>
      <c r="B101" s="70"/>
      <c r="C101" s="70"/>
      <c r="D101" s="87"/>
      <c r="E101" s="116"/>
      <c r="F101" s="70"/>
      <c r="G101" s="70"/>
      <c r="H101" s="70"/>
      <c r="I101" s="70"/>
      <c r="J101" s="70"/>
      <c r="K101" s="68"/>
      <c r="L101" s="70"/>
      <c r="M101" s="70"/>
      <c r="N101" s="70"/>
      <c r="O101" s="70"/>
      <c r="P101" s="70"/>
      <c r="Q101" s="70"/>
      <c r="R101" s="70"/>
      <c r="S101" s="70"/>
      <c r="T101" s="70"/>
      <c r="U101" s="70"/>
      <c r="V101" s="70"/>
      <c r="W101" s="70"/>
      <c r="X101" s="70"/>
      <c r="Y101" s="70"/>
      <c r="Z101" s="70"/>
      <c r="AA101" s="70"/>
      <c r="AB101" s="70"/>
      <c r="AC101" s="70"/>
      <c r="AD101" s="70"/>
    </row>
    <row r="102" spans="1:30" s="111" customFormat="1" ht="15" x14ac:dyDescent="0.25">
      <c r="A102" s="70"/>
      <c r="B102" s="70"/>
      <c r="C102" s="70"/>
      <c r="D102" s="87"/>
      <c r="E102" s="116"/>
      <c r="F102" s="70"/>
      <c r="G102" s="70"/>
      <c r="H102" s="70"/>
      <c r="I102" s="70"/>
      <c r="J102" s="70"/>
      <c r="K102" s="68"/>
      <c r="L102" s="70"/>
      <c r="M102" s="70"/>
      <c r="N102" s="70"/>
      <c r="O102" s="70"/>
      <c r="P102" s="70"/>
      <c r="Q102" s="70"/>
      <c r="R102" s="70"/>
      <c r="S102" s="70"/>
      <c r="T102" s="70"/>
      <c r="U102" s="70"/>
      <c r="V102" s="70"/>
      <c r="W102" s="70"/>
      <c r="X102" s="70"/>
      <c r="Y102" s="70"/>
      <c r="Z102" s="70"/>
      <c r="AA102" s="70"/>
      <c r="AB102" s="70"/>
      <c r="AC102" s="70"/>
      <c r="AD102" s="70"/>
    </row>
    <row r="103" spans="1:30" s="111" customFormat="1" ht="15" x14ac:dyDescent="0.25">
      <c r="A103" s="70"/>
      <c r="B103" s="70"/>
      <c r="C103" s="70"/>
      <c r="D103" s="87"/>
      <c r="E103" s="116"/>
      <c r="F103" s="70"/>
      <c r="G103" s="70"/>
      <c r="H103" s="70"/>
      <c r="I103" s="70"/>
      <c r="J103" s="70"/>
      <c r="K103" s="68"/>
      <c r="L103" s="70"/>
      <c r="M103" s="70"/>
      <c r="N103" s="70"/>
      <c r="O103" s="70"/>
      <c r="P103" s="70"/>
      <c r="Q103" s="70"/>
      <c r="R103" s="70"/>
      <c r="S103" s="70"/>
      <c r="T103" s="70"/>
      <c r="U103" s="70"/>
      <c r="V103" s="70"/>
      <c r="W103" s="70"/>
      <c r="X103" s="70"/>
      <c r="Y103" s="70"/>
      <c r="Z103" s="70"/>
      <c r="AA103" s="70"/>
      <c r="AB103" s="70"/>
      <c r="AC103" s="70"/>
      <c r="AD103" s="70"/>
    </row>
    <row r="104" spans="1:30" s="111" customFormat="1" ht="15" x14ac:dyDescent="0.25">
      <c r="A104" s="70"/>
      <c r="B104" s="70"/>
      <c r="C104" s="70"/>
      <c r="D104" s="87"/>
      <c r="E104" s="116"/>
      <c r="F104" s="70"/>
      <c r="G104" s="70"/>
      <c r="H104" s="70"/>
      <c r="I104" s="70"/>
      <c r="J104" s="70"/>
      <c r="K104" s="68"/>
      <c r="L104" s="70"/>
      <c r="M104" s="70"/>
      <c r="N104" s="70"/>
      <c r="O104" s="70"/>
      <c r="P104" s="70"/>
      <c r="Q104" s="70"/>
      <c r="R104" s="70"/>
      <c r="S104" s="70"/>
      <c r="T104" s="70"/>
      <c r="U104" s="70"/>
      <c r="V104" s="70"/>
      <c r="W104" s="70"/>
      <c r="X104" s="70"/>
      <c r="Y104" s="70"/>
      <c r="Z104" s="70"/>
      <c r="AA104" s="70"/>
      <c r="AB104" s="70"/>
      <c r="AC104" s="70"/>
      <c r="AD104" s="70"/>
    </row>
    <row r="105" spans="1:30" s="111" customFormat="1" ht="15" x14ac:dyDescent="0.25">
      <c r="A105" s="70"/>
      <c r="B105" s="70"/>
      <c r="C105" s="70"/>
      <c r="D105" s="87"/>
      <c r="E105" s="116"/>
      <c r="F105" s="70"/>
      <c r="G105" s="70"/>
      <c r="H105" s="70"/>
      <c r="I105" s="70"/>
      <c r="J105" s="70"/>
      <c r="K105" s="68"/>
      <c r="L105" s="70"/>
      <c r="M105" s="70"/>
      <c r="N105" s="70"/>
      <c r="O105" s="70"/>
      <c r="P105" s="70"/>
      <c r="Q105" s="70"/>
      <c r="R105" s="70"/>
      <c r="S105" s="70"/>
      <c r="T105" s="70"/>
      <c r="U105" s="70"/>
      <c r="V105" s="70"/>
      <c r="W105" s="70"/>
      <c r="X105" s="70"/>
      <c r="Y105" s="70"/>
      <c r="Z105" s="70"/>
      <c r="AA105" s="70"/>
      <c r="AB105" s="70"/>
      <c r="AC105" s="70"/>
      <c r="AD105" s="70"/>
    </row>
    <row r="106" spans="1:30" s="111" customFormat="1" ht="15" x14ac:dyDescent="0.25">
      <c r="A106" s="70"/>
      <c r="B106" s="70"/>
      <c r="C106" s="70"/>
      <c r="D106" s="87"/>
      <c r="E106" s="116"/>
      <c r="F106" s="70"/>
      <c r="G106" s="70"/>
      <c r="H106" s="70"/>
      <c r="I106" s="70"/>
      <c r="J106" s="70"/>
      <c r="K106" s="68"/>
      <c r="L106" s="70"/>
      <c r="M106" s="70"/>
      <c r="N106" s="70"/>
      <c r="O106" s="70"/>
      <c r="P106" s="70"/>
      <c r="Q106" s="70"/>
      <c r="R106" s="70"/>
      <c r="S106" s="70"/>
      <c r="T106" s="70"/>
      <c r="U106" s="70"/>
      <c r="V106" s="70"/>
      <c r="W106" s="70"/>
      <c r="X106" s="70"/>
      <c r="Y106" s="70"/>
      <c r="Z106" s="70"/>
      <c r="AA106" s="70"/>
      <c r="AB106" s="70"/>
      <c r="AC106" s="70"/>
      <c r="AD106" s="70"/>
    </row>
    <row r="107" spans="1:30" s="111" customFormat="1" ht="15" x14ac:dyDescent="0.25">
      <c r="A107" s="70"/>
      <c r="B107" s="70"/>
      <c r="C107" s="70"/>
      <c r="D107" s="87"/>
      <c r="E107" s="116"/>
      <c r="F107" s="70"/>
      <c r="G107" s="70"/>
      <c r="H107" s="70"/>
      <c r="I107" s="70"/>
      <c r="J107" s="70"/>
      <c r="K107" s="68"/>
      <c r="L107" s="70"/>
      <c r="M107" s="70"/>
      <c r="N107" s="70"/>
      <c r="O107" s="70"/>
      <c r="P107" s="70"/>
      <c r="Q107" s="70"/>
      <c r="R107" s="70"/>
      <c r="S107" s="70"/>
      <c r="T107" s="70"/>
      <c r="U107" s="70"/>
      <c r="V107" s="70"/>
      <c r="W107" s="70"/>
      <c r="X107" s="70"/>
      <c r="Y107" s="70"/>
      <c r="Z107" s="70"/>
      <c r="AA107" s="70"/>
      <c r="AB107" s="70"/>
      <c r="AC107" s="70"/>
      <c r="AD107" s="70"/>
    </row>
    <row r="108" spans="1:30" s="111" customFormat="1" ht="15" x14ac:dyDescent="0.25">
      <c r="A108" s="70"/>
      <c r="B108" s="70"/>
      <c r="C108" s="70"/>
      <c r="D108" s="87"/>
      <c r="E108" s="116"/>
      <c r="F108" s="70"/>
      <c r="G108" s="70"/>
      <c r="H108" s="70"/>
      <c r="I108" s="70"/>
      <c r="J108" s="70"/>
      <c r="K108" s="68"/>
      <c r="L108" s="70"/>
      <c r="M108" s="70"/>
      <c r="N108" s="70"/>
      <c r="O108" s="70"/>
      <c r="P108" s="70"/>
      <c r="Q108" s="70"/>
      <c r="R108" s="70"/>
      <c r="S108" s="70"/>
      <c r="T108" s="70"/>
      <c r="U108" s="70"/>
      <c r="V108" s="70"/>
      <c r="W108" s="70"/>
      <c r="X108" s="70"/>
      <c r="Y108" s="70"/>
      <c r="Z108" s="70"/>
      <c r="AA108" s="70"/>
      <c r="AB108" s="70"/>
      <c r="AC108" s="70"/>
      <c r="AD108" s="70"/>
    </row>
    <row r="109" spans="1:30" s="111" customFormat="1" ht="15" x14ac:dyDescent="0.25">
      <c r="A109" s="70"/>
      <c r="B109" s="70"/>
      <c r="C109" s="70"/>
      <c r="D109" s="87"/>
      <c r="E109" s="116"/>
      <c r="F109" s="70"/>
      <c r="G109" s="70"/>
      <c r="H109" s="70"/>
      <c r="I109" s="70"/>
      <c r="J109" s="70"/>
      <c r="K109" s="68"/>
      <c r="L109" s="70"/>
      <c r="M109" s="70"/>
      <c r="N109" s="70"/>
      <c r="O109" s="70"/>
      <c r="P109" s="70"/>
      <c r="Q109" s="70"/>
      <c r="R109" s="70"/>
      <c r="S109" s="70"/>
      <c r="T109" s="70"/>
      <c r="U109" s="70"/>
      <c r="V109" s="70"/>
      <c r="W109" s="70"/>
      <c r="X109" s="70"/>
      <c r="Y109" s="70"/>
      <c r="Z109" s="70"/>
      <c r="AA109" s="70"/>
      <c r="AB109" s="70"/>
      <c r="AC109" s="70"/>
      <c r="AD109" s="70"/>
    </row>
    <row r="110" spans="1:30" s="111" customFormat="1" ht="15" x14ac:dyDescent="0.25">
      <c r="A110" s="70"/>
      <c r="B110" s="70"/>
      <c r="C110" s="70"/>
      <c r="D110" s="87"/>
      <c r="E110" s="116"/>
      <c r="F110" s="70"/>
      <c r="G110" s="70"/>
      <c r="H110" s="70"/>
      <c r="I110" s="70"/>
      <c r="J110" s="70"/>
      <c r="K110" s="68"/>
      <c r="L110" s="70"/>
      <c r="M110" s="70"/>
      <c r="N110" s="70"/>
      <c r="O110" s="70"/>
      <c r="P110" s="70"/>
      <c r="Q110" s="70"/>
      <c r="R110" s="70"/>
      <c r="S110" s="70"/>
      <c r="T110" s="70"/>
      <c r="U110" s="70"/>
      <c r="V110" s="70"/>
      <c r="W110" s="70"/>
      <c r="X110" s="70"/>
      <c r="Y110" s="70"/>
      <c r="Z110" s="70"/>
      <c r="AA110" s="70"/>
      <c r="AB110" s="70"/>
      <c r="AC110" s="70"/>
      <c r="AD110" s="70"/>
    </row>
    <row r="111" spans="1:30" s="111" customFormat="1" ht="15" x14ac:dyDescent="0.25">
      <c r="A111" s="70"/>
      <c r="B111" s="70"/>
      <c r="C111" s="70"/>
      <c r="D111" s="87"/>
      <c r="E111" s="116"/>
      <c r="F111" s="70"/>
      <c r="G111" s="70"/>
      <c r="H111" s="70"/>
      <c r="I111" s="70"/>
      <c r="J111" s="70"/>
      <c r="K111" s="68"/>
      <c r="L111" s="70"/>
      <c r="M111" s="70"/>
      <c r="N111" s="70"/>
      <c r="O111" s="70"/>
      <c r="P111" s="70"/>
      <c r="Q111" s="70"/>
      <c r="R111" s="70"/>
      <c r="S111" s="70"/>
      <c r="T111" s="70"/>
      <c r="U111" s="70"/>
      <c r="V111" s="70"/>
      <c r="W111" s="70"/>
      <c r="X111" s="70"/>
      <c r="Y111" s="70"/>
      <c r="Z111" s="70"/>
      <c r="AA111" s="70"/>
      <c r="AB111" s="70"/>
      <c r="AC111" s="70"/>
      <c r="AD111" s="70"/>
    </row>
    <row r="112" spans="1:30" s="111" customFormat="1" ht="15" x14ac:dyDescent="0.25">
      <c r="A112" s="70"/>
      <c r="B112" s="70"/>
      <c r="C112" s="70"/>
      <c r="D112" s="87"/>
      <c r="E112" s="116"/>
      <c r="F112" s="70"/>
      <c r="G112" s="70"/>
      <c r="H112" s="70"/>
      <c r="I112" s="70"/>
      <c r="J112" s="70"/>
      <c r="K112" s="68"/>
      <c r="L112" s="70"/>
      <c r="M112" s="70"/>
      <c r="N112" s="70"/>
      <c r="O112" s="70"/>
      <c r="P112" s="70"/>
      <c r="Q112" s="70"/>
      <c r="R112" s="70"/>
      <c r="S112" s="70"/>
      <c r="T112" s="70"/>
      <c r="U112" s="70"/>
      <c r="V112" s="70"/>
      <c r="W112" s="70"/>
      <c r="X112" s="70"/>
      <c r="Y112" s="70"/>
      <c r="Z112" s="70"/>
      <c r="AA112" s="70"/>
      <c r="AB112" s="70"/>
      <c r="AC112" s="70"/>
      <c r="AD112" s="70"/>
    </row>
    <row r="113" spans="1:30" s="111" customFormat="1" ht="15" x14ac:dyDescent="0.25">
      <c r="A113" s="70"/>
      <c r="B113" s="70"/>
      <c r="C113" s="70"/>
      <c r="D113" s="87"/>
      <c r="E113" s="116"/>
      <c r="F113" s="70"/>
      <c r="G113" s="70"/>
      <c r="H113" s="70"/>
      <c r="I113" s="70"/>
      <c r="J113" s="70"/>
      <c r="K113" s="68"/>
      <c r="L113" s="70"/>
      <c r="M113" s="70"/>
      <c r="N113" s="70"/>
      <c r="O113" s="70"/>
      <c r="P113" s="70"/>
      <c r="Q113" s="70"/>
      <c r="R113" s="70"/>
      <c r="S113" s="70"/>
      <c r="T113" s="70"/>
      <c r="U113" s="70"/>
      <c r="V113" s="70"/>
      <c r="W113" s="70"/>
      <c r="X113" s="70"/>
      <c r="Y113" s="70"/>
      <c r="Z113" s="70"/>
      <c r="AA113" s="70"/>
      <c r="AB113" s="70"/>
      <c r="AC113" s="70"/>
      <c r="AD113" s="70"/>
    </row>
    <row r="114" spans="1:30" s="111" customFormat="1" ht="15" x14ac:dyDescent="0.25">
      <c r="A114" s="70"/>
      <c r="B114" s="70"/>
      <c r="C114" s="70"/>
      <c r="D114" s="87"/>
      <c r="E114" s="116"/>
      <c r="F114" s="70"/>
      <c r="G114" s="70"/>
      <c r="H114" s="70"/>
      <c r="I114" s="70"/>
      <c r="J114" s="70"/>
      <c r="K114" s="68"/>
      <c r="L114" s="70"/>
      <c r="M114" s="70"/>
      <c r="N114" s="70"/>
      <c r="O114" s="70"/>
      <c r="P114" s="70"/>
      <c r="Q114" s="70"/>
      <c r="R114" s="70"/>
      <c r="S114" s="70"/>
      <c r="T114" s="70"/>
      <c r="U114" s="70"/>
      <c r="V114" s="70"/>
      <c r="W114" s="70"/>
      <c r="X114" s="70"/>
      <c r="Y114" s="70"/>
      <c r="Z114" s="70"/>
      <c r="AA114" s="70"/>
      <c r="AB114" s="70"/>
      <c r="AC114" s="70"/>
      <c r="AD114" s="70"/>
    </row>
    <row r="115" spans="1:30" s="111" customFormat="1" ht="15" x14ac:dyDescent="0.25">
      <c r="A115" s="70"/>
      <c r="B115" s="70"/>
      <c r="C115" s="70"/>
      <c r="D115" s="87"/>
      <c r="E115" s="116"/>
      <c r="F115" s="70"/>
      <c r="G115" s="70"/>
      <c r="H115" s="70"/>
      <c r="I115" s="70"/>
      <c r="J115" s="70"/>
      <c r="K115" s="68"/>
      <c r="L115" s="70"/>
      <c r="M115" s="70"/>
      <c r="N115" s="70"/>
      <c r="O115" s="70"/>
      <c r="P115" s="70"/>
      <c r="Q115" s="70"/>
      <c r="R115" s="70"/>
      <c r="S115" s="70"/>
      <c r="T115" s="70"/>
      <c r="U115" s="70"/>
      <c r="V115" s="70"/>
      <c r="W115" s="70"/>
      <c r="X115" s="70"/>
      <c r="Y115" s="70"/>
      <c r="Z115" s="70"/>
      <c r="AA115" s="70"/>
      <c r="AB115" s="70"/>
      <c r="AC115" s="70"/>
      <c r="AD115" s="70"/>
    </row>
    <row r="116" spans="1:30" s="111" customFormat="1" ht="15" x14ac:dyDescent="0.25">
      <c r="A116" s="70"/>
      <c r="B116" s="70"/>
      <c r="C116" s="70"/>
      <c r="D116" s="87"/>
      <c r="E116" s="116"/>
      <c r="F116" s="70"/>
      <c r="G116" s="70"/>
      <c r="H116" s="70"/>
      <c r="I116" s="70"/>
      <c r="J116" s="70"/>
      <c r="K116" s="68"/>
      <c r="L116" s="70"/>
      <c r="M116" s="70"/>
      <c r="N116" s="70"/>
      <c r="O116" s="70"/>
      <c r="P116" s="70"/>
      <c r="Q116" s="70"/>
      <c r="R116" s="70"/>
      <c r="S116" s="70"/>
      <c r="T116" s="70"/>
      <c r="U116" s="70"/>
      <c r="V116" s="70"/>
      <c r="W116" s="70"/>
      <c r="X116" s="70"/>
      <c r="Y116" s="70"/>
      <c r="Z116" s="70"/>
      <c r="AA116" s="70"/>
      <c r="AB116" s="70"/>
      <c r="AC116" s="70"/>
      <c r="AD116" s="70"/>
    </row>
    <row r="117" spans="1:30" s="111" customFormat="1" ht="15" x14ac:dyDescent="0.25">
      <c r="A117" s="70"/>
      <c r="B117" s="70"/>
      <c r="C117" s="70"/>
      <c r="D117" s="87"/>
      <c r="E117" s="116"/>
      <c r="F117" s="70"/>
      <c r="G117" s="70"/>
      <c r="H117" s="70"/>
      <c r="I117" s="70"/>
      <c r="J117" s="70"/>
      <c r="K117" s="68"/>
      <c r="L117" s="70"/>
      <c r="M117" s="70"/>
      <c r="N117" s="70"/>
      <c r="O117" s="70"/>
      <c r="P117" s="70"/>
      <c r="Q117" s="70"/>
      <c r="R117" s="70"/>
      <c r="S117" s="70"/>
      <c r="T117" s="70"/>
      <c r="U117" s="70"/>
      <c r="V117" s="70"/>
      <c r="W117" s="70"/>
      <c r="X117" s="70"/>
      <c r="Y117" s="70"/>
      <c r="Z117" s="70"/>
      <c r="AA117" s="70"/>
      <c r="AB117" s="70"/>
      <c r="AC117" s="70"/>
      <c r="AD117" s="70"/>
    </row>
    <row r="118" spans="1:30" s="111" customFormat="1" ht="15" x14ac:dyDescent="0.25">
      <c r="A118" s="70"/>
      <c r="B118" s="70"/>
      <c r="C118" s="70"/>
      <c r="D118" s="87"/>
      <c r="E118" s="116"/>
      <c r="F118" s="70"/>
      <c r="G118" s="70"/>
      <c r="H118" s="70"/>
      <c r="I118" s="70"/>
      <c r="J118" s="70"/>
      <c r="K118" s="68"/>
      <c r="L118" s="70"/>
      <c r="M118" s="70"/>
      <c r="N118" s="70"/>
      <c r="O118" s="70"/>
      <c r="P118" s="70"/>
      <c r="Q118" s="70"/>
      <c r="R118" s="70"/>
      <c r="S118" s="70"/>
      <c r="T118" s="70"/>
      <c r="U118" s="70"/>
      <c r="V118" s="70"/>
      <c r="W118" s="70"/>
      <c r="X118" s="70"/>
      <c r="Y118" s="70"/>
      <c r="Z118" s="70"/>
      <c r="AA118" s="70"/>
      <c r="AB118" s="70"/>
      <c r="AC118" s="70"/>
      <c r="AD118" s="70"/>
    </row>
    <row r="119" spans="1:30" s="111" customFormat="1" ht="15" x14ac:dyDescent="0.25">
      <c r="A119" s="70"/>
      <c r="B119" s="70"/>
      <c r="C119" s="70"/>
      <c r="D119" s="87"/>
      <c r="E119" s="116"/>
      <c r="F119" s="70"/>
      <c r="G119" s="70"/>
      <c r="H119" s="70"/>
      <c r="I119" s="70"/>
      <c r="J119" s="70"/>
      <c r="K119" s="68"/>
      <c r="L119" s="70"/>
      <c r="M119" s="70"/>
      <c r="N119" s="70"/>
      <c r="O119" s="70"/>
      <c r="P119" s="70"/>
      <c r="Q119" s="70"/>
      <c r="R119" s="70"/>
      <c r="S119" s="70"/>
      <c r="T119" s="70"/>
      <c r="U119" s="70"/>
      <c r="V119" s="70"/>
      <c r="W119" s="70"/>
      <c r="X119" s="70"/>
      <c r="Y119" s="70"/>
      <c r="Z119" s="70"/>
      <c r="AA119" s="70"/>
      <c r="AB119" s="70"/>
      <c r="AC119" s="70"/>
      <c r="AD119" s="70"/>
    </row>
    <row r="120" spans="1:30" s="111" customFormat="1" ht="15" x14ac:dyDescent="0.25">
      <c r="A120" s="70"/>
      <c r="B120" s="70"/>
      <c r="C120" s="70"/>
      <c r="D120" s="87"/>
      <c r="E120" s="116"/>
      <c r="F120" s="70"/>
      <c r="G120" s="70"/>
      <c r="H120" s="70"/>
      <c r="I120" s="70"/>
      <c r="J120" s="70"/>
      <c r="K120" s="68"/>
      <c r="L120" s="70"/>
      <c r="M120" s="70"/>
      <c r="N120" s="70"/>
      <c r="O120" s="70"/>
      <c r="P120" s="70"/>
      <c r="Q120" s="70"/>
      <c r="R120" s="70"/>
      <c r="S120" s="70"/>
      <c r="T120" s="70"/>
      <c r="U120" s="70"/>
      <c r="V120" s="70"/>
      <c r="W120" s="70"/>
      <c r="X120" s="70"/>
      <c r="Y120" s="70"/>
      <c r="Z120" s="70"/>
      <c r="AA120" s="70"/>
      <c r="AB120" s="70"/>
      <c r="AC120" s="70"/>
      <c r="AD120" s="70"/>
    </row>
    <row r="121" spans="1:30" s="111" customFormat="1" ht="15" x14ac:dyDescent="0.25">
      <c r="A121" s="70"/>
      <c r="B121" s="70"/>
      <c r="C121" s="70"/>
      <c r="D121" s="87"/>
      <c r="E121" s="116"/>
      <c r="F121" s="70"/>
      <c r="G121" s="70"/>
      <c r="H121" s="70"/>
      <c r="I121" s="70"/>
      <c r="J121" s="70"/>
      <c r="K121" s="68"/>
      <c r="L121" s="70"/>
      <c r="M121" s="70"/>
      <c r="N121" s="70"/>
      <c r="O121" s="70"/>
      <c r="P121" s="70"/>
      <c r="Q121" s="70"/>
      <c r="R121" s="70"/>
      <c r="S121" s="70"/>
      <c r="T121" s="70"/>
      <c r="U121" s="70"/>
      <c r="V121" s="70"/>
      <c r="W121" s="70"/>
      <c r="X121" s="70"/>
      <c r="Y121" s="70"/>
      <c r="Z121" s="70"/>
      <c r="AA121" s="70"/>
      <c r="AB121" s="70"/>
      <c r="AC121" s="70"/>
      <c r="AD121" s="70"/>
    </row>
    <row r="122" spans="1:30" s="111" customFormat="1" ht="15" x14ac:dyDescent="0.25">
      <c r="A122" s="70"/>
      <c r="B122" s="70"/>
      <c r="C122" s="70"/>
      <c r="D122" s="87"/>
      <c r="E122" s="116"/>
      <c r="F122" s="70"/>
      <c r="G122" s="70"/>
      <c r="H122" s="70"/>
      <c r="I122" s="70"/>
      <c r="J122" s="70"/>
      <c r="K122" s="68"/>
      <c r="L122" s="70"/>
      <c r="M122" s="70"/>
      <c r="N122" s="70"/>
      <c r="O122" s="70"/>
      <c r="P122" s="70"/>
      <c r="Q122" s="70"/>
      <c r="R122" s="70"/>
      <c r="S122" s="70"/>
      <c r="T122" s="70"/>
      <c r="U122" s="70"/>
      <c r="V122" s="70"/>
      <c r="W122" s="70"/>
      <c r="X122" s="70"/>
      <c r="Y122" s="70"/>
      <c r="Z122" s="70"/>
      <c r="AA122" s="70"/>
      <c r="AB122" s="70"/>
      <c r="AC122" s="70"/>
      <c r="AD122" s="70"/>
    </row>
    <row r="123" spans="1:30" s="111" customFormat="1" ht="15" x14ac:dyDescent="0.25">
      <c r="A123" s="70"/>
      <c r="B123" s="70"/>
      <c r="C123" s="70"/>
      <c r="D123" s="87"/>
      <c r="E123" s="116"/>
      <c r="F123" s="70"/>
      <c r="G123" s="70"/>
      <c r="H123" s="70"/>
      <c r="I123" s="70"/>
      <c r="J123" s="70"/>
      <c r="K123" s="68"/>
      <c r="L123" s="70"/>
      <c r="M123" s="70"/>
      <c r="N123" s="70"/>
      <c r="O123" s="70"/>
      <c r="P123" s="70"/>
      <c r="Q123" s="70"/>
      <c r="R123" s="70"/>
      <c r="S123" s="70"/>
      <c r="T123" s="70"/>
      <c r="U123" s="70"/>
      <c r="V123" s="70"/>
      <c r="W123" s="70"/>
      <c r="X123" s="70"/>
      <c r="Y123" s="70"/>
      <c r="Z123" s="70"/>
      <c r="AA123" s="70"/>
      <c r="AB123" s="70"/>
      <c r="AC123" s="70"/>
      <c r="AD123" s="70"/>
    </row>
    <row r="124" spans="1:30" s="111" customFormat="1" ht="15" x14ac:dyDescent="0.25">
      <c r="A124" s="70"/>
      <c r="B124" s="70"/>
      <c r="C124" s="70"/>
      <c r="D124" s="87"/>
      <c r="E124" s="116"/>
      <c r="F124" s="70"/>
      <c r="G124" s="70"/>
      <c r="H124" s="70"/>
      <c r="I124" s="70"/>
      <c r="J124" s="70"/>
      <c r="K124" s="68"/>
      <c r="L124" s="70"/>
      <c r="M124" s="70"/>
      <c r="N124" s="70"/>
      <c r="O124" s="70"/>
      <c r="P124" s="70"/>
      <c r="Q124" s="70"/>
      <c r="R124" s="70"/>
      <c r="S124" s="70"/>
      <c r="T124" s="70"/>
      <c r="U124" s="70"/>
      <c r="V124" s="70"/>
      <c r="W124" s="70"/>
      <c r="X124" s="70"/>
      <c r="Y124" s="70"/>
      <c r="Z124" s="70"/>
      <c r="AA124" s="70"/>
      <c r="AB124" s="70"/>
      <c r="AC124" s="70"/>
      <c r="AD124" s="70"/>
    </row>
    <row r="125" spans="1:30" s="111" customFormat="1" ht="15" x14ac:dyDescent="0.25">
      <c r="A125" s="70"/>
      <c r="B125" s="70"/>
      <c r="C125" s="70"/>
      <c r="D125" s="87"/>
      <c r="E125" s="116"/>
      <c r="F125" s="70"/>
      <c r="G125" s="70"/>
      <c r="H125" s="70"/>
      <c r="I125" s="70"/>
      <c r="J125" s="70"/>
      <c r="K125" s="68"/>
      <c r="L125" s="70"/>
      <c r="M125" s="70"/>
      <c r="N125" s="70"/>
      <c r="O125" s="70"/>
      <c r="P125" s="70"/>
      <c r="Q125" s="70"/>
      <c r="R125" s="70"/>
      <c r="S125" s="70"/>
      <c r="T125" s="70"/>
      <c r="U125" s="70"/>
      <c r="V125" s="70"/>
      <c r="W125" s="70"/>
      <c r="X125" s="70"/>
      <c r="Y125" s="70"/>
      <c r="Z125" s="70"/>
      <c r="AA125" s="70"/>
      <c r="AB125" s="70"/>
      <c r="AC125" s="70"/>
      <c r="AD125" s="70"/>
    </row>
    <row r="126" spans="1:30" s="111" customFormat="1" ht="15" x14ac:dyDescent="0.25">
      <c r="A126" s="70"/>
      <c r="B126" s="70"/>
      <c r="C126" s="70"/>
      <c r="D126" s="87"/>
      <c r="E126" s="116"/>
      <c r="F126" s="70"/>
      <c r="G126" s="70"/>
      <c r="H126" s="70"/>
      <c r="I126" s="70"/>
      <c r="J126" s="70"/>
      <c r="K126" s="68"/>
      <c r="L126" s="70"/>
      <c r="M126" s="70"/>
      <c r="N126" s="70"/>
      <c r="O126" s="70"/>
      <c r="P126" s="70"/>
      <c r="Q126" s="70"/>
      <c r="R126" s="70"/>
      <c r="S126" s="70"/>
      <c r="T126" s="70"/>
      <c r="U126" s="70"/>
      <c r="V126" s="70"/>
      <c r="W126" s="70"/>
      <c r="X126" s="70"/>
      <c r="Y126" s="70"/>
      <c r="Z126" s="70"/>
      <c r="AA126" s="70"/>
      <c r="AB126" s="70"/>
      <c r="AC126" s="70"/>
      <c r="AD126" s="70"/>
    </row>
    <row r="127" spans="1:30" s="111" customFormat="1" ht="15" x14ac:dyDescent="0.25">
      <c r="A127" s="70"/>
      <c r="B127" s="70"/>
      <c r="C127" s="70"/>
      <c r="D127" s="87"/>
      <c r="E127" s="116"/>
      <c r="F127" s="70"/>
      <c r="G127" s="70"/>
      <c r="H127" s="70"/>
      <c r="I127" s="70"/>
      <c r="J127" s="70"/>
      <c r="K127" s="68"/>
      <c r="L127" s="70"/>
      <c r="M127" s="70"/>
      <c r="N127" s="70"/>
      <c r="O127" s="70"/>
      <c r="P127" s="70"/>
      <c r="Q127" s="70"/>
      <c r="R127" s="70"/>
      <c r="S127" s="70"/>
      <c r="T127" s="70"/>
      <c r="U127" s="70"/>
      <c r="V127" s="70"/>
      <c r="W127" s="70"/>
      <c r="X127" s="70"/>
      <c r="Y127" s="70"/>
      <c r="Z127" s="70"/>
      <c r="AA127" s="70"/>
      <c r="AB127" s="70"/>
      <c r="AC127" s="70"/>
      <c r="AD127" s="70"/>
    </row>
    <row r="128" spans="1:30" s="111" customFormat="1" ht="15" x14ac:dyDescent="0.25">
      <c r="A128" s="70"/>
      <c r="B128" s="70"/>
      <c r="C128" s="70"/>
      <c r="D128" s="87"/>
      <c r="E128" s="116"/>
      <c r="F128" s="70"/>
      <c r="G128" s="70"/>
      <c r="H128" s="70"/>
      <c r="I128" s="70"/>
      <c r="J128" s="70"/>
      <c r="K128" s="68"/>
      <c r="L128" s="70"/>
      <c r="M128" s="70"/>
      <c r="N128" s="70"/>
      <c r="O128" s="70"/>
      <c r="P128" s="70"/>
      <c r="Q128" s="70"/>
      <c r="R128" s="70"/>
      <c r="S128" s="70"/>
      <c r="T128" s="70"/>
      <c r="U128" s="70"/>
      <c r="V128" s="70"/>
      <c r="W128" s="70"/>
      <c r="X128" s="70"/>
      <c r="Y128" s="70"/>
      <c r="Z128" s="70"/>
      <c r="AA128" s="70"/>
      <c r="AB128" s="70"/>
      <c r="AC128" s="70"/>
      <c r="AD128" s="70"/>
    </row>
    <row r="129" spans="1:30" s="111" customFormat="1" ht="15" x14ac:dyDescent="0.25">
      <c r="A129" s="70"/>
      <c r="B129" s="70"/>
      <c r="C129" s="70"/>
      <c r="D129" s="87"/>
      <c r="E129" s="116"/>
      <c r="F129" s="70"/>
      <c r="G129" s="70"/>
      <c r="H129" s="70"/>
      <c r="I129" s="70"/>
      <c r="J129" s="70"/>
      <c r="K129" s="68"/>
      <c r="L129" s="70"/>
      <c r="M129" s="70"/>
      <c r="N129" s="70"/>
      <c r="O129" s="70"/>
      <c r="P129" s="70"/>
      <c r="Q129" s="70"/>
      <c r="R129" s="70"/>
      <c r="S129" s="70"/>
      <c r="T129" s="70"/>
      <c r="U129" s="70"/>
      <c r="V129" s="70"/>
      <c r="W129" s="70"/>
      <c r="X129" s="70"/>
      <c r="Y129" s="70"/>
      <c r="Z129" s="70"/>
      <c r="AA129" s="70"/>
      <c r="AB129" s="70"/>
      <c r="AC129" s="70"/>
      <c r="AD129" s="70"/>
    </row>
    <row r="130" spans="1:30" s="111" customFormat="1" ht="15" x14ac:dyDescent="0.25">
      <c r="A130" s="70"/>
      <c r="B130" s="70"/>
      <c r="C130" s="70"/>
      <c r="D130" s="87"/>
      <c r="E130" s="116"/>
      <c r="F130" s="70"/>
      <c r="G130" s="70"/>
      <c r="H130" s="70"/>
      <c r="I130" s="70"/>
      <c r="J130" s="70"/>
      <c r="K130" s="68"/>
      <c r="L130" s="70"/>
      <c r="M130" s="70"/>
      <c r="N130" s="70"/>
      <c r="O130" s="70"/>
      <c r="P130" s="70"/>
      <c r="Q130" s="70"/>
      <c r="R130" s="70"/>
      <c r="S130" s="70"/>
      <c r="T130" s="70"/>
      <c r="U130" s="70"/>
      <c r="V130" s="70"/>
      <c r="W130" s="70"/>
      <c r="X130" s="70"/>
      <c r="Y130" s="70"/>
      <c r="Z130" s="70"/>
      <c r="AA130" s="70"/>
      <c r="AB130" s="70"/>
      <c r="AC130" s="70"/>
      <c r="AD130" s="70"/>
    </row>
    <row r="131" spans="1:30" s="111" customFormat="1" ht="15" x14ac:dyDescent="0.25">
      <c r="A131" s="70"/>
      <c r="B131" s="70"/>
      <c r="C131" s="70"/>
      <c r="D131" s="87"/>
      <c r="E131" s="116"/>
      <c r="F131" s="70"/>
      <c r="G131" s="70"/>
      <c r="H131" s="70"/>
      <c r="I131" s="70"/>
      <c r="J131" s="70"/>
      <c r="K131" s="68"/>
      <c r="L131" s="70"/>
      <c r="M131" s="70"/>
      <c r="N131" s="70"/>
      <c r="O131" s="70"/>
      <c r="P131" s="70"/>
      <c r="Q131" s="70"/>
      <c r="R131" s="70"/>
      <c r="S131" s="70"/>
      <c r="T131" s="70"/>
      <c r="U131" s="70"/>
      <c r="V131" s="70"/>
      <c r="W131" s="70"/>
      <c r="X131" s="70"/>
      <c r="Y131" s="70"/>
      <c r="Z131" s="70"/>
      <c r="AA131" s="70"/>
      <c r="AB131" s="70"/>
      <c r="AC131" s="70"/>
      <c r="AD131" s="70"/>
    </row>
    <row r="132" spans="1:30" s="111" customFormat="1" ht="15" x14ac:dyDescent="0.25">
      <c r="A132" s="70"/>
      <c r="B132" s="70"/>
      <c r="C132" s="70"/>
      <c r="D132" s="87"/>
      <c r="E132" s="116"/>
      <c r="F132" s="70"/>
      <c r="G132" s="70"/>
      <c r="H132" s="70"/>
      <c r="I132" s="70"/>
      <c r="J132" s="70"/>
      <c r="K132" s="68"/>
      <c r="L132" s="70"/>
      <c r="M132" s="70"/>
      <c r="N132" s="70"/>
      <c r="O132" s="70"/>
      <c r="P132" s="70"/>
      <c r="Q132" s="70"/>
      <c r="R132" s="70"/>
      <c r="S132" s="70"/>
      <c r="T132" s="70"/>
      <c r="U132" s="70"/>
      <c r="V132" s="70"/>
      <c r="W132" s="70"/>
      <c r="X132" s="70"/>
      <c r="Y132" s="70"/>
      <c r="Z132" s="70"/>
      <c r="AA132" s="70"/>
      <c r="AB132" s="70"/>
      <c r="AC132" s="70"/>
      <c r="AD132" s="70"/>
    </row>
    <row r="133" spans="1:30" s="111" customFormat="1" ht="15" x14ac:dyDescent="0.25">
      <c r="A133" s="70"/>
      <c r="B133" s="70"/>
      <c r="C133" s="70"/>
      <c r="D133" s="87"/>
      <c r="E133" s="116"/>
      <c r="F133" s="70"/>
      <c r="G133" s="70"/>
      <c r="H133" s="70"/>
      <c r="I133" s="70"/>
      <c r="J133" s="70"/>
      <c r="K133" s="68"/>
      <c r="L133" s="70"/>
      <c r="M133" s="70"/>
      <c r="N133" s="70"/>
      <c r="O133" s="70"/>
      <c r="P133" s="70"/>
      <c r="Q133" s="70"/>
      <c r="R133" s="70"/>
      <c r="S133" s="70"/>
      <c r="T133" s="70"/>
      <c r="U133" s="70"/>
      <c r="V133" s="70"/>
      <c r="W133" s="70"/>
      <c r="X133" s="70"/>
      <c r="Y133" s="70"/>
      <c r="Z133" s="70"/>
      <c r="AA133" s="70"/>
      <c r="AB133" s="70"/>
      <c r="AC133" s="70"/>
      <c r="AD133" s="70"/>
    </row>
    <row r="134" spans="1:30" s="111" customFormat="1" ht="15" x14ac:dyDescent="0.25">
      <c r="A134" s="70"/>
      <c r="B134" s="70"/>
      <c r="C134" s="70"/>
      <c r="D134" s="87"/>
      <c r="E134" s="116"/>
      <c r="F134" s="70"/>
      <c r="G134" s="70"/>
      <c r="H134" s="70"/>
      <c r="I134" s="70"/>
      <c r="J134" s="70"/>
      <c r="K134" s="68"/>
      <c r="L134" s="70"/>
      <c r="M134" s="70"/>
      <c r="N134" s="70"/>
      <c r="O134" s="70"/>
      <c r="P134" s="70"/>
      <c r="Q134" s="70"/>
      <c r="R134" s="70"/>
      <c r="S134" s="70"/>
      <c r="T134" s="70"/>
      <c r="U134" s="70"/>
      <c r="V134" s="70"/>
      <c r="W134" s="70"/>
      <c r="X134" s="70"/>
      <c r="Y134" s="70"/>
      <c r="Z134" s="70"/>
      <c r="AA134" s="70"/>
      <c r="AB134" s="70"/>
      <c r="AC134" s="70"/>
      <c r="AD134" s="70"/>
    </row>
    <row r="135" spans="1:30" s="111" customFormat="1" ht="15" x14ac:dyDescent="0.25">
      <c r="A135" s="70"/>
      <c r="B135" s="70"/>
      <c r="C135" s="70"/>
      <c r="D135" s="87"/>
      <c r="E135" s="116"/>
      <c r="F135" s="70"/>
      <c r="G135" s="70"/>
      <c r="H135" s="70"/>
      <c r="I135" s="70"/>
      <c r="J135" s="70"/>
      <c r="K135" s="68"/>
      <c r="L135" s="70"/>
      <c r="M135" s="70"/>
      <c r="N135" s="70"/>
      <c r="O135" s="70"/>
      <c r="P135" s="70"/>
      <c r="Q135" s="70"/>
      <c r="R135" s="70"/>
      <c r="S135" s="70"/>
      <c r="T135" s="70"/>
      <c r="U135" s="70"/>
      <c r="V135" s="70"/>
      <c r="W135" s="70"/>
      <c r="X135" s="70"/>
      <c r="Y135" s="70"/>
      <c r="Z135" s="70"/>
      <c r="AA135" s="70"/>
      <c r="AB135" s="70"/>
      <c r="AC135" s="70"/>
      <c r="AD135" s="70"/>
    </row>
    <row r="136" spans="1:30" s="111" customFormat="1" ht="15" x14ac:dyDescent="0.25">
      <c r="A136" s="70"/>
      <c r="B136" s="70"/>
      <c r="C136" s="70"/>
      <c r="D136" s="87"/>
      <c r="E136" s="116"/>
      <c r="F136" s="70"/>
      <c r="G136" s="70"/>
      <c r="H136" s="70"/>
      <c r="I136" s="70"/>
      <c r="J136" s="70"/>
      <c r="K136" s="68"/>
      <c r="L136" s="70"/>
      <c r="M136" s="70"/>
      <c r="N136" s="70"/>
      <c r="O136" s="70"/>
      <c r="P136" s="70"/>
      <c r="Q136" s="70"/>
      <c r="R136" s="70"/>
      <c r="S136" s="70"/>
      <c r="T136" s="70"/>
      <c r="U136" s="70"/>
      <c r="V136" s="70"/>
      <c r="W136" s="70"/>
      <c r="X136" s="70"/>
      <c r="Y136" s="70"/>
      <c r="Z136" s="70"/>
      <c r="AA136" s="70"/>
      <c r="AB136" s="70"/>
      <c r="AC136" s="70"/>
      <c r="AD136" s="70"/>
    </row>
    <row r="137" spans="1:30" s="111" customFormat="1" ht="15" x14ac:dyDescent="0.25">
      <c r="A137" s="70"/>
      <c r="B137" s="70"/>
      <c r="C137" s="70"/>
      <c r="D137" s="87"/>
      <c r="E137" s="116"/>
      <c r="F137" s="70"/>
      <c r="G137" s="70"/>
      <c r="H137" s="70"/>
      <c r="I137" s="70"/>
      <c r="J137" s="70"/>
      <c r="K137" s="68"/>
      <c r="L137" s="70"/>
      <c r="M137" s="70"/>
      <c r="N137" s="70"/>
      <c r="O137" s="70"/>
      <c r="P137" s="70"/>
      <c r="Q137" s="70"/>
      <c r="R137" s="70"/>
      <c r="S137" s="70"/>
      <c r="T137" s="70"/>
      <c r="U137" s="70"/>
      <c r="V137" s="70"/>
      <c r="W137" s="70"/>
      <c r="X137" s="70"/>
      <c r="Y137" s="70"/>
      <c r="Z137" s="70"/>
      <c r="AA137" s="70"/>
      <c r="AB137" s="70"/>
      <c r="AC137" s="70"/>
      <c r="AD137" s="70"/>
    </row>
    <row r="138" spans="1:30" s="111" customFormat="1" ht="15" x14ac:dyDescent="0.25">
      <c r="A138" s="70"/>
      <c r="B138" s="70"/>
      <c r="C138" s="70"/>
      <c r="D138" s="87"/>
      <c r="E138" s="116"/>
      <c r="F138" s="70"/>
      <c r="G138" s="70"/>
      <c r="H138" s="70"/>
      <c r="I138" s="70"/>
      <c r="J138" s="70"/>
      <c r="K138" s="68"/>
      <c r="L138" s="70"/>
      <c r="M138" s="70"/>
      <c r="N138" s="70"/>
      <c r="O138" s="70"/>
      <c r="P138" s="70"/>
      <c r="Q138" s="70"/>
      <c r="R138" s="70"/>
      <c r="S138" s="70"/>
      <c r="T138" s="70"/>
      <c r="U138" s="70"/>
      <c r="V138" s="70"/>
      <c r="W138" s="70"/>
      <c r="X138" s="70"/>
      <c r="Y138" s="70"/>
      <c r="Z138" s="70"/>
      <c r="AA138" s="70"/>
      <c r="AB138" s="70"/>
      <c r="AC138" s="70"/>
      <c r="AD138" s="70"/>
    </row>
    <row r="139" spans="1:30" s="111" customFormat="1" ht="15" x14ac:dyDescent="0.25">
      <c r="A139" s="70"/>
      <c r="B139" s="70"/>
      <c r="C139" s="70"/>
      <c r="D139" s="87"/>
      <c r="E139" s="116"/>
      <c r="F139" s="70"/>
      <c r="G139" s="70"/>
      <c r="H139" s="70"/>
      <c r="I139" s="70"/>
      <c r="J139" s="70"/>
      <c r="K139" s="68"/>
      <c r="L139" s="70"/>
      <c r="M139" s="70"/>
      <c r="N139" s="70"/>
      <c r="O139" s="70"/>
      <c r="P139" s="70"/>
      <c r="Q139" s="70"/>
      <c r="R139" s="70"/>
      <c r="S139" s="70"/>
      <c r="T139" s="70"/>
      <c r="U139" s="70"/>
      <c r="V139" s="70"/>
      <c r="W139" s="70"/>
      <c r="X139" s="70"/>
      <c r="Y139" s="70"/>
      <c r="Z139" s="70"/>
      <c r="AA139" s="70"/>
      <c r="AB139" s="70"/>
      <c r="AC139" s="70"/>
      <c r="AD139" s="70"/>
    </row>
    <row r="140" spans="1:30" s="111" customFormat="1" ht="15" x14ac:dyDescent="0.25">
      <c r="A140" s="70"/>
      <c r="B140" s="70"/>
      <c r="C140" s="70"/>
      <c r="D140" s="87"/>
      <c r="E140" s="116"/>
      <c r="F140" s="70"/>
      <c r="G140" s="70"/>
      <c r="H140" s="70"/>
      <c r="I140" s="70"/>
      <c r="J140" s="70"/>
      <c r="K140" s="68"/>
      <c r="L140" s="70"/>
      <c r="M140" s="70"/>
      <c r="N140" s="70"/>
      <c r="O140" s="70"/>
      <c r="P140" s="70"/>
      <c r="Q140" s="70"/>
      <c r="R140" s="70"/>
      <c r="S140" s="70"/>
      <c r="T140" s="70"/>
      <c r="U140" s="70"/>
      <c r="V140" s="70"/>
      <c r="W140" s="70"/>
      <c r="X140" s="70"/>
      <c r="Y140" s="70"/>
      <c r="Z140" s="70"/>
      <c r="AA140" s="70"/>
      <c r="AB140" s="70"/>
      <c r="AC140" s="70"/>
      <c r="AD140" s="70"/>
    </row>
    <row r="141" spans="1:30" s="111" customFormat="1" ht="15" x14ac:dyDescent="0.25">
      <c r="A141" s="70"/>
      <c r="B141" s="70"/>
      <c r="C141" s="70"/>
      <c r="D141" s="87"/>
      <c r="E141" s="116"/>
      <c r="F141" s="70"/>
      <c r="G141" s="70"/>
      <c r="H141" s="70"/>
      <c r="I141" s="70"/>
      <c r="J141" s="70"/>
      <c r="K141" s="68"/>
      <c r="L141" s="70"/>
      <c r="M141" s="70"/>
      <c r="N141" s="70"/>
      <c r="O141" s="70"/>
      <c r="P141" s="70"/>
      <c r="Q141" s="70"/>
      <c r="R141" s="70"/>
      <c r="S141" s="70"/>
      <c r="T141" s="70"/>
      <c r="U141" s="70"/>
      <c r="V141" s="70"/>
      <c r="W141" s="70"/>
      <c r="X141" s="70"/>
      <c r="Y141" s="70"/>
      <c r="Z141" s="70"/>
      <c r="AA141" s="70"/>
      <c r="AB141" s="70"/>
      <c r="AC141" s="70"/>
      <c r="AD141" s="70"/>
    </row>
    <row r="142" spans="1:30" s="111" customFormat="1" ht="15" x14ac:dyDescent="0.25">
      <c r="A142" s="70"/>
      <c r="B142" s="70"/>
      <c r="C142" s="70"/>
      <c r="D142" s="87"/>
      <c r="E142" s="116"/>
      <c r="F142" s="70"/>
      <c r="G142" s="70"/>
      <c r="H142" s="70"/>
      <c r="I142" s="70"/>
      <c r="J142" s="70"/>
      <c r="K142" s="68"/>
      <c r="L142" s="70"/>
      <c r="M142" s="70"/>
      <c r="N142" s="70"/>
      <c r="O142" s="70"/>
      <c r="P142" s="70"/>
      <c r="Q142" s="70"/>
      <c r="R142" s="70"/>
      <c r="S142" s="70"/>
      <c r="T142" s="70"/>
      <c r="U142" s="70"/>
      <c r="V142" s="70"/>
      <c r="W142" s="70"/>
      <c r="X142" s="70"/>
      <c r="Y142" s="70"/>
      <c r="Z142" s="70"/>
      <c r="AA142" s="70"/>
      <c r="AB142" s="70"/>
      <c r="AC142" s="70"/>
      <c r="AD142" s="70"/>
    </row>
    <row r="143" spans="1:30" s="111" customFormat="1" ht="15" x14ac:dyDescent="0.25">
      <c r="A143" s="70"/>
      <c r="B143" s="70"/>
      <c r="C143" s="70"/>
      <c r="D143" s="87"/>
      <c r="E143" s="116"/>
      <c r="F143" s="70"/>
      <c r="G143" s="70"/>
      <c r="H143" s="70"/>
      <c r="I143" s="70"/>
      <c r="J143" s="70"/>
      <c r="K143" s="68"/>
      <c r="L143" s="70"/>
      <c r="M143" s="70"/>
      <c r="N143" s="70"/>
      <c r="O143" s="70"/>
      <c r="P143" s="70"/>
      <c r="Q143" s="70"/>
      <c r="R143" s="70"/>
      <c r="S143" s="70"/>
      <c r="T143" s="70"/>
      <c r="U143" s="70"/>
      <c r="V143" s="70"/>
      <c r="W143" s="70"/>
      <c r="X143" s="70"/>
      <c r="Y143" s="70"/>
      <c r="Z143" s="70"/>
      <c r="AA143" s="70"/>
      <c r="AB143" s="70"/>
      <c r="AC143" s="70"/>
      <c r="AD143" s="70"/>
    </row>
    <row r="144" spans="1:30" s="111" customFormat="1" ht="15" x14ac:dyDescent="0.25">
      <c r="A144" s="70"/>
      <c r="B144" s="70"/>
      <c r="C144" s="70"/>
      <c r="D144" s="87"/>
      <c r="E144" s="116"/>
      <c r="F144" s="70"/>
      <c r="G144" s="70"/>
      <c r="H144" s="70"/>
      <c r="I144" s="70"/>
      <c r="J144" s="70"/>
      <c r="K144" s="68"/>
      <c r="L144" s="70"/>
      <c r="M144" s="70"/>
      <c r="N144" s="70"/>
      <c r="O144" s="70"/>
      <c r="P144" s="70"/>
      <c r="Q144" s="70"/>
      <c r="R144" s="70"/>
      <c r="S144" s="70"/>
      <c r="T144" s="70"/>
      <c r="U144" s="70"/>
      <c r="V144" s="70"/>
      <c r="W144" s="70"/>
      <c r="X144" s="70"/>
      <c r="Y144" s="70"/>
      <c r="Z144" s="70"/>
      <c r="AA144" s="70"/>
      <c r="AB144" s="70"/>
      <c r="AC144" s="70"/>
      <c r="AD144" s="70"/>
    </row>
    <row r="145" spans="1:30" s="111" customFormat="1" ht="15" x14ac:dyDescent="0.25">
      <c r="A145" s="70"/>
      <c r="B145" s="70"/>
      <c r="C145" s="70"/>
      <c r="D145" s="87"/>
      <c r="E145" s="116"/>
      <c r="F145" s="70"/>
      <c r="G145" s="70"/>
      <c r="H145" s="70"/>
      <c r="I145" s="70"/>
      <c r="J145" s="70"/>
      <c r="K145" s="68"/>
      <c r="L145" s="70"/>
      <c r="M145" s="70"/>
      <c r="N145" s="70"/>
      <c r="O145" s="70"/>
      <c r="P145" s="70"/>
      <c r="Q145" s="70"/>
      <c r="R145" s="70"/>
      <c r="S145" s="70"/>
      <c r="T145" s="70"/>
      <c r="U145" s="70"/>
      <c r="V145" s="70"/>
      <c r="W145" s="70"/>
      <c r="X145" s="70"/>
      <c r="Y145" s="70"/>
      <c r="Z145" s="70"/>
      <c r="AA145" s="70"/>
      <c r="AB145" s="70"/>
      <c r="AC145" s="70"/>
      <c r="AD145" s="70"/>
    </row>
    <row r="146" spans="1:30" s="111" customFormat="1" ht="15" x14ac:dyDescent="0.25">
      <c r="A146" s="70"/>
      <c r="B146" s="70"/>
      <c r="C146" s="70"/>
      <c r="D146" s="87"/>
      <c r="E146" s="116"/>
      <c r="F146" s="70"/>
      <c r="G146" s="70"/>
      <c r="H146" s="70"/>
      <c r="I146" s="70"/>
      <c r="J146" s="70"/>
      <c r="K146" s="68"/>
      <c r="L146" s="70"/>
      <c r="M146" s="70"/>
      <c r="N146" s="70"/>
      <c r="O146" s="70"/>
      <c r="P146" s="70"/>
      <c r="Q146" s="70"/>
      <c r="R146" s="70"/>
      <c r="S146" s="70"/>
      <c r="T146" s="70"/>
      <c r="U146" s="70"/>
      <c r="V146" s="70"/>
      <c r="W146" s="70"/>
      <c r="X146" s="70"/>
      <c r="Y146" s="70"/>
      <c r="Z146" s="70"/>
      <c r="AA146" s="70"/>
      <c r="AB146" s="70"/>
      <c r="AC146" s="70"/>
      <c r="AD146" s="70"/>
    </row>
    <row r="147" spans="1:30" s="111" customFormat="1" ht="15" x14ac:dyDescent="0.25">
      <c r="A147" s="70"/>
      <c r="B147" s="70"/>
      <c r="C147" s="70"/>
      <c r="D147" s="87"/>
      <c r="E147" s="116"/>
      <c r="F147" s="70"/>
      <c r="G147" s="70"/>
      <c r="H147" s="70"/>
      <c r="I147" s="70"/>
      <c r="J147" s="70"/>
      <c r="K147" s="68"/>
      <c r="L147" s="70"/>
      <c r="M147" s="70"/>
      <c r="N147" s="70"/>
      <c r="O147" s="70"/>
      <c r="P147" s="70"/>
      <c r="Q147" s="70"/>
      <c r="R147" s="70"/>
      <c r="S147" s="70"/>
      <c r="T147" s="70"/>
      <c r="U147" s="70"/>
      <c r="V147" s="70"/>
      <c r="W147" s="70"/>
      <c r="X147" s="70"/>
      <c r="Y147" s="70"/>
      <c r="Z147" s="70"/>
      <c r="AA147" s="70"/>
      <c r="AB147" s="70"/>
      <c r="AC147" s="70"/>
      <c r="AD147" s="70"/>
    </row>
    <row r="148" spans="1:30" s="111" customFormat="1" ht="15" x14ac:dyDescent="0.25">
      <c r="A148" s="70"/>
      <c r="B148" s="70"/>
      <c r="C148" s="70"/>
      <c r="D148" s="87"/>
      <c r="E148" s="116"/>
      <c r="F148" s="70"/>
      <c r="G148" s="70"/>
      <c r="H148" s="70"/>
      <c r="I148" s="70"/>
      <c r="J148" s="70"/>
      <c r="K148" s="68"/>
      <c r="L148" s="70"/>
      <c r="M148" s="70"/>
      <c r="N148" s="70"/>
      <c r="O148" s="70"/>
      <c r="P148" s="70"/>
      <c r="Q148" s="70"/>
      <c r="R148" s="70"/>
      <c r="S148" s="70"/>
      <c r="T148" s="70"/>
      <c r="U148" s="70"/>
      <c r="V148" s="70"/>
      <c r="W148" s="70"/>
      <c r="X148" s="70"/>
      <c r="Y148" s="70"/>
      <c r="Z148" s="70"/>
      <c r="AA148" s="70"/>
      <c r="AB148" s="70"/>
      <c r="AC148" s="70"/>
      <c r="AD148" s="70"/>
    </row>
    <row r="149" spans="1:30" s="111" customFormat="1" ht="15" x14ac:dyDescent="0.25">
      <c r="A149" s="70"/>
      <c r="B149" s="70"/>
      <c r="C149" s="70"/>
      <c r="D149" s="87"/>
      <c r="E149" s="116"/>
      <c r="F149" s="70"/>
      <c r="G149" s="70"/>
      <c r="H149" s="70"/>
      <c r="I149" s="70"/>
      <c r="J149" s="70"/>
      <c r="K149" s="68"/>
      <c r="L149" s="70"/>
      <c r="M149" s="70"/>
      <c r="N149" s="70"/>
      <c r="O149" s="70"/>
      <c r="P149" s="70"/>
      <c r="Q149" s="70"/>
      <c r="R149" s="70"/>
      <c r="S149" s="70"/>
      <c r="T149" s="70"/>
      <c r="U149" s="70"/>
      <c r="V149" s="70"/>
      <c r="W149" s="70"/>
      <c r="X149" s="70"/>
      <c r="Y149" s="70"/>
      <c r="Z149" s="70"/>
      <c r="AA149" s="70"/>
      <c r="AB149" s="70"/>
      <c r="AC149" s="70"/>
      <c r="AD149" s="70"/>
    </row>
    <row r="150" spans="1:30" s="111" customFormat="1" ht="15" x14ac:dyDescent="0.25">
      <c r="A150" s="70"/>
      <c r="B150" s="70"/>
      <c r="C150" s="70"/>
      <c r="D150" s="87"/>
      <c r="E150" s="116"/>
      <c r="F150" s="70"/>
      <c r="G150" s="70"/>
      <c r="H150" s="70"/>
      <c r="I150" s="70"/>
      <c r="J150" s="70"/>
      <c r="K150" s="68"/>
      <c r="L150" s="70"/>
      <c r="M150" s="70"/>
      <c r="N150" s="70"/>
      <c r="O150" s="70"/>
      <c r="P150" s="70"/>
      <c r="Q150" s="70"/>
      <c r="R150" s="70"/>
      <c r="S150" s="70"/>
      <c r="T150" s="70"/>
      <c r="U150" s="70"/>
      <c r="V150" s="70"/>
      <c r="W150" s="70"/>
      <c r="X150" s="70"/>
      <c r="Y150" s="70"/>
      <c r="Z150" s="70"/>
      <c r="AA150" s="70"/>
      <c r="AB150" s="70"/>
      <c r="AC150" s="70"/>
      <c r="AD150" s="70"/>
    </row>
    <row r="151" spans="1:30" s="111" customFormat="1" ht="15" x14ac:dyDescent="0.25">
      <c r="A151" s="70"/>
      <c r="B151" s="70"/>
      <c r="C151" s="70"/>
      <c r="D151" s="87"/>
      <c r="E151" s="116"/>
      <c r="F151" s="70"/>
      <c r="G151" s="70"/>
      <c r="H151" s="70"/>
      <c r="I151" s="70"/>
      <c r="J151" s="70"/>
      <c r="K151" s="68"/>
      <c r="L151" s="70"/>
      <c r="M151" s="70"/>
      <c r="N151" s="70"/>
      <c r="O151" s="70"/>
      <c r="P151" s="70"/>
      <c r="Q151" s="70"/>
      <c r="R151" s="70"/>
      <c r="S151" s="70"/>
      <c r="T151" s="70"/>
      <c r="U151" s="70"/>
      <c r="V151" s="70"/>
      <c r="W151" s="70"/>
      <c r="X151" s="70"/>
      <c r="Y151" s="70"/>
      <c r="Z151" s="70"/>
      <c r="AA151" s="70"/>
      <c r="AB151" s="70"/>
      <c r="AC151" s="70"/>
      <c r="AD151" s="70"/>
    </row>
    <row r="152" spans="1:30" s="111" customFormat="1" ht="15" x14ac:dyDescent="0.25">
      <c r="A152" s="70"/>
      <c r="B152" s="70"/>
      <c r="C152" s="70"/>
      <c r="D152" s="87"/>
      <c r="E152" s="116"/>
      <c r="F152" s="70"/>
      <c r="G152" s="70"/>
      <c r="H152" s="70"/>
      <c r="I152" s="70"/>
      <c r="J152" s="70"/>
      <c r="K152" s="68"/>
      <c r="L152" s="70"/>
      <c r="M152" s="70"/>
      <c r="N152" s="70"/>
      <c r="O152" s="70"/>
      <c r="P152" s="70"/>
      <c r="Q152" s="70"/>
      <c r="R152" s="70"/>
      <c r="S152" s="70"/>
      <c r="T152" s="70"/>
      <c r="U152" s="70"/>
      <c r="V152" s="70"/>
      <c r="W152" s="70"/>
      <c r="X152" s="70"/>
      <c r="Y152" s="70"/>
      <c r="Z152" s="70"/>
      <c r="AA152" s="70"/>
      <c r="AB152" s="70"/>
      <c r="AC152" s="70"/>
      <c r="AD152" s="70"/>
    </row>
    <row r="153" spans="1:30" s="111" customFormat="1" ht="15" x14ac:dyDescent="0.25">
      <c r="A153" s="70"/>
      <c r="B153" s="70"/>
      <c r="C153" s="70"/>
      <c r="D153" s="87"/>
      <c r="E153" s="116"/>
      <c r="F153" s="70"/>
      <c r="G153" s="70"/>
      <c r="H153" s="70"/>
      <c r="I153" s="70"/>
      <c r="J153" s="70"/>
      <c r="K153" s="68"/>
      <c r="L153" s="70"/>
      <c r="M153" s="70"/>
      <c r="N153" s="70"/>
      <c r="O153" s="70"/>
      <c r="P153" s="70"/>
      <c r="Q153" s="70"/>
      <c r="R153" s="70"/>
      <c r="S153" s="70"/>
      <c r="T153" s="70"/>
      <c r="U153" s="70"/>
      <c r="V153" s="70"/>
      <c r="W153" s="70"/>
      <c r="X153" s="70"/>
      <c r="Y153" s="70"/>
      <c r="Z153" s="70"/>
      <c r="AA153" s="70"/>
      <c r="AB153" s="70"/>
      <c r="AC153" s="70"/>
      <c r="AD153" s="70"/>
    </row>
    <row r="154" spans="1:30" s="111" customFormat="1" ht="15" x14ac:dyDescent="0.25">
      <c r="A154" s="70"/>
      <c r="B154" s="70"/>
      <c r="C154" s="70"/>
      <c r="D154" s="87"/>
      <c r="E154" s="116"/>
      <c r="F154" s="70"/>
      <c r="G154" s="70"/>
      <c r="H154" s="70"/>
      <c r="I154" s="70"/>
      <c r="J154" s="70"/>
      <c r="K154" s="68"/>
      <c r="L154" s="70"/>
      <c r="M154" s="70"/>
      <c r="N154" s="70"/>
      <c r="O154" s="70"/>
      <c r="P154" s="70"/>
      <c r="Q154" s="70"/>
      <c r="R154" s="70"/>
      <c r="S154" s="70"/>
      <c r="T154" s="70"/>
      <c r="U154" s="70"/>
      <c r="V154" s="70"/>
      <c r="W154" s="70"/>
      <c r="X154" s="70"/>
      <c r="Y154" s="70"/>
      <c r="Z154" s="70"/>
      <c r="AA154" s="70"/>
      <c r="AB154" s="70"/>
      <c r="AC154" s="70"/>
      <c r="AD154" s="70"/>
    </row>
    <row r="155" spans="1:30" s="111" customFormat="1" ht="15" x14ac:dyDescent="0.25">
      <c r="A155" s="70"/>
      <c r="B155" s="70"/>
      <c r="C155" s="70"/>
      <c r="D155" s="87"/>
      <c r="E155" s="116"/>
      <c r="F155" s="70"/>
      <c r="G155" s="70"/>
      <c r="H155" s="70"/>
      <c r="I155" s="70"/>
      <c r="J155" s="70"/>
      <c r="K155" s="68"/>
      <c r="L155" s="70"/>
      <c r="M155" s="70"/>
      <c r="N155" s="70"/>
      <c r="O155" s="70"/>
      <c r="P155" s="70"/>
      <c r="Q155" s="70"/>
      <c r="R155" s="70"/>
      <c r="S155" s="70"/>
      <c r="T155" s="70"/>
      <c r="U155" s="70"/>
      <c r="V155" s="70"/>
      <c r="W155" s="70"/>
      <c r="X155" s="70"/>
      <c r="Y155" s="70"/>
      <c r="Z155" s="70"/>
      <c r="AA155" s="70"/>
      <c r="AB155" s="70"/>
      <c r="AC155" s="70"/>
      <c r="AD155" s="70"/>
    </row>
    <row r="156" spans="1:30" s="111" customFormat="1" ht="15" x14ac:dyDescent="0.25">
      <c r="A156" s="70"/>
      <c r="B156" s="70"/>
      <c r="C156" s="70"/>
      <c r="D156" s="87"/>
      <c r="E156" s="116"/>
      <c r="F156" s="70"/>
      <c r="G156" s="70"/>
      <c r="H156" s="70"/>
      <c r="I156" s="70"/>
      <c r="J156" s="70"/>
      <c r="K156" s="68"/>
      <c r="L156" s="70"/>
      <c r="M156" s="70"/>
      <c r="N156" s="70"/>
      <c r="O156" s="70"/>
      <c r="P156" s="70"/>
      <c r="Q156" s="70"/>
      <c r="R156" s="70"/>
      <c r="S156" s="70"/>
      <c r="T156" s="70"/>
      <c r="U156" s="70"/>
      <c r="V156" s="70"/>
      <c r="W156" s="70"/>
      <c r="X156" s="70"/>
      <c r="Y156" s="70"/>
      <c r="Z156" s="70"/>
      <c r="AA156" s="70"/>
      <c r="AB156" s="70"/>
      <c r="AC156" s="70"/>
      <c r="AD156" s="70"/>
    </row>
    <row r="157" spans="1:30" s="111" customFormat="1" ht="15" x14ac:dyDescent="0.25">
      <c r="A157" s="70"/>
      <c r="B157" s="70"/>
      <c r="C157" s="70"/>
      <c r="D157" s="87"/>
      <c r="E157" s="116"/>
      <c r="F157" s="70"/>
      <c r="G157" s="70"/>
      <c r="H157" s="70"/>
      <c r="I157" s="70"/>
      <c r="J157" s="70"/>
      <c r="K157" s="68"/>
      <c r="L157" s="70"/>
      <c r="M157" s="70"/>
      <c r="N157" s="70"/>
      <c r="O157" s="70"/>
      <c r="P157" s="70"/>
      <c r="Q157" s="70"/>
      <c r="R157" s="70"/>
      <c r="S157" s="70"/>
      <c r="T157" s="70"/>
      <c r="U157" s="70"/>
      <c r="V157" s="70"/>
      <c r="W157" s="70"/>
      <c r="X157" s="70"/>
      <c r="Y157" s="70"/>
      <c r="Z157" s="70"/>
      <c r="AA157" s="70"/>
      <c r="AB157" s="70"/>
      <c r="AC157" s="70"/>
      <c r="AD157" s="70"/>
    </row>
    <row r="158" spans="1:30" s="111" customFormat="1" ht="15" x14ac:dyDescent="0.25">
      <c r="A158" s="70"/>
      <c r="B158" s="70"/>
      <c r="C158" s="70"/>
      <c r="D158" s="87"/>
      <c r="E158" s="116"/>
      <c r="F158" s="70"/>
      <c r="G158" s="70"/>
      <c r="H158" s="70"/>
      <c r="I158" s="70"/>
      <c r="J158" s="70"/>
      <c r="K158" s="68"/>
      <c r="L158" s="70"/>
      <c r="M158" s="70"/>
      <c r="N158" s="70"/>
      <c r="O158" s="70"/>
      <c r="P158" s="70"/>
      <c r="Q158" s="70"/>
      <c r="R158" s="70"/>
      <c r="S158" s="70"/>
      <c r="T158" s="70"/>
      <c r="U158" s="70"/>
      <c r="V158" s="70"/>
      <c r="W158" s="70"/>
      <c r="X158" s="70"/>
      <c r="Y158" s="70"/>
      <c r="Z158" s="70"/>
      <c r="AA158" s="70"/>
      <c r="AB158" s="70"/>
      <c r="AC158" s="70"/>
      <c r="AD158" s="70"/>
    </row>
    <row r="159" spans="1:30" s="111" customFormat="1" ht="15" x14ac:dyDescent="0.25">
      <c r="A159" s="70"/>
      <c r="B159" s="70"/>
      <c r="C159" s="70"/>
      <c r="D159" s="87"/>
      <c r="E159" s="116"/>
      <c r="F159" s="70"/>
      <c r="G159" s="70"/>
      <c r="H159" s="70"/>
      <c r="I159" s="70"/>
      <c r="J159" s="70"/>
      <c r="K159" s="68"/>
      <c r="L159" s="70"/>
      <c r="M159" s="70"/>
      <c r="N159" s="70"/>
      <c r="O159" s="70"/>
      <c r="P159" s="70"/>
      <c r="Q159" s="70"/>
      <c r="R159" s="70"/>
      <c r="S159" s="70"/>
      <c r="T159" s="70"/>
      <c r="U159" s="70"/>
      <c r="V159" s="70"/>
      <c r="W159" s="70"/>
      <c r="X159" s="70"/>
      <c r="Y159" s="70"/>
      <c r="Z159" s="70"/>
      <c r="AA159" s="70"/>
      <c r="AB159" s="70"/>
      <c r="AC159" s="70"/>
      <c r="AD159" s="70"/>
    </row>
    <row r="160" spans="1:30" s="111" customFormat="1" ht="15" x14ac:dyDescent="0.25">
      <c r="A160" s="70"/>
      <c r="B160" s="70"/>
      <c r="C160" s="70"/>
      <c r="D160" s="87"/>
      <c r="E160" s="116"/>
      <c r="F160" s="70"/>
      <c r="G160" s="70"/>
      <c r="H160" s="70"/>
      <c r="I160" s="70"/>
      <c r="J160" s="70"/>
      <c r="K160" s="68"/>
      <c r="L160" s="70"/>
      <c r="M160" s="70"/>
      <c r="N160" s="70"/>
      <c r="O160" s="70"/>
      <c r="P160" s="70"/>
      <c r="Q160" s="70"/>
      <c r="R160" s="70"/>
      <c r="S160" s="70"/>
      <c r="T160" s="70"/>
      <c r="U160" s="70"/>
      <c r="V160" s="70"/>
      <c r="W160" s="70"/>
      <c r="X160" s="70"/>
      <c r="Y160" s="70"/>
      <c r="Z160" s="70"/>
      <c r="AA160" s="70"/>
      <c r="AB160" s="70"/>
      <c r="AC160" s="70"/>
      <c r="AD160" s="70"/>
    </row>
    <row r="161" spans="1:30" s="111" customFormat="1" ht="15" x14ac:dyDescent="0.25">
      <c r="A161" s="70"/>
      <c r="B161" s="70"/>
      <c r="C161" s="70"/>
      <c r="D161" s="87"/>
      <c r="E161" s="116"/>
      <c r="F161" s="70"/>
      <c r="G161" s="70"/>
      <c r="H161" s="70"/>
      <c r="I161" s="70"/>
      <c r="J161" s="70"/>
      <c r="K161" s="68"/>
      <c r="L161" s="70"/>
      <c r="M161" s="70"/>
      <c r="N161" s="70"/>
      <c r="O161" s="70"/>
      <c r="P161" s="70"/>
      <c r="Q161" s="70"/>
      <c r="R161" s="70"/>
      <c r="S161" s="70"/>
      <c r="T161" s="70"/>
      <c r="U161" s="70"/>
      <c r="V161" s="70"/>
      <c r="W161" s="70"/>
      <c r="X161" s="70"/>
      <c r="Y161" s="70"/>
      <c r="Z161" s="70"/>
      <c r="AA161" s="70"/>
      <c r="AB161" s="70"/>
      <c r="AC161" s="70"/>
      <c r="AD161" s="70"/>
    </row>
    <row r="162" spans="1:30" s="111" customFormat="1" ht="15" x14ac:dyDescent="0.25">
      <c r="A162" s="70"/>
      <c r="B162" s="70"/>
      <c r="C162" s="70"/>
      <c r="D162" s="87"/>
      <c r="E162" s="116"/>
      <c r="F162" s="70"/>
      <c r="G162" s="70"/>
      <c r="H162" s="70"/>
      <c r="I162" s="70"/>
      <c r="J162" s="70"/>
      <c r="K162" s="68"/>
      <c r="L162" s="70"/>
      <c r="M162" s="70"/>
      <c r="N162" s="70"/>
      <c r="O162" s="70"/>
      <c r="P162" s="70"/>
      <c r="Q162" s="70"/>
      <c r="R162" s="70"/>
      <c r="S162" s="70"/>
      <c r="T162" s="70"/>
      <c r="U162" s="70"/>
      <c r="V162" s="70"/>
      <c r="W162" s="70"/>
      <c r="X162" s="70"/>
      <c r="Y162" s="70"/>
      <c r="Z162" s="70"/>
      <c r="AA162" s="70"/>
      <c r="AB162" s="70"/>
      <c r="AC162" s="70"/>
      <c r="AD162" s="70"/>
    </row>
    <row r="163" spans="1:30" s="111" customFormat="1" ht="15" x14ac:dyDescent="0.25">
      <c r="A163" s="70"/>
      <c r="B163" s="70"/>
      <c r="C163" s="70"/>
      <c r="D163" s="87"/>
      <c r="E163" s="116"/>
      <c r="F163" s="70"/>
      <c r="G163" s="70"/>
      <c r="H163" s="70"/>
      <c r="I163" s="70"/>
      <c r="J163" s="70"/>
      <c r="K163" s="68"/>
      <c r="L163" s="70"/>
      <c r="M163" s="70"/>
      <c r="N163" s="70"/>
      <c r="O163" s="70"/>
      <c r="P163" s="70"/>
      <c r="Q163" s="70"/>
      <c r="R163" s="70"/>
      <c r="S163" s="70"/>
      <c r="T163" s="70"/>
      <c r="U163" s="70"/>
      <c r="V163" s="70"/>
      <c r="W163" s="70"/>
      <c r="X163" s="70"/>
      <c r="Y163" s="70"/>
      <c r="Z163" s="70"/>
      <c r="AA163" s="70"/>
      <c r="AB163" s="70"/>
      <c r="AC163" s="70"/>
      <c r="AD163" s="70"/>
    </row>
    <row r="164" spans="1:30" s="111" customFormat="1" ht="15" x14ac:dyDescent="0.25">
      <c r="A164" s="70"/>
      <c r="B164" s="70"/>
      <c r="C164" s="70"/>
      <c r="D164" s="87"/>
      <c r="E164" s="116"/>
      <c r="F164" s="70"/>
      <c r="G164" s="70"/>
      <c r="H164" s="70"/>
      <c r="I164" s="70"/>
      <c r="J164" s="70"/>
      <c r="K164" s="68"/>
      <c r="L164" s="70"/>
      <c r="M164" s="70"/>
      <c r="N164" s="70"/>
      <c r="O164" s="70"/>
      <c r="P164" s="70"/>
      <c r="Q164" s="70"/>
      <c r="R164" s="70"/>
      <c r="S164" s="70"/>
      <c r="T164" s="70"/>
      <c r="U164" s="70"/>
      <c r="V164" s="70"/>
      <c r="W164" s="70"/>
      <c r="X164" s="70"/>
      <c r="Y164" s="70"/>
      <c r="Z164" s="70"/>
      <c r="AA164" s="70"/>
      <c r="AB164" s="70"/>
      <c r="AC164" s="70"/>
      <c r="AD164" s="70"/>
    </row>
    <row r="165" spans="1:30" s="111" customFormat="1" ht="15" x14ac:dyDescent="0.25">
      <c r="A165" s="70"/>
      <c r="B165" s="70"/>
      <c r="C165" s="70"/>
      <c r="D165" s="87"/>
      <c r="E165" s="116"/>
      <c r="F165" s="70"/>
      <c r="G165" s="70"/>
      <c r="H165" s="70"/>
      <c r="I165" s="70"/>
      <c r="J165" s="70"/>
      <c r="K165" s="68"/>
      <c r="L165" s="70"/>
      <c r="M165" s="70"/>
      <c r="N165" s="70"/>
      <c r="O165" s="70"/>
      <c r="P165" s="70"/>
      <c r="Q165" s="70"/>
      <c r="R165" s="70"/>
      <c r="S165" s="70"/>
      <c r="T165" s="70"/>
      <c r="U165" s="70"/>
      <c r="V165" s="70"/>
      <c r="W165" s="70"/>
      <c r="X165" s="70"/>
      <c r="Y165" s="70"/>
      <c r="Z165" s="70"/>
      <c r="AA165" s="70"/>
      <c r="AB165" s="70"/>
      <c r="AC165" s="70"/>
      <c r="AD165" s="70"/>
    </row>
    <row r="166" spans="1:30" s="111" customFormat="1" ht="15" x14ac:dyDescent="0.25">
      <c r="A166" s="70"/>
      <c r="B166" s="70"/>
      <c r="C166" s="70"/>
      <c r="D166" s="87"/>
      <c r="E166" s="116"/>
      <c r="F166" s="70"/>
      <c r="G166" s="70"/>
      <c r="H166" s="70"/>
      <c r="I166" s="70"/>
      <c r="J166" s="70"/>
      <c r="K166" s="68"/>
      <c r="L166" s="70"/>
      <c r="M166" s="70"/>
      <c r="N166" s="70"/>
      <c r="O166" s="70"/>
      <c r="P166" s="70"/>
      <c r="Q166" s="70"/>
      <c r="R166" s="70"/>
      <c r="S166" s="70"/>
      <c r="T166" s="70"/>
      <c r="U166" s="70"/>
      <c r="V166" s="70"/>
      <c r="W166" s="70"/>
      <c r="X166" s="70"/>
      <c r="Y166" s="70"/>
      <c r="Z166" s="70"/>
      <c r="AA166" s="70"/>
      <c r="AB166" s="70"/>
      <c r="AC166" s="70"/>
      <c r="AD166" s="70"/>
    </row>
    <row r="167" spans="1:30" s="111" customFormat="1" ht="15" x14ac:dyDescent="0.25">
      <c r="A167" s="70"/>
      <c r="B167" s="70"/>
      <c r="C167" s="70"/>
      <c r="D167" s="87"/>
      <c r="E167" s="116"/>
      <c r="F167" s="70"/>
      <c r="G167" s="70"/>
      <c r="H167" s="70"/>
      <c r="I167" s="70"/>
      <c r="J167" s="70"/>
      <c r="K167" s="68"/>
      <c r="L167" s="70"/>
      <c r="M167" s="70"/>
      <c r="N167" s="70"/>
      <c r="O167" s="70"/>
      <c r="P167" s="70"/>
      <c r="Q167" s="70"/>
      <c r="R167" s="70"/>
      <c r="S167" s="70"/>
      <c r="T167" s="70"/>
      <c r="U167" s="70"/>
      <c r="V167" s="70"/>
      <c r="W167" s="70"/>
      <c r="X167" s="70"/>
      <c r="Y167" s="70"/>
      <c r="Z167" s="70"/>
      <c r="AA167" s="70"/>
      <c r="AB167" s="70"/>
      <c r="AC167" s="70"/>
      <c r="AD167" s="70"/>
    </row>
    <row r="168" spans="1:30" s="111" customFormat="1" ht="15" x14ac:dyDescent="0.25">
      <c r="A168" s="70"/>
      <c r="B168" s="70"/>
      <c r="C168" s="70"/>
      <c r="D168" s="87"/>
      <c r="E168" s="116"/>
      <c r="F168" s="70"/>
      <c r="G168" s="70"/>
      <c r="H168" s="70"/>
      <c r="I168" s="70"/>
      <c r="J168" s="70"/>
      <c r="K168" s="68"/>
      <c r="L168" s="70"/>
      <c r="M168" s="70"/>
      <c r="N168" s="70"/>
      <c r="O168" s="70"/>
      <c r="P168" s="70"/>
      <c r="Q168" s="70"/>
      <c r="R168" s="70"/>
      <c r="S168" s="70"/>
      <c r="T168" s="70"/>
      <c r="U168" s="70"/>
      <c r="V168" s="70"/>
      <c r="W168" s="70"/>
      <c r="X168" s="70"/>
      <c r="Y168" s="70"/>
      <c r="Z168" s="70"/>
      <c r="AA168" s="70"/>
      <c r="AB168" s="70"/>
      <c r="AC168" s="70"/>
      <c r="AD168" s="70"/>
    </row>
    <row r="169" spans="1:30" s="111" customFormat="1" ht="15" x14ac:dyDescent="0.25">
      <c r="A169" s="70"/>
      <c r="B169" s="70"/>
      <c r="C169" s="70"/>
      <c r="D169" s="87"/>
      <c r="E169" s="116"/>
      <c r="F169" s="70"/>
      <c r="G169" s="70"/>
      <c r="H169" s="70"/>
      <c r="I169" s="70"/>
      <c r="J169" s="70"/>
      <c r="K169" s="68"/>
      <c r="L169" s="70"/>
      <c r="M169" s="70"/>
      <c r="N169" s="70"/>
      <c r="O169" s="70"/>
      <c r="P169" s="70"/>
      <c r="Q169" s="70"/>
      <c r="R169" s="70"/>
      <c r="S169" s="70"/>
      <c r="T169" s="70"/>
      <c r="U169" s="70"/>
      <c r="V169" s="70"/>
      <c r="W169" s="70"/>
      <c r="X169" s="70"/>
      <c r="Y169" s="70"/>
      <c r="Z169" s="70"/>
      <c r="AA169" s="70"/>
      <c r="AB169" s="70"/>
      <c r="AC169" s="70"/>
      <c r="AD169" s="70"/>
    </row>
    <row r="170" spans="1:30" s="111" customFormat="1" ht="15" x14ac:dyDescent="0.25">
      <c r="A170" s="70"/>
      <c r="B170" s="70"/>
      <c r="C170" s="70"/>
      <c r="D170" s="87"/>
      <c r="E170" s="116"/>
      <c r="F170" s="70"/>
      <c r="G170" s="70"/>
      <c r="H170" s="70"/>
      <c r="I170" s="70"/>
      <c r="J170" s="70"/>
      <c r="K170" s="68"/>
      <c r="L170" s="70"/>
      <c r="M170" s="70"/>
      <c r="N170" s="70"/>
      <c r="O170" s="70"/>
      <c r="P170" s="70"/>
      <c r="Q170" s="70"/>
      <c r="R170" s="70"/>
      <c r="S170" s="70"/>
      <c r="T170" s="70"/>
      <c r="U170" s="70"/>
      <c r="V170" s="70"/>
      <c r="W170" s="70"/>
      <c r="X170" s="70"/>
      <c r="Y170" s="70"/>
      <c r="Z170" s="70"/>
      <c r="AA170" s="70"/>
      <c r="AB170" s="70"/>
      <c r="AC170" s="70"/>
      <c r="AD170" s="70"/>
    </row>
    <row r="171" spans="1:30" s="111" customFormat="1" ht="15" x14ac:dyDescent="0.25">
      <c r="A171" s="70"/>
      <c r="B171" s="70"/>
      <c r="C171" s="70"/>
      <c r="D171" s="87"/>
      <c r="E171" s="116"/>
      <c r="F171" s="70"/>
      <c r="G171" s="70"/>
      <c r="H171" s="70"/>
      <c r="I171" s="70"/>
      <c r="J171" s="70"/>
      <c r="K171" s="68"/>
      <c r="L171" s="70"/>
      <c r="M171" s="70"/>
      <c r="N171" s="70"/>
      <c r="O171" s="70"/>
      <c r="P171" s="70"/>
      <c r="Q171" s="70"/>
      <c r="R171" s="70"/>
      <c r="S171" s="70"/>
      <c r="T171" s="70"/>
      <c r="U171" s="70"/>
      <c r="V171" s="70"/>
      <c r="W171" s="70"/>
      <c r="X171" s="70"/>
      <c r="Y171" s="70"/>
      <c r="Z171" s="70"/>
      <c r="AA171" s="70"/>
      <c r="AB171" s="70"/>
      <c r="AC171" s="70"/>
      <c r="AD171" s="70"/>
    </row>
    <row r="172" spans="1:30" s="111" customFormat="1" ht="15" x14ac:dyDescent="0.25">
      <c r="A172" s="70"/>
      <c r="B172" s="70"/>
      <c r="C172" s="70"/>
      <c r="D172" s="87"/>
      <c r="E172" s="116"/>
      <c r="F172" s="70"/>
      <c r="G172" s="70"/>
      <c r="H172" s="70"/>
      <c r="I172" s="70"/>
      <c r="J172" s="70"/>
      <c r="K172" s="68"/>
      <c r="L172" s="70"/>
      <c r="M172" s="70"/>
      <c r="N172" s="70"/>
      <c r="O172" s="70"/>
      <c r="P172" s="70"/>
      <c r="Q172" s="70"/>
      <c r="R172" s="70"/>
      <c r="S172" s="70"/>
      <c r="T172" s="70"/>
      <c r="U172" s="70"/>
      <c r="V172" s="70"/>
      <c r="W172" s="70"/>
      <c r="X172" s="70"/>
      <c r="Y172" s="70"/>
      <c r="Z172" s="70"/>
      <c r="AA172" s="70"/>
      <c r="AB172" s="70"/>
      <c r="AC172" s="70"/>
      <c r="AD172" s="70"/>
    </row>
    <row r="173" spans="1:30" s="111" customFormat="1" ht="15" x14ac:dyDescent="0.25">
      <c r="A173" s="70"/>
      <c r="B173" s="70"/>
      <c r="C173" s="70"/>
      <c r="D173" s="87"/>
      <c r="E173" s="116"/>
      <c r="F173" s="70"/>
      <c r="G173" s="70"/>
      <c r="H173" s="70"/>
      <c r="I173" s="70"/>
      <c r="J173" s="70"/>
      <c r="K173" s="68"/>
      <c r="L173" s="70"/>
      <c r="M173" s="70"/>
      <c r="N173" s="70"/>
      <c r="O173" s="70"/>
      <c r="P173" s="70"/>
      <c r="Q173" s="70"/>
      <c r="R173" s="70"/>
      <c r="S173" s="70"/>
      <c r="T173" s="70"/>
      <c r="U173" s="70"/>
      <c r="V173" s="70"/>
      <c r="W173" s="70"/>
      <c r="X173" s="70"/>
      <c r="Y173" s="70"/>
      <c r="Z173" s="70"/>
      <c r="AA173" s="70"/>
      <c r="AB173" s="70"/>
      <c r="AC173" s="70"/>
      <c r="AD173" s="70"/>
    </row>
    <row r="174" spans="1:30" s="111" customFormat="1" ht="15" x14ac:dyDescent="0.25">
      <c r="A174" s="70"/>
      <c r="B174" s="70"/>
      <c r="C174" s="70"/>
      <c r="D174" s="87"/>
      <c r="E174" s="116"/>
      <c r="F174" s="70"/>
      <c r="G174" s="70"/>
      <c r="H174" s="70"/>
      <c r="I174" s="70"/>
      <c r="J174" s="70"/>
      <c r="K174" s="68"/>
      <c r="L174" s="70"/>
      <c r="M174" s="70"/>
      <c r="N174" s="70"/>
      <c r="O174" s="70"/>
      <c r="P174" s="70"/>
      <c r="Q174" s="70"/>
      <c r="R174" s="70"/>
      <c r="S174" s="70"/>
      <c r="T174" s="70"/>
      <c r="U174" s="70"/>
      <c r="V174" s="70"/>
      <c r="W174" s="70"/>
      <c r="X174" s="70"/>
      <c r="Y174" s="70"/>
      <c r="Z174" s="70"/>
      <c r="AA174" s="70"/>
      <c r="AB174" s="70"/>
      <c r="AC174" s="70"/>
      <c r="AD174" s="70"/>
    </row>
    <row r="175" spans="1:30" s="111" customFormat="1" ht="15" x14ac:dyDescent="0.25">
      <c r="A175" s="70"/>
      <c r="B175" s="70"/>
      <c r="C175" s="70"/>
      <c r="D175" s="87"/>
      <c r="E175" s="116"/>
      <c r="F175" s="70"/>
      <c r="G175" s="70"/>
      <c r="H175" s="70"/>
      <c r="I175" s="70"/>
      <c r="J175" s="70"/>
      <c r="K175" s="68"/>
      <c r="L175" s="70"/>
      <c r="M175" s="70"/>
      <c r="N175" s="70"/>
      <c r="O175" s="70"/>
      <c r="P175" s="70"/>
      <c r="Q175" s="70"/>
      <c r="R175" s="70"/>
      <c r="S175" s="70"/>
      <c r="T175" s="70"/>
      <c r="U175" s="70"/>
      <c r="V175" s="70"/>
      <c r="W175" s="70"/>
      <c r="X175" s="70"/>
      <c r="Y175" s="70"/>
      <c r="Z175" s="70"/>
      <c r="AA175" s="70"/>
      <c r="AB175" s="70"/>
      <c r="AC175" s="70"/>
      <c r="AD175" s="70"/>
    </row>
    <row r="176" spans="1:30" s="111" customFormat="1" ht="15" x14ac:dyDescent="0.25">
      <c r="A176" s="70"/>
      <c r="B176" s="70"/>
      <c r="C176" s="70"/>
      <c r="D176" s="87"/>
      <c r="E176" s="116"/>
      <c r="F176" s="70"/>
      <c r="G176" s="70"/>
      <c r="H176" s="70"/>
      <c r="I176" s="70"/>
      <c r="J176" s="70"/>
      <c r="K176" s="68"/>
      <c r="L176" s="70"/>
      <c r="M176" s="70"/>
      <c r="N176" s="70"/>
      <c r="O176" s="70"/>
      <c r="P176" s="70"/>
      <c r="Q176" s="70"/>
      <c r="R176" s="70"/>
      <c r="S176" s="70"/>
      <c r="T176" s="70"/>
      <c r="U176" s="70"/>
      <c r="V176" s="70"/>
      <c r="W176" s="70"/>
      <c r="X176" s="70"/>
      <c r="Y176" s="70"/>
      <c r="Z176" s="70"/>
      <c r="AA176" s="70"/>
      <c r="AB176" s="70"/>
      <c r="AC176" s="70"/>
      <c r="AD176" s="70"/>
    </row>
    <row r="177" spans="1:30" x14ac:dyDescent="0.2">
      <c r="A177" s="32"/>
      <c r="B177" s="32"/>
      <c r="C177" s="32"/>
      <c r="F177" s="32"/>
      <c r="G177" s="32"/>
      <c r="H177" s="32"/>
      <c r="I177" s="32"/>
      <c r="J177" s="32"/>
      <c r="K177" s="35"/>
      <c r="L177" s="32"/>
      <c r="M177" s="32"/>
      <c r="N177" s="32"/>
      <c r="O177" s="32"/>
      <c r="P177" s="32"/>
      <c r="Q177" s="32"/>
      <c r="R177" s="32"/>
      <c r="S177" s="32"/>
      <c r="T177" s="32"/>
      <c r="U177" s="32"/>
      <c r="V177" s="32"/>
      <c r="W177" s="32"/>
      <c r="X177" s="32"/>
      <c r="Y177" s="32"/>
      <c r="Z177" s="32"/>
      <c r="AA177" s="32"/>
      <c r="AB177" s="32"/>
      <c r="AC177" s="32"/>
      <c r="AD177" s="32"/>
    </row>
    <row r="178" spans="1:30" x14ac:dyDescent="0.2">
      <c r="A178" s="32"/>
      <c r="B178" s="32"/>
      <c r="C178" s="32"/>
      <c r="F178" s="32"/>
      <c r="G178" s="32"/>
      <c r="H178" s="32"/>
      <c r="I178" s="32"/>
      <c r="J178" s="32"/>
      <c r="K178" s="35"/>
      <c r="L178" s="32"/>
      <c r="M178" s="32"/>
      <c r="N178" s="32"/>
      <c r="O178" s="32"/>
      <c r="P178" s="32"/>
      <c r="Q178" s="32"/>
      <c r="R178" s="32"/>
      <c r="S178" s="32"/>
      <c r="T178" s="32"/>
      <c r="U178" s="32"/>
      <c r="V178" s="32"/>
      <c r="W178" s="32"/>
      <c r="X178" s="32"/>
      <c r="Y178" s="32"/>
      <c r="Z178" s="32"/>
      <c r="AA178" s="32"/>
      <c r="AB178" s="32"/>
      <c r="AC178" s="32"/>
      <c r="AD178" s="32"/>
    </row>
    <row r="179" spans="1:30" x14ac:dyDescent="0.2">
      <c r="A179" s="32"/>
      <c r="B179" s="32"/>
      <c r="C179" s="32"/>
      <c r="F179" s="32"/>
      <c r="G179" s="32"/>
      <c r="H179" s="32"/>
      <c r="I179" s="32"/>
      <c r="J179" s="32"/>
      <c r="K179" s="35"/>
      <c r="L179" s="32"/>
      <c r="M179" s="32"/>
      <c r="N179" s="32"/>
      <c r="O179" s="32"/>
      <c r="P179" s="32"/>
      <c r="Q179" s="32"/>
      <c r="R179" s="32"/>
      <c r="S179" s="32"/>
      <c r="T179" s="32"/>
      <c r="U179" s="32"/>
      <c r="V179" s="32"/>
      <c r="W179" s="32"/>
      <c r="X179" s="32"/>
      <c r="Y179" s="32"/>
      <c r="Z179" s="32"/>
      <c r="AA179" s="32"/>
      <c r="AB179" s="32"/>
      <c r="AC179" s="32"/>
      <c r="AD179" s="32"/>
    </row>
    <row r="180" spans="1:30" x14ac:dyDescent="0.2">
      <c r="A180" s="32"/>
      <c r="B180" s="32"/>
      <c r="C180" s="32"/>
      <c r="F180" s="32"/>
      <c r="G180" s="32"/>
      <c r="H180" s="32"/>
      <c r="I180" s="32"/>
      <c r="J180" s="32"/>
      <c r="K180" s="35"/>
      <c r="L180" s="32"/>
      <c r="M180" s="32"/>
      <c r="N180" s="32"/>
      <c r="O180" s="32"/>
      <c r="P180" s="32"/>
      <c r="Q180" s="32"/>
      <c r="R180" s="32"/>
      <c r="S180" s="32"/>
      <c r="T180" s="32"/>
      <c r="U180" s="32"/>
      <c r="V180" s="32"/>
      <c r="W180" s="32"/>
      <c r="X180" s="32"/>
      <c r="Y180" s="32"/>
      <c r="Z180" s="32"/>
      <c r="AA180" s="32"/>
      <c r="AB180" s="32"/>
      <c r="AC180" s="32"/>
      <c r="AD180" s="32"/>
    </row>
    <row r="181" spans="1:30" x14ac:dyDescent="0.2">
      <c r="A181" s="32"/>
      <c r="B181" s="32"/>
      <c r="C181" s="32"/>
      <c r="F181" s="32"/>
      <c r="G181" s="32"/>
      <c r="H181" s="32"/>
      <c r="I181" s="32"/>
      <c r="J181" s="32"/>
      <c r="K181" s="35"/>
      <c r="L181" s="32"/>
      <c r="M181" s="32"/>
      <c r="N181" s="32"/>
      <c r="O181" s="32"/>
      <c r="P181" s="32"/>
      <c r="Q181" s="32"/>
      <c r="R181" s="32"/>
      <c r="S181" s="32"/>
      <c r="T181" s="32"/>
      <c r="U181" s="32"/>
      <c r="V181" s="32"/>
      <c r="W181" s="32"/>
      <c r="X181" s="32"/>
      <c r="Y181" s="32"/>
      <c r="Z181" s="32"/>
      <c r="AA181" s="32"/>
      <c r="AB181" s="32"/>
      <c r="AC181" s="32"/>
      <c r="AD181" s="32"/>
    </row>
    <row r="182" spans="1:30" x14ac:dyDescent="0.2">
      <c r="A182" s="32"/>
      <c r="B182" s="32"/>
      <c r="C182" s="32"/>
      <c r="F182" s="32"/>
      <c r="G182" s="32"/>
      <c r="H182" s="32"/>
      <c r="I182" s="32"/>
      <c r="J182" s="32"/>
      <c r="K182" s="35"/>
      <c r="L182" s="32"/>
      <c r="M182" s="32"/>
      <c r="N182" s="32"/>
      <c r="O182" s="32"/>
      <c r="P182" s="32"/>
      <c r="Q182" s="32"/>
      <c r="R182" s="32"/>
      <c r="S182" s="32"/>
      <c r="T182" s="32"/>
      <c r="U182" s="32"/>
      <c r="V182" s="32"/>
      <c r="W182" s="32"/>
      <c r="X182" s="32"/>
      <c r="Y182" s="32"/>
      <c r="Z182" s="32"/>
      <c r="AA182" s="32"/>
      <c r="AB182" s="32"/>
      <c r="AC182" s="32"/>
      <c r="AD182" s="32"/>
    </row>
    <row r="183" spans="1:30" x14ac:dyDescent="0.2">
      <c r="A183" s="32"/>
      <c r="B183" s="32"/>
      <c r="C183" s="32"/>
      <c r="F183" s="32"/>
      <c r="G183" s="32"/>
      <c r="H183" s="32"/>
      <c r="I183" s="32"/>
      <c r="J183" s="32"/>
      <c r="K183" s="35"/>
      <c r="L183" s="32"/>
      <c r="M183" s="32"/>
      <c r="N183" s="32"/>
      <c r="O183" s="32"/>
      <c r="P183" s="32"/>
      <c r="Q183" s="32"/>
      <c r="R183" s="32"/>
      <c r="S183" s="32"/>
      <c r="T183" s="32"/>
      <c r="U183" s="32"/>
      <c r="V183" s="32"/>
      <c r="W183" s="32"/>
      <c r="X183" s="32"/>
      <c r="Y183" s="32"/>
      <c r="Z183" s="32"/>
      <c r="AA183" s="32"/>
      <c r="AB183" s="32"/>
      <c r="AC183" s="32"/>
      <c r="AD183" s="32"/>
    </row>
    <row r="184" spans="1:30" x14ac:dyDescent="0.2">
      <c r="A184" s="32"/>
      <c r="B184" s="32"/>
      <c r="C184" s="32"/>
      <c r="F184" s="32"/>
      <c r="G184" s="32"/>
      <c r="H184" s="32"/>
      <c r="I184" s="32"/>
      <c r="J184" s="32"/>
      <c r="K184" s="35"/>
      <c r="L184" s="32"/>
      <c r="M184" s="32"/>
      <c r="N184" s="32"/>
      <c r="O184" s="32"/>
      <c r="P184" s="32"/>
      <c r="Q184" s="32"/>
      <c r="R184" s="32"/>
      <c r="S184" s="32"/>
      <c r="T184" s="32"/>
      <c r="U184" s="32"/>
      <c r="V184" s="32"/>
      <c r="W184" s="32"/>
      <c r="X184" s="32"/>
      <c r="Y184" s="32"/>
      <c r="Z184" s="32"/>
      <c r="AA184" s="32"/>
      <c r="AB184" s="32"/>
      <c r="AC184" s="32"/>
      <c r="AD184" s="32"/>
    </row>
    <row r="185" spans="1:30" x14ac:dyDescent="0.2">
      <c r="A185" s="32"/>
      <c r="B185" s="32"/>
      <c r="C185" s="32"/>
      <c r="F185" s="32"/>
      <c r="G185" s="32"/>
      <c r="H185" s="32"/>
      <c r="I185" s="32"/>
      <c r="J185" s="32"/>
      <c r="K185" s="35"/>
      <c r="L185" s="32"/>
      <c r="M185" s="32"/>
      <c r="N185" s="32"/>
      <c r="O185" s="32"/>
      <c r="P185" s="32"/>
      <c r="Q185" s="32"/>
      <c r="R185" s="32"/>
      <c r="S185" s="32"/>
      <c r="T185" s="32"/>
      <c r="U185" s="32"/>
      <c r="V185" s="32"/>
      <c r="W185" s="32"/>
      <c r="X185" s="32"/>
      <c r="Y185" s="32"/>
      <c r="Z185" s="32"/>
      <c r="AA185" s="32"/>
      <c r="AB185" s="32"/>
      <c r="AC185" s="32"/>
      <c r="AD185" s="32"/>
    </row>
    <row r="186" spans="1:30" x14ac:dyDescent="0.2">
      <c r="A186" s="32"/>
      <c r="B186" s="32"/>
      <c r="C186" s="32"/>
      <c r="F186" s="32"/>
      <c r="G186" s="32"/>
      <c r="H186" s="32"/>
      <c r="I186" s="32"/>
      <c r="J186" s="32"/>
      <c r="K186" s="35"/>
      <c r="L186" s="32"/>
      <c r="M186" s="32"/>
      <c r="N186" s="32"/>
      <c r="O186" s="32"/>
      <c r="P186" s="32"/>
      <c r="Q186" s="32"/>
      <c r="R186" s="32"/>
      <c r="S186" s="32"/>
      <c r="T186" s="32"/>
      <c r="U186" s="32"/>
      <c r="V186" s="32"/>
      <c r="W186" s="32"/>
      <c r="X186" s="32"/>
      <c r="Y186" s="32"/>
      <c r="Z186" s="32"/>
      <c r="AA186" s="32"/>
      <c r="AB186" s="32"/>
      <c r="AC186" s="32"/>
      <c r="AD186" s="32"/>
    </row>
    <row r="187" spans="1:30" x14ac:dyDescent="0.2">
      <c r="A187" s="32"/>
      <c r="B187" s="32"/>
      <c r="C187" s="32"/>
      <c r="F187" s="32"/>
      <c r="G187" s="32"/>
      <c r="H187" s="32"/>
      <c r="I187" s="32"/>
      <c r="J187" s="32"/>
      <c r="K187" s="35"/>
      <c r="L187" s="32"/>
      <c r="M187" s="32"/>
      <c r="N187" s="32"/>
      <c r="O187" s="32"/>
      <c r="P187" s="32"/>
      <c r="Q187" s="32"/>
      <c r="R187" s="32"/>
      <c r="S187" s="32"/>
      <c r="T187" s="32"/>
      <c r="U187" s="32"/>
      <c r="V187" s="32"/>
      <c r="W187" s="32"/>
      <c r="X187" s="32"/>
      <c r="Y187" s="32"/>
      <c r="Z187" s="32"/>
      <c r="AA187" s="32"/>
      <c r="AB187" s="32"/>
      <c r="AC187" s="32"/>
      <c r="AD187" s="32"/>
    </row>
    <row r="188" spans="1:30" x14ac:dyDescent="0.2">
      <c r="A188" s="32"/>
      <c r="B188" s="32"/>
      <c r="C188" s="32"/>
      <c r="F188" s="32"/>
      <c r="G188" s="32"/>
      <c r="H188" s="32"/>
      <c r="I188" s="32"/>
      <c r="J188" s="32"/>
      <c r="K188" s="35"/>
      <c r="L188" s="32"/>
      <c r="M188" s="32"/>
      <c r="N188" s="32"/>
      <c r="O188" s="32"/>
      <c r="P188" s="32"/>
      <c r="Q188" s="32"/>
      <c r="R188" s="32"/>
      <c r="S188" s="32"/>
      <c r="T188" s="32"/>
      <c r="U188" s="32"/>
      <c r="V188" s="32"/>
      <c r="W188" s="32"/>
      <c r="X188" s="32"/>
      <c r="Y188" s="32"/>
      <c r="Z188" s="32"/>
      <c r="AA188" s="32"/>
      <c r="AB188" s="32"/>
      <c r="AC188" s="32"/>
      <c r="AD188" s="32"/>
    </row>
    <row r="189" spans="1:30" x14ac:dyDescent="0.2">
      <c r="A189" s="32"/>
      <c r="B189" s="32"/>
      <c r="C189" s="32"/>
      <c r="F189" s="32"/>
      <c r="G189" s="32"/>
      <c r="H189" s="32"/>
      <c r="I189" s="32"/>
      <c r="J189" s="32"/>
      <c r="K189" s="35"/>
      <c r="L189" s="32"/>
      <c r="M189" s="32"/>
      <c r="N189" s="32"/>
      <c r="O189" s="32"/>
      <c r="P189" s="32"/>
      <c r="Q189" s="32"/>
      <c r="R189" s="32"/>
      <c r="S189" s="32"/>
      <c r="T189" s="32"/>
      <c r="U189" s="32"/>
      <c r="V189" s="32"/>
      <c r="W189" s="32"/>
      <c r="X189" s="32"/>
      <c r="Y189" s="32"/>
      <c r="Z189" s="32"/>
      <c r="AA189" s="32"/>
      <c r="AB189" s="32"/>
      <c r="AC189" s="32"/>
      <c r="AD189" s="32"/>
    </row>
    <row r="190" spans="1:30" x14ac:dyDescent="0.2">
      <c r="A190" s="32"/>
      <c r="B190" s="32"/>
      <c r="C190" s="32"/>
      <c r="F190" s="32"/>
      <c r="G190" s="32"/>
      <c r="H190" s="32"/>
      <c r="I190" s="32"/>
      <c r="J190" s="32"/>
      <c r="K190" s="35"/>
      <c r="L190" s="32"/>
      <c r="M190" s="32"/>
      <c r="N190" s="32"/>
      <c r="O190" s="32"/>
      <c r="P190" s="32"/>
      <c r="Q190" s="32"/>
      <c r="R190" s="32"/>
      <c r="S190" s="32"/>
      <c r="T190" s="32"/>
      <c r="U190" s="32"/>
      <c r="V190" s="32"/>
      <c r="W190" s="32"/>
      <c r="X190" s="32"/>
      <c r="Y190" s="32"/>
      <c r="Z190" s="32"/>
      <c r="AA190" s="32"/>
      <c r="AB190" s="32"/>
      <c r="AC190" s="32"/>
      <c r="AD190" s="32"/>
    </row>
    <row r="191" spans="1:30" x14ac:dyDescent="0.2">
      <c r="A191" s="32"/>
      <c r="B191" s="32"/>
      <c r="C191" s="32"/>
      <c r="F191" s="32"/>
      <c r="G191" s="32"/>
      <c r="H191" s="32"/>
      <c r="I191" s="32"/>
      <c r="J191" s="32"/>
      <c r="K191" s="35"/>
      <c r="L191" s="32"/>
      <c r="M191" s="32"/>
      <c r="N191" s="32"/>
      <c r="O191" s="32"/>
      <c r="P191" s="32"/>
      <c r="Q191" s="32"/>
      <c r="R191" s="32"/>
      <c r="S191" s="32"/>
      <c r="T191" s="32"/>
      <c r="U191" s="32"/>
      <c r="V191" s="32"/>
      <c r="W191" s="32"/>
      <c r="X191" s="32"/>
      <c r="Y191" s="32"/>
      <c r="Z191" s="32"/>
      <c r="AA191" s="32"/>
      <c r="AB191" s="32"/>
      <c r="AC191" s="32"/>
      <c r="AD191" s="32"/>
    </row>
    <row r="192" spans="1:30" x14ac:dyDescent="0.2">
      <c r="A192" s="32"/>
      <c r="B192" s="32"/>
      <c r="C192" s="32"/>
      <c r="F192" s="32"/>
      <c r="G192" s="32"/>
      <c r="H192" s="32"/>
      <c r="I192" s="32"/>
      <c r="J192" s="32"/>
      <c r="K192" s="35"/>
      <c r="L192" s="32"/>
      <c r="M192" s="32"/>
      <c r="N192" s="32"/>
      <c r="O192" s="32"/>
      <c r="P192" s="32"/>
      <c r="Q192" s="32"/>
      <c r="R192" s="32"/>
      <c r="S192" s="32"/>
      <c r="T192" s="32"/>
      <c r="U192" s="32"/>
      <c r="V192" s="32"/>
      <c r="W192" s="32"/>
      <c r="X192" s="32"/>
      <c r="Y192" s="32"/>
      <c r="Z192" s="32"/>
      <c r="AA192" s="32"/>
      <c r="AB192" s="32"/>
      <c r="AC192" s="32"/>
      <c r="AD192" s="32"/>
    </row>
    <row r="193" spans="1:30" x14ac:dyDescent="0.2">
      <c r="A193" s="32"/>
      <c r="B193" s="32"/>
      <c r="C193" s="32"/>
      <c r="F193" s="32"/>
      <c r="G193" s="32"/>
      <c r="H193" s="32"/>
      <c r="I193" s="32"/>
      <c r="J193" s="32"/>
      <c r="K193" s="35"/>
      <c r="L193" s="32"/>
      <c r="M193" s="32"/>
      <c r="N193" s="32"/>
      <c r="O193" s="32"/>
      <c r="P193" s="32"/>
      <c r="Q193" s="32"/>
      <c r="R193" s="32"/>
      <c r="S193" s="32"/>
      <c r="T193" s="32"/>
      <c r="U193" s="32"/>
      <c r="V193" s="32"/>
      <c r="W193" s="32"/>
      <c r="X193" s="32"/>
      <c r="Y193" s="32"/>
      <c r="Z193" s="32"/>
      <c r="AA193" s="32"/>
      <c r="AB193" s="32"/>
      <c r="AC193" s="32"/>
      <c r="AD193" s="32"/>
    </row>
    <row r="194" spans="1:30" x14ac:dyDescent="0.2">
      <c r="A194" s="32"/>
      <c r="B194" s="32"/>
      <c r="C194" s="32"/>
      <c r="F194" s="32"/>
      <c r="G194" s="32"/>
      <c r="H194" s="32"/>
      <c r="I194" s="32"/>
      <c r="J194" s="32"/>
      <c r="K194" s="35"/>
      <c r="L194" s="32"/>
      <c r="M194" s="32"/>
      <c r="N194" s="32"/>
      <c r="O194" s="32"/>
      <c r="P194" s="32"/>
      <c r="Q194" s="32"/>
      <c r="R194" s="32"/>
      <c r="S194" s="32"/>
      <c r="T194" s="32"/>
      <c r="U194" s="32"/>
      <c r="V194" s="32"/>
      <c r="W194" s="32"/>
      <c r="X194" s="32"/>
      <c r="Y194" s="32"/>
      <c r="Z194" s="32"/>
      <c r="AA194" s="32"/>
      <c r="AB194" s="32"/>
      <c r="AC194" s="32"/>
      <c r="AD194" s="32"/>
    </row>
    <row r="195" spans="1:30" x14ac:dyDescent="0.2">
      <c r="A195" s="32"/>
      <c r="B195" s="32"/>
      <c r="C195" s="32"/>
      <c r="F195" s="32"/>
      <c r="G195" s="32"/>
      <c r="H195" s="32"/>
      <c r="I195" s="32"/>
      <c r="J195" s="32"/>
      <c r="K195" s="35"/>
      <c r="L195" s="32"/>
      <c r="M195" s="32"/>
      <c r="N195" s="32"/>
    </row>
    <row r="196" spans="1:30" x14ac:dyDescent="0.2">
      <c r="A196" s="32"/>
      <c r="B196" s="32"/>
      <c r="C196" s="32"/>
      <c r="F196" s="32"/>
      <c r="G196" s="32"/>
      <c r="H196" s="32"/>
      <c r="I196" s="32"/>
      <c r="J196" s="32"/>
      <c r="K196" s="35"/>
      <c r="L196" s="32"/>
      <c r="M196" s="32"/>
      <c r="N196" s="32"/>
    </row>
    <row r="197" spans="1:30" x14ac:dyDescent="0.2">
      <c r="A197" s="32"/>
      <c r="B197" s="32"/>
      <c r="C197" s="32"/>
      <c r="F197" s="32"/>
      <c r="G197" s="32"/>
      <c r="H197" s="32"/>
      <c r="I197" s="32"/>
      <c r="J197" s="32"/>
      <c r="K197" s="35"/>
      <c r="L197" s="32"/>
      <c r="M197" s="32"/>
      <c r="N197" s="32"/>
    </row>
    <row r="198" spans="1:30" x14ac:dyDescent="0.2">
      <c r="A198" s="32"/>
      <c r="B198" s="32"/>
      <c r="C198" s="32"/>
      <c r="F198" s="32"/>
      <c r="G198" s="32"/>
      <c r="H198" s="32"/>
      <c r="I198" s="32"/>
      <c r="J198" s="32"/>
      <c r="K198" s="35"/>
      <c r="L198" s="32"/>
      <c r="M198" s="32"/>
      <c r="N198" s="32"/>
    </row>
    <row r="199" spans="1:30" x14ac:dyDescent="0.2">
      <c r="A199" s="32"/>
      <c r="B199" s="32"/>
      <c r="C199" s="32"/>
      <c r="F199" s="32"/>
      <c r="G199" s="32"/>
      <c r="H199" s="32"/>
      <c r="I199" s="32"/>
      <c r="J199" s="32"/>
      <c r="K199" s="35"/>
      <c r="L199" s="32"/>
      <c r="M199" s="32"/>
      <c r="N199" s="32"/>
    </row>
    <row r="200" spans="1:30" x14ac:dyDescent="0.2">
      <c r="A200" s="32"/>
      <c r="B200" s="32"/>
      <c r="C200" s="32"/>
      <c r="F200" s="32"/>
      <c r="G200" s="32"/>
      <c r="H200" s="32"/>
      <c r="I200" s="32"/>
      <c r="J200" s="32"/>
      <c r="K200" s="35"/>
      <c r="L200" s="32"/>
      <c r="M200" s="32"/>
      <c r="N200" s="32"/>
    </row>
    <row r="201" spans="1:30" x14ac:dyDescent="0.2">
      <c r="A201" s="32"/>
      <c r="B201" s="32"/>
      <c r="C201" s="32"/>
      <c r="F201" s="32"/>
      <c r="G201" s="32"/>
      <c r="H201" s="32"/>
      <c r="I201" s="32"/>
      <c r="J201" s="32"/>
      <c r="K201" s="35"/>
      <c r="L201" s="32"/>
      <c r="M201" s="32"/>
      <c r="N201" s="32"/>
    </row>
    <row r="202" spans="1:30" x14ac:dyDescent="0.2">
      <c r="A202" s="32"/>
      <c r="B202" s="32"/>
      <c r="C202" s="32"/>
      <c r="F202" s="32"/>
      <c r="G202" s="32"/>
      <c r="H202" s="32"/>
      <c r="I202" s="32"/>
      <c r="J202" s="32"/>
      <c r="K202" s="35"/>
      <c r="L202" s="32"/>
      <c r="M202" s="32"/>
      <c r="N202" s="32"/>
    </row>
    <row r="203" spans="1:30" x14ac:dyDescent="0.2">
      <c r="A203" s="32"/>
      <c r="B203" s="32"/>
      <c r="C203" s="32"/>
      <c r="F203" s="32"/>
      <c r="G203" s="32"/>
      <c r="H203" s="32"/>
      <c r="I203" s="32"/>
      <c r="J203" s="32"/>
      <c r="K203" s="35"/>
      <c r="L203" s="32"/>
      <c r="M203" s="32"/>
      <c r="N203" s="32"/>
    </row>
    <row r="204" spans="1:30" x14ac:dyDescent="0.2">
      <c r="A204" s="32"/>
      <c r="B204" s="32"/>
      <c r="C204" s="32"/>
      <c r="F204" s="32"/>
      <c r="G204" s="32"/>
      <c r="H204" s="32"/>
      <c r="I204" s="32"/>
      <c r="J204" s="32"/>
      <c r="K204" s="35"/>
      <c r="L204" s="32"/>
      <c r="M204" s="32"/>
      <c r="N204" s="32"/>
    </row>
    <row r="205" spans="1:30" x14ac:dyDescent="0.2">
      <c r="A205" s="32"/>
      <c r="B205" s="32"/>
      <c r="C205" s="32"/>
      <c r="F205" s="32"/>
      <c r="G205" s="32"/>
      <c r="H205" s="32"/>
      <c r="I205" s="32"/>
      <c r="J205" s="32"/>
      <c r="K205" s="35"/>
      <c r="L205" s="32"/>
      <c r="M205" s="32"/>
      <c r="N205" s="32"/>
    </row>
    <row r="206" spans="1:30" x14ac:dyDescent="0.2">
      <c r="A206" s="32"/>
      <c r="B206" s="32"/>
      <c r="C206" s="32"/>
      <c r="F206" s="32"/>
      <c r="G206" s="32"/>
      <c r="H206" s="32"/>
      <c r="I206" s="32"/>
      <c r="J206" s="32"/>
      <c r="K206" s="35"/>
      <c r="L206" s="32"/>
      <c r="M206" s="32"/>
      <c r="N206" s="32"/>
    </row>
    <row r="207" spans="1:30" x14ac:dyDescent="0.2">
      <c r="A207" s="32"/>
      <c r="B207" s="32"/>
      <c r="C207" s="32"/>
      <c r="F207" s="32"/>
      <c r="G207" s="32"/>
      <c r="H207" s="32"/>
      <c r="I207" s="32"/>
      <c r="J207" s="32"/>
      <c r="K207" s="35"/>
      <c r="L207" s="32"/>
      <c r="M207" s="32"/>
      <c r="N207" s="32"/>
    </row>
    <row r="208" spans="1:30" x14ac:dyDescent="0.2">
      <c r="A208" s="32"/>
      <c r="B208" s="32"/>
      <c r="C208" s="32"/>
      <c r="F208" s="32"/>
      <c r="G208" s="32"/>
      <c r="H208" s="32"/>
      <c r="I208" s="32"/>
      <c r="J208" s="32"/>
      <c r="K208" s="35"/>
      <c r="L208" s="32"/>
      <c r="M208" s="32"/>
      <c r="N208" s="32"/>
    </row>
    <row r="209" spans="1:14" x14ac:dyDescent="0.2">
      <c r="A209" s="32"/>
      <c r="B209" s="32"/>
      <c r="C209" s="32"/>
      <c r="F209" s="32"/>
      <c r="G209" s="32"/>
      <c r="H209" s="32"/>
      <c r="I209" s="32"/>
      <c r="J209" s="32"/>
      <c r="K209" s="35"/>
      <c r="L209" s="32"/>
      <c r="M209" s="32"/>
      <c r="N209" s="32"/>
    </row>
    <row r="210" spans="1:14" x14ac:dyDescent="0.2">
      <c r="A210" s="32"/>
      <c r="B210" s="32"/>
      <c r="C210" s="32"/>
      <c r="F210" s="32"/>
      <c r="G210" s="32"/>
      <c r="H210" s="32"/>
      <c r="I210" s="32"/>
      <c r="J210" s="32"/>
      <c r="K210" s="35"/>
      <c r="L210" s="32"/>
      <c r="M210" s="32"/>
      <c r="N210" s="32"/>
    </row>
    <row r="211" spans="1:14" x14ac:dyDescent="0.2">
      <c r="A211" s="32"/>
      <c r="B211" s="32"/>
      <c r="C211" s="32"/>
      <c r="F211" s="32"/>
      <c r="G211" s="32"/>
      <c r="H211" s="32"/>
      <c r="I211" s="32"/>
      <c r="J211" s="32"/>
      <c r="K211" s="35"/>
      <c r="L211" s="32"/>
      <c r="M211" s="32"/>
      <c r="N211" s="32"/>
    </row>
    <row r="212" spans="1:14" x14ac:dyDescent="0.2">
      <c r="A212" s="32"/>
      <c r="B212" s="32"/>
      <c r="C212" s="32"/>
      <c r="F212" s="32"/>
      <c r="G212" s="32"/>
      <c r="H212" s="32"/>
      <c r="I212" s="32"/>
      <c r="J212" s="32"/>
      <c r="K212" s="35"/>
      <c r="L212" s="32"/>
      <c r="M212" s="32"/>
      <c r="N212" s="32"/>
    </row>
    <row r="213" spans="1:14" x14ac:dyDescent="0.2">
      <c r="A213" s="32"/>
      <c r="B213" s="32"/>
      <c r="C213" s="32"/>
      <c r="F213" s="32"/>
      <c r="G213" s="32"/>
      <c r="H213" s="32"/>
      <c r="I213" s="32"/>
      <c r="J213" s="32"/>
      <c r="K213" s="35"/>
      <c r="L213" s="32"/>
      <c r="M213" s="32"/>
      <c r="N213" s="32"/>
    </row>
    <row r="214" spans="1:14" x14ac:dyDescent="0.2">
      <c r="A214" s="32"/>
      <c r="B214" s="32"/>
      <c r="C214" s="32"/>
      <c r="F214" s="32"/>
      <c r="G214" s="32"/>
      <c r="H214" s="32"/>
      <c r="I214" s="32"/>
      <c r="J214" s="32"/>
      <c r="K214" s="35"/>
      <c r="L214" s="32"/>
      <c r="M214" s="32"/>
      <c r="N214" s="32"/>
    </row>
    <row r="215" spans="1:14" x14ac:dyDescent="0.2">
      <c r="A215" s="32"/>
      <c r="B215" s="32"/>
      <c r="C215" s="32"/>
      <c r="F215" s="32"/>
      <c r="G215" s="32"/>
      <c r="H215" s="32"/>
      <c r="I215" s="32"/>
      <c r="J215" s="32"/>
      <c r="K215" s="35"/>
      <c r="L215" s="32"/>
      <c r="M215" s="32"/>
      <c r="N215" s="32"/>
    </row>
    <row r="216" spans="1:14" x14ac:dyDescent="0.2">
      <c r="A216" s="32"/>
      <c r="B216" s="32"/>
      <c r="C216" s="32"/>
      <c r="F216" s="32"/>
      <c r="G216" s="32"/>
      <c r="H216" s="32"/>
      <c r="I216" s="32"/>
      <c r="J216" s="32"/>
      <c r="K216" s="35"/>
      <c r="L216" s="32"/>
      <c r="M216" s="32"/>
      <c r="N216" s="32"/>
    </row>
    <row r="217" spans="1:14" x14ac:dyDescent="0.2">
      <c r="A217" s="32"/>
      <c r="B217" s="32"/>
      <c r="C217" s="32"/>
      <c r="F217" s="32"/>
      <c r="G217" s="32"/>
      <c r="H217" s="32"/>
      <c r="I217" s="32"/>
      <c r="J217" s="32"/>
      <c r="K217" s="35"/>
      <c r="L217" s="32"/>
      <c r="M217" s="32"/>
      <c r="N217" s="32"/>
    </row>
    <row r="218" spans="1:14" x14ac:dyDescent="0.2">
      <c r="A218" s="32"/>
      <c r="B218" s="32"/>
      <c r="C218" s="32"/>
      <c r="F218" s="32"/>
      <c r="G218" s="32"/>
      <c r="H218" s="32"/>
      <c r="I218" s="32"/>
      <c r="J218" s="32"/>
      <c r="K218" s="35"/>
      <c r="L218" s="32"/>
      <c r="M218" s="32"/>
      <c r="N218" s="32"/>
    </row>
    <row r="219" spans="1:14" x14ac:dyDescent="0.2">
      <c r="A219" s="32"/>
      <c r="B219" s="32"/>
      <c r="C219" s="32"/>
      <c r="F219" s="32"/>
      <c r="G219" s="32"/>
      <c r="H219" s="32"/>
      <c r="I219" s="32"/>
      <c r="J219" s="32"/>
      <c r="K219" s="35"/>
      <c r="L219" s="32"/>
      <c r="M219" s="32"/>
      <c r="N219" s="32"/>
    </row>
    <row r="220" spans="1:14" x14ac:dyDescent="0.2">
      <c r="A220" s="32"/>
      <c r="B220" s="32"/>
      <c r="C220" s="32"/>
      <c r="F220" s="32"/>
      <c r="G220" s="32"/>
      <c r="H220" s="32"/>
      <c r="I220" s="32"/>
      <c r="J220" s="32"/>
      <c r="K220" s="35"/>
      <c r="L220" s="32"/>
      <c r="M220" s="32"/>
      <c r="N220" s="32"/>
    </row>
    <row r="221" spans="1:14" x14ac:dyDescent="0.2">
      <c r="A221" s="32"/>
      <c r="B221" s="32"/>
      <c r="C221" s="32"/>
      <c r="F221" s="32"/>
      <c r="G221" s="32"/>
      <c r="H221" s="32"/>
      <c r="I221" s="32"/>
      <c r="J221" s="32"/>
      <c r="K221" s="35"/>
      <c r="L221" s="32"/>
      <c r="M221" s="32"/>
      <c r="N221" s="32"/>
    </row>
    <row r="222" spans="1:14" x14ac:dyDescent="0.2">
      <c r="A222" s="32"/>
      <c r="B222" s="32"/>
      <c r="C222" s="32"/>
      <c r="F222" s="32"/>
      <c r="G222" s="32"/>
      <c r="H222" s="32"/>
      <c r="I222" s="32"/>
      <c r="J222" s="32"/>
      <c r="K222" s="35"/>
      <c r="L222" s="32"/>
      <c r="M222" s="32"/>
      <c r="N222" s="32"/>
    </row>
    <row r="223" spans="1:14" x14ac:dyDescent="0.2">
      <c r="A223" s="32"/>
      <c r="B223" s="32"/>
      <c r="C223" s="32"/>
      <c r="F223" s="32"/>
      <c r="G223" s="32"/>
      <c r="H223" s="32"/>
      <c r="I223" s="32"/>
      <c r="J223" s="32"/>
      <c r="K223" s="35"/>
      <c r="L223" s="32"/>
      <c r="M223" s="32"/>
      <c r="N223" s="32"/>
    </row>
    <row r="224" spans="1:14" x14ac:dyDescent="0.2">
      <c r="A224" s="32"/>
      <c r="B224" s="32"/>
      <c r="C224" s="32"/>
      <c r="F224" s="32"/>
      <c r="G224" s="32"/>
      <c r="H224" s="32"/>
      <c r="I224" s="32"/>
      <c r="J224" s="32"/>
      <c r="K224" s="35"/>
      <c r="L224" s="32"/>
      <c r="M224" s="32"/>
      <c r="N224" s="32"/>
    </row>
    <row r="225" spans="1:14" x14ac:dyDescent="0.2">
      <c r="A225" s="32"/>
      <c r="B225" s="32"/>
      <c r="C225" s="32"/>
      <c r="F225" s="32"/>
      <c r="G225" s="32"/>
      <c r="H225" s="32"/>
      <c r="I225" s="32"/>
      <c r="J225" s="32"/>
      <c r="K225" s="35"/>
      <c r="L225" s="32"/>
      <c r="M225" s="32"/>
      <c r="N225" s="32"/>
    </row>
    <row r="226" spans="1:14" x14ac:dyDescent="0.2">
      <c r="A226" s="32"/>
      <c r="B226" s="32"/>
      <c r="C226" s="32"/>
      <c r="F226" s="32"/>
      <c r="G226" s="32"/>
      <c r="H226" s="32"/>
      <c r="I226" s="32"/>
      <c r="J226" s="32"/>
      <c r="K226" s="35"/>
      <c r="L226" s="32"/>
      <c r="M226" s="32"/>
      <c r="N226" s="32"/>
    </row>
    <row r="227" spans="1:14" x14ac:dyDescent="0.2">
      <c r="A227" s="32"/>
      <c r="B227" s="32"/>
      <c r="C227" s="32"/>
      <c r="F227" s="32"/>
      <c r="G227" s="32"/>
      <c r="H227" s="32"/>
      <c r="I227" s="32"/>
      <c r="J227" s="32"/>
      <c r="K227" s="35"/>
      <c r="L227" s="32"/>
      <c r="M227" s="32"/>
      <c r="N227" s="32"/>
    </row>
    <row r="228" spans="1:14" x14ac:dyDescent="0.2">
      <c r="A228" s="32"/>
      <c r="B228" s="32"/>
      <c r="C228" s="32"/>
      <c r="F228" s="32"/>
      <c r="G228" s="32"/>
      <c r="H228" s="32"/>
      <c r="I228" s="32"/>
      <c r="J228" s="32"/>
      <c r="K228" s="35"/>
      <c r="L228" s="32"/>
      <c r="M228" s="32"/>
      <c r="N228" s="32"/>
    </row>
    <row r="229" spans="1:14" x14ac:dyDescent="0.2">
      <c r="A229" s="32"/>
      <c r="B229" s="32"/>
      <c r="C229" s="32"/>
      <c r="F229" s="32"/>
      <c r="G229" s="32"/>
      <c r="H229" s="32"/>
      <c r="I229" s="32"/>
      <c r="J229" s="32"/>
      <c r="K229" s="35"/>
      <c r="L229" s="32"/>
      <c r="M229" s="32"/>
      <c r="N229" s="32"/>
    </row>
    <row r="230" spans="1:14" x14ac:dyDescent="0.2">
      <c r="A230" s="32"/>
      <c r="B230" s="32"/>
      <c r="C230" s="32"/>
      <c r="F230" s="32"/>
      <c r="G230" s="32"/>
      <c r="H230" s="32"/>
      <c r="I230" s="32"/>
      <c r="J230" s="32"/>
      <c r="K230" s="35"/>
      <c r="L230" s="32"/>
      <c r="M230" s="32"/>
      <c r="N230" s="32"/>
    </row>
    <row r="231" spans="1:14" x14ac:dyDescent="0.2">
      <c r="A231" s="32"/>
      <c r="B231" s="32"/>
      <c r="C231" s="32"/>
      <c r="F231" s="32"/>
      <c r="G231" s="32"/>
      <c r="H231" s="32"/>
      <c r="I231" s="32"/>
      <c r="J231" s="32"/>
      <c r="K231" s="35"/>
      <c r="L231" s="32"/>
      <c r="M231" s="32"/>
      <c r="N231" s="32"/>
    </row>
    <row r="232" spans="1:14" x14ac:dyDescent="0.2">
      <c r="A232" s="32"/>
      <c r="B232" s="32"/>
      <c r="C232" s="32"/>
      <c r="F232" s="32"/>
      <c r="G232" s="32"/>
      <c r="H232" s="32"/>
      <c r="I232" s="32"/>
      <c r="J232" s="32"/>
      <c r="K232" s="35"/>
      <c r="L232" s="32"/>
      <c r="M232" s="32"/>
      <c r="N232" s="32"/>
    </row>
    <row r="233" spans="1:14" x14ac:dyDescent="0.2">
      <c r="A233" s="32"/>
      <c r="B233" s="32"/>
      <c r="C233" s="32"/>
      <c r="F233" s="32"/>
      <c r="G233" s="32"/>
      <c r="H233" s="32"/>
      <c r="I233" s="32"/>
      <c r="J233" s="32"/>
      <c r="K233" s="35"/>
      <c r="L233" s="32"/>
      <c r="M233" s="32"/>
      <c r="N233" s="32"/>
    </row>
    <row r="234" spans="1:14" x14ac:dyDescent="0.2">
      <c r="A234" s="32"/>
      <c r="B234" s="32"/>
      <c r="C234" s="32"/>
      <c r="F234" s="32"/>
      <c r="G234" s="32"/>
      <c r="H234" s="32"/>
      <c r="I234" s="32"/>
      <c r="J234" s="32"/>
      <c r="K234" s="35"/>
      <c r="L234" s="32"/>
      <c r="M234" s="32"/>
      <c r="N234" s="32"/>
    </row>
    <row r="235" spans="1:14" x14ac:dyDescent="0.2">
      <c r="A235" s="32"/>
      <c r="B235" s="32"/>
      <c r="C235" s="32"/>
      <c r="F235" s="32"/>
      <c r="G235" s="32"/>
      <c r="H235" s="32"/>
      <c r="I235" s="32"/>
      <c r="J235" s="32"/>
      <c r="K235" s="35"/>
      <c r="L235" s="32"/>
      <c r="M235" s="32"/>
      <c r="N235" s="32"/>
    </row>
    <row r="236" spans="1:14" x14ac:dyDescent="0.2">
      <c r="A236" s="32"/>
      <c r="B236" s="32"/>
      <c r="C236" s="32"/>
      <c r="F236" s="32"/>
      <c r="G236" s="32"/>
      <c r="H236" s="32"/>
      <c r="I236" s="32"/>
      <c r="J236" s="32"/>
      <c r="K236" s="35"/>
      <c r="L236" s="32"/>
      <c r="M236" s="32"/>
      <c r="N236" s="32"/>
    </row>
    <row r="237" spans="1:14" x14ac:dyDescent="0.2">
      <c r="A237" s="32"/>
      <c r="B237" s="32"/>
      <c r="C237" s="32"/>
      <c r="F237" s="32"/>
      <c r="G237" s="32"/>
      <c r="H237" s="32"/>
      <c r="I237" s="32"/>
      <c r="J237" s="32"/>
      <c r="K237" s="35"/>
      <c r="L237" s="32"/>
      <c r="M237" s="32"/>
      <c r="N237" s="32"/>
    </row>
    <row r="238" spans="1:14" x14ac:dyDescent="0.2">
      <c r="A238" s="32"/>
      <c r="B238" s="32"/>
      <c r="C238" s="32"/>
      <c r="F238" s="32"/>
      <c r="G238" s="32"/>
      <c r="H238" s="32"/>
      <c r="I238" s="32"/>
      <c r="J238" s="32"/>
      <c r="K238" s="35"/>
      <c r="L238" s="32"/>
      <c r="M238" s="32"/>
      <c r="N238" s="32"/>
    </row>
    <row r="239" spans="1:14" x14ac:dyDescent="0.2">
      <c r="A239" s="32"/>
      <c r="B239" s="32"/>
      <c r="C239" s="32"/>
      <c r="F239" s="32"/>
      <c r="G239" s="32"/>
      <c r="H239" s="32"/>
      <c r="I239" s="32"/>
      <c r="J239" s="32"/>
      <c r="K239" s="35"/>
      <c r="L239" s="32"/>
      <c r="M239" s="32"/>
      <c r="N239" s="32"/>
    </row>
    <row r="240" spans="1:14" x14ac:dyDescent="0.2">
      <c r="A240" s="32"/>
      <c r="B240" s="32"/>
      <c r="C240" s="32"/>
      <c r="F240" s="32"/>
      <c r="G240" s="32"/>
      <c r="H240" s="32"/>
      <c r="I240" s="32"/>
      <c r="J240" s="32"/>
      <c r="K240" s="35"/>
      <c r="L240" s="32"/>
      <c r="M240" s="32"/>
      <c r="N240" s="32"/>
    </row>
    <row r="241" spans="1:14" x14ac:dyDescent="0.2">
      <c r="A241" s="32"/>
      <c r="B241" s="32"/>
      <c r="C241" s="32"/>
      <c r="F241" s="32"/>
      <c r="G241" s="32"/>
      <c r="H241" s="32"/>
      <c r="I241" s="32"/>
      <c r="J241" s="32"/>
      <c r="K241" s="35"/>
      <c r="L241" s="32"/>
      <c r="M241" s="32"/>
      <c r="N241" s="32"/>
    </row>
    <row r="242" spans="1:14" x14ac:dyDescent="0.2">
      <c r="A242" s="32"/>
      <c r="B242" s="32"/>
      <c r="C242" s="32"/>
      <c r="F242" s="32"/>
      <c r="G242" s="32"/>
      <c r="H242" s="32"/>
      <c r="I242" s="32"/>
      <c r="J242" s="32"/>
      <c r="K242" s="35"/>
      <c r="L242" s="32"/>
      <c r="M242" s="32"/>
      <c r="N242" s="32"/>
    </row>
    <row r="243" spans="1:14" x14ac:dyDescent="0.2">
      <c r="A243" s="32"/>
      <c r="B243" s="32"/>
      <c r="C243" s="32"/>
      <c r="F243" s="32"/>
      <c r="G243" s="32"/>
      <c r="H243" s="32"/>
      <c r="I243" s="32"/>
      <c r="J243" s="32"/>
      <c r="K243" s="35"/>
      <c r="L243" s="32"/>
      <c r="M243" s="32"/>
      <c r="N243" s="32"/>
    </row>
  </sheetData>
  <mergeCells count="29">
    <mergeCell ref="D76:E76"/>
    <mergeCell ref="D48:E48"/>
    <mergeCell ref="D49:E49"/>
    <mergeCell ref="D53:E53"/>
    <mergeCell ref="D54:E54"/>
    <mergeCell ref="D64:E64"/>
    <mergeCell ref="D65:E65"/>
    <mergeCell ref="D33:E33"/>
    <mergeCell ref="D38:E38"/>
    <mergeCell ref="D42:E42"/>
    <mergeCell ref="D44:E44"/>
    <mergeCell ref="D75:E75"/>
    <mergeCell ref="J15:J16"/>
    <mergeCell ref="K15:K16"/>
    <mergeCell ref="L15:L16"/>
    <mergeCell ref="D22:E22"/>
    <mergeCell ref="D23:E23"/>
    <mergeCell ref="A15:A16"/>
    <mergeCell ref="B15:C16"/>
    <mergeCell ref="D15:E16"/>
    <mergeCell ref="F15:F16"/>
    <mergeCell ref="G15:I15"/>
    <mergeCell ref="B6:L6"/>
    <mergeCell ref="B7:L7"/>
    <mergeCell ref="B8:L8"/>
    <mergeCell ref="A13:L13"/>
    <mergeCell ref="A2:L2"/>
    <mergeCell ref="A3:L3"/>
    <mergeCell ref="A4:L4"/>
  </mergeCells>
  <pageMargins left="0.55118110236220474" right="0.51181102362204722" top="0.59055118110236227" bottom="0.74803149606299213" header="0.31496062992125984" footer="0.31496062992125984"/>
  <pageSetup paperSize="9" scale="58"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240"/>
  <sheetViews>
    <sheetView view="pageBreakPreview" topLeftCell="A4" zoomScale="85" zoomScaleNormal="100" zoomScaleSheetLayoutView="85" workbookViewId="0">
      <selection activeCell="C37" sqref="C37"/>
    </sheetView>
  </sheetViews>
  <sheetFormatPr baseColWidth="10" defaultColWidth="11.42578125" defaultRowHeight="12.75" x14ac:dyDescent="0.2"/>
  <cols>
    <col min="1" max="1" width="17.42578125" style="16" customWidth="1"/>
    <col min="2" max="2" width="2.28515625" style="16" customWidth="1"/>
    <col min="3" max="3" width="82.42578125" style="16" customWidth="1"/>
    <col min="4" max="4" width="9.42578125" style="17" hidden="1" customWidth="1"/>
    <col min="5" max="5" width="6.5703125" style="18" hidden="1" customWidth="1"/>
    <col min="6" max="6" width="7.85546875" style="16" hidden="1" customWidth="1"/>
    <col min="7" max="7" width="8.7109375" style="16" hidden="1" customWidth="1"/>
    <col min="8" max="8" width="6.85546875" style="16" hidden="1" customWidth="1"/>
    <col min="9" max="9" width="6.7109375" style="16" hidden="1" customWidth="1"/>
    <col min="10" max="10" width="10.5703125" style="16" hidden="1" customWidth="1"/>
    <col min="11" max="11" width="10.85546875" style="34" bestFit="1" customWidth="1"/>
    <col min="12" max="12" width="5.5703125" style="16" customWidth="1"/>
    <col min="13" max="16384" width="11.42578125" style="16"/>
  </cols>
  <sheetData>
    <row r="1" spans="1:30" s="37" customFormat="1" ht="15.75" x14ac:dyDescent="0.25">
      <c r="L1" s="38"/>
      <c r="M1" s="38"/>
      <c r="N1" s="38"/>
      <c r="O1" s="38"/>
      <c r="P1" s="38"/>
      <c r="Q1" s="38"/>
      <c r="R1" s="38"/>
      <c r="S1" s="38"/>
      <c r="T1" s="38"/>
    </row>
    <row r="2" spans="1:30" s="37" customFormat="1" ht="23.25" x14ac:dyDescent="0.35">
      <c r="A2" s="149" t="s">
        <v>180</v>
      </c>
      <c r="B2" s="149"/>
      <c r="C2" s="149"/>
      <c r="D2" s="149"/>
      <c r="E2" s="149"/>
      <c r="F2" s="149"/>
      <c r="G2" s="149"/>
      <c r="H2" s="149"/>
      <c r="I2" s="149"/>
      <c r="J2" s="149"/>
      <c r="K2" s="149"/>
      <c r="L2" s="149"/>
      <c r="M2" s="38"/>
      <c r="N2" s="38"/>
      <c r="O2" s="38"/>
      <c r="P2" s="38"/>
      <c r="Q2" s="38"/>
      <c r="R2" s="38"/>
      <c r="S2" s="38"/>
      <c r="T2" s="38"/>
    </row>
    <row r="3" spans="1:30" s="37" customFormat="1" ht="20.25" x14ac:dyDescent="0.3">
      <c r="A3" s="148" t="s">
        <v>181</v>
      </c>
      <c r="B3" s="148"/>
      <c r="C3" s="148"/>
      <c r="D3" s="148"/>
      <c r="E3" s="148"/>
      <c r="F3" s="148"/>
      <c r="G3" s="148"/>
      <c r="H3" s="148"/>
      <c r="I3" s="148"/>
      <c r="J3" s="148"/>
      <c r="K3" s="148"/>
      <c r="L3" s="148"/>
      <c r="M3" s="38"/>
      <c r="N3" s="38"/>
      <c r="O3" s="38"/>
      <c r="P3" s="38"/>
      <c r="Q3" s="38"/>
      <c r="R3" s="38"/>
      <c r="S3" s="38"/>
      <c r="T3" s="38"/>
    </row>
    <row r="4" spans="1:30" s="37" customFormat="1" ht="20.25" x14ac:dyDescent="0.3">
      <c r="A4" s="148" t="s">
        <v>182</v>
      </c>
      <c r="B4" s="148"/>
      <c r="C4" s="148"/>
      <c r="D4" s="148"/>
      <c r="E4" s="148"/>
      <c r="F4" s="148"/>
      <c r="G4" s="148"/>
      <c r="H4" s="148"/>
      <c r="I4" s="148"/>
      <c r="J4" s="148"/>
      <c r="K4" s="148"/>
      <c r="L4" s="148"/>
      <c r="M4" s="38"/>
      <c r="N4" s="38"/>
      <c r="O4" s="38"/>
      <c r="P4" s="38"/>
      <c r="Q4" s="38"/>
      <c r="R4" s="38"/>
      <c r="S4" s="38"/>
      <c r="T4" s="38"/>
    </row>
    <row r="5" spans="1:30" s="37" customFormat="1" ht="18" x14ac:dyDescent="0.25">
      <c r="J5" s="39"/>
      <c r="L5" s="38"/>
      <c r="M5" s="38"/>
      <c r="N5" s="38"/>
      <c r="O5" s="38"/>
      <c r="P5" s="38"/>
      <c r="Q5" s="38"/>
      <c r="R5" s="38"/>
      <c r="S5" s="38"/>
      <c r="T5" s="38"/>
    </row>
    <row r="6" spans="1:30" s="42" customFormat="1" ht="27.75" customHeight="1" x14ac:dyDescent="0.2">
      <c r="A6" s="40" t="s">
        <v>158</v>
      </c>
      <c r="B6" s="147" t="s">
        <v>183</v>
      </c>
      <c r="C6" s="147"/>
      <c r="D6" s="147"/>
      <c r="E6" s="147"/>
      <c r="F6" s="147"/>
      <c r="G6" s="147"/>
      <c r="H6" s="147"/>
      <c r="I6" s="147"/>
      <c r="J6" s="147"/>
      <c r="K6" s="147"/>
      <c r="L6" s="147"/>
    </row>
    <row r="7" spans="1:30" s="42" customFormat="1" ht="15.75" customHeight="1" x14ac:dyDescent="0.2">
      <c r="A7" s="43" t="s">
        <v>184</v>
      </c>
      <c r="B7" s="147" t="s">
        <v>185</v>
      </c>
      <c r="C7" s="147"/>
      <c r="D7" s="147"/>
      <c r="E7" s="147"/>
      <c r="F7" s="147"/>
      <c r="G7" s="147"/>
      <c r="H7" s="147"/>
      <c r="I7" s="147"/>
      <c r="J7" s="147"/>
      <c r="K7" s="147"/>
      <c r="L7" s="147"/>
    </row>
    <row r="8" spans="1:30" s="42" customFormat="1" ht="15.75" customHeight="1" x14ac:dyDescent="0.2">
      <c r="A8" s="43" t="s">
        <v>186</v>
      </c>
      <c r="B8" s="147" t="s">
        <v>187</v>
      </c>
      <c r="C8" s="147"/>
      <c r="D8" s="147"/>
      <c r="E8" s="147"/>
      <c r="F8" s="147"/>
      <c r="G8" s="147"/>
      <c r="H8" s="147"/>
      <c r="I8" s="147"/>
      <c r="J8" s="147"/>
      <c r="K8" s="147"/>
      <c r="L8" s="147"/>
    </row>
    <row r="9" spans="1:30" s="42" customFormat="1" ht="15.75" customHeight="1" x14ac:dyDescent="0.25">
      <c r="A9" s="44"/>
      <c r="B9" s="44"/>
      <c r="C9" s="45"/>
      <c r="D9" s="45"/>
      <c r="E9" s="45"/>
      <c r="F9" s="45"/>
      <c r="G9" s="45"/>
      <c r="H9" s="45"/>
      <c r="I9" s="45"/>
      <c r="J9" s="39"/>
      <c r="K9" s="41"/>
      <c r="L9" s="41"/>
    </row>
    <row r="10" spans="1:30" s="42" customFormat="1" ht="15.75" customHeight="1" x14ac:dyDescent="0.2">
      <c r="A10" s="40" t="s">
        <v>159</v>
      </c>
      <c r="B10" s="46" t="s">
        <v>188</v>
      </c>
      <c r="C10" s="47"/>
      <c r="D10" s="47"/>
      <c r="E10" s="47"/>
      <c r="F10" s="43" t="s">
        <v>162</v>
      </c>
      <c r="G10" s="47"/>
      <c r="H10" s="47"/>
      <c r="I10" s="43" t="s">
        <v>189</v>
      </c>
      <c r="J10" s="48"/>
      <c r="K10" s="47"/>
      <c r="L10" s="49"/>
    </row>
    <row r="11" spans="1:30" s="42" customFormat="1" ht="15" x14ac:dyDescent="0.2">
      <c r="A11" s="43"/>
      <c r="B11" s="46" t="s">
        <v>190</v>
      </c>
      <c r="C11" s="47"/>
      <c r="D11" s="47"/>
      <c r="E11" s="47"/>
      <c r="F11" s="43" t="s">
        <v>161</v>
      </c>
      <c r="G11" s="47"/>
      <c r="H11" s="47"/>
      <c r="I11" s="43" t="s">
        <v>160</v>
      </c>
      <c r="J11" s="48"/>
      <c r="K11" s="47"/>
      <c r="L11" s="49"/>
    </row>
    <row r="12" spans="1:30" s="42" customFormat="1" ht="18" x14ac:dyDescent="0.25">
      <c r="A12" s="44"/>
      <c r="B12" s="50"/>
      <c r="C12" s="50"/>
      <c r="D12" s="51"/>
      <c r="E12" s="44"/>
      <c r="F12" s="51"/>
      <c r="G12" s="52"/>
      <c r="H12" s="44"/>
      <c r="I12" s="53"/>
      <c r="J12" s="39"/>
      <c r="L12" s="41"/>
    </row>
    <row r="13" spans="1:30" s="42" customFormat="1" ht="18" x14ac:dyDescent="0.25">
      <c r="A13" s="135" t="s">
        <v>202</v>
      </c>
      <c r="B13" s="135"/>
      <c r="C13" s="135"/>
      <c r="D13" s="135"/>
      <c r="E13" s="135"/>
      <c r="F13" s="135"/>
      <c r="G13" s="135"/>
      <c r="H13" s="135"/>
      <c r="I13" s="135"/>
      <c r="J13" s="135"/>
      <c r="K13" s="135"/>
      <c r="L13" s="135"/>
    </row>
    <row r="14" spans="1:30" ht="13.5" thickBot="1" x14ac:dyDescent="0.25"/>
    <row r="15" spans="1:30" ht="15.75" thickBot="1" x14ac:dyDescent="0.25">
      <c r="A15" s="136" t="s">
        <v>0</v>
      </c>
      <c r="B15" s="138" t="s">
        <v>1</v>
      </c>
      <c r="C15" s="139"/>
      <c r="D15" s="138" t="s">
        <v>3</v>
      </c>
      <c r="E15" s="139"/>
      <c r="F15" s="136" t="s">
        <v>4</v>
      </c>
      <c r="G15" s="142" t="s">
        <v>5</v>
      </c>
      <c r="H15" s="143"/>
      <c r="I15" s="144"/>
      <c r="J15" s="136" t="s">
        <v>6</v>
      </c>
      <c r="K15" s="145" t="s">
        <v>7</v>
      </c>
      <c r="L15" s="136" t="s">
        <v>2</v>
      </c>
      <c r="M15" s="32"/>
      <c r="N15" s="32"/>
      <c r="O15" s="32"/>
      <c r="P15" s="32"/>
      <c r="Q15" s="32"/>
      <c r="R15" s="32"/>
      <c r="S15" s="32"/>
      <c r="T15" s="32"/>
      <c r="U15" s="32"/>
      <c r="V15" s="32"/>
      <c r="W15" s="32"/>
      <c r="X15" s="32"/>
      <c r="Y15" s="32"/>
      <c r="Z15" s="32"/>
      <c r="AA15" s="32"/>
      <c r="AB15" s="32"/>
      <c r="AC15" s="32"/>
      <c r="AD15" s="32"/>
    </row>
    <row r="16" spans="1:30" ht="15.75" thickBot="1" x14ac:dyDescent="0.25">
      <c r="A16" s="137"/>
      <c r="B16" s="140"/>
      <c r="C16" s="141"/>
      <c r="D16" s="140"/>
      <c r="E16" s="141"/>
      <c r="F16" s="137"/>
      <c r="G16" s="119" t="s">
        <v>8</v>
      </c>
      <c r="H16" s="120" t="s">
        <v>9</v>
      </c>
      <c r="I16" s="120" t="s">
        <v>10</v>
      </c>
      <c r="J16" s="137"/>
      <c r="K16" s="146"/>
      <c r="L16" s="137"/>
      <c r="M16" s="32"/>
      <c r="N16" s="32"/>
      <c r="O16" s="32"/>
      <c r="P16" s="32"/>
      <c r="Q16" s="32"/>
      <c r="R16" s="32"/>
      <c r="S16" s="32"/>
      <c r="T16" s="32"/>
      <c r="U16" s="32"/>
      <c r="V16" s="32"/>
      <c r="W16" s="32"/>
      <c r="X16" s="32"/>
      <c r="Y16" s="32"/>
      <c r="Z16" s="32"/>
      <c r="AA16" s="32"/>
      <c r="AB16" s="32"/>
      <c r="AC16" s="32"/>
      <c r="AD16" s="32"/>
    </row>
    <row r="17" spans="1:30" s="111" customFormat="1" ht="15" hidden="1" x14ac:dyDescent="0.25">
      <c r="A17" s="54"/>
      <c r="B17" s="55"/>
      <c r="C17" s="56"/>
      <c r="D17" s="128"/>
      <c r="E17" s="58"/>
      <c r="F17" s="59"/>
      <c r="G17" s="60"/>
      <c r="H17" s="59"/>
      <c r="I17" s="59"/>
      <c r="J17" s="59"/>
      <c r="K17" s="61"/>
      <c r="L17" s="62"/>
      <c r="M17" s="70"/>
      <c r="N17" s="70"/>
      <c r="O17" s="70"/>
      <c r="P17" s="70"/>
      <c r="Q17" s="70"/>
      <c r="R17" s="70"/>
      <c r="S17" s="70"/>
      <c r="T17" s="70"/>
      <c r="U17" s="70"/>
      <c r="V17" s="70"/>
      <c r="W17" s="70"/>
      <c r="X17" s="70"/>
      <c r="Y17" s="70"/>
      <c r="Z17" s="70"/>
      <c r="AA17" s="70"/>
      <c r="AB17" s="70"/>
      <c r="AC17" s="70"/>
      <c r="AD17" s="70"/>
    </row>
    <row r="18" spans="1:30" s="111" customFormat="1" ht="15" x14ac:dyDescent="0.25">
      <c r="A18" s="63" t="s">
        <v>11</v>
      </c>
      <c r="B18" s="64" t="s">
        <v>17</v>
      </c>
      <c r="C18" s="65"/>
      <c r="D18" s="128"/>
      <c r="E18" s="58"/>
      <c r="F18" s="59"/>
      <c r="G18" s="60"/>
      <c r="H18" s="59"/>
      <c r="I18" s="59"/>
      <c r="J18" s="59"/>
      <c r="K18" s="61"/>
      <c r="L18" s="62"/>
      <c r="M18" s="70"/>
      <c r="N18" s="70"/>
      <c r="O18" s="70"/>
      <c r="P18" s="70"/>
      <c r="Q18" s="70"/>
      <c r="R18" s="70"/>
      <c r="S18" s="70"/>
      <c r="T18" s="70"/>
      <c r="U18" s="70"/>
      <c r="V18" s="70"/>
      <c r="W18" s="70"/>
      <c r="X18" s="70"/>
      <c r="Y18" s="70"/>
      <c r="Z18" s="70"/>
      <c r="AA18" s="70"/>
      <c r="AB18" s="70"/>
      <c r="AC18" s="70"/>
      <c r="AD18" s="70"/>
    </row>
    <row r="19" spans="1:30" s="111" customFormat="1" ht="15" hidden="1" x14ac:dyDescent="0.25">
      <c r="A19" s="63"/>
      <c r="B19" s="64"/>
      <c r="C19" s="65"/>
      <c r="D19" s="128"/>
      <c r="E19" s="58"/>
      <c r="F19" s="59"/>
      <c r="G19" s="60"/>
      <c r="H19" s="59"/>
      <c r="I19" s="59"/>
      <c r="J19" s="59"/>
      <c r="K19" s="61"/>
      <c r="L19" s="62"/>
      <c r="M19" s="70"/>
      <c r="N19" s="70"/>
      <c r="O19" s="70"/>
      <c r="P19" s="70"/>
      <c r="Q19" s="70"/>
      <c r="R19" s="70"/>
      <c r="S19" s="70"/>
      <c r="T19" s="70"/>
      <c r="U19" s="70"/>
      <c r="V19" s="70"/>
      <c r="W19" s="70"/>
      <c r="X19" s="70"/>
      <c r="Y19" s="70"/>
      <c r="Z19" s="70"/>
      <c r="AA19" s="70"/>
      <c r="AB19" s="70"/>
      <c r="AC19" s="70"/>
      <c r="AD19" s="70"/>
    </row>
    <row r="20" spans="1:30" s="111" customFormat="1" ht="15" x14ac:dyDescent="0.25">
      <c r="A20" s="66" t="s">
        <v>12</v>
      </c>
      <c r="B20" s="55" t="s">
        <v>19</v>
      </c>
      <c r="C20" s="56"/>
      <c r="D20" s="128"/>
      <c r="E20" s="129"/>
      <c r="F20" s="59"/>
      <c r="G20" s="59"/>
      <c r="H20" s="59"/>
      <c r="I20" s="59"/>
      <c r="J20" s="59"/>
      <c r="K20" s="61">
        <f>SUM(J22:J22)</f>
        <v>12.95</v>
      </c>
      <c r="L20" s="71" t="s">
        <v>20</v>
      </c>
      <c r="M20" s="70"/>
      <c r="N20" s="70"/>
      <c r="O20" s="70"/>
      <c r="P20" s="70"/>
      <c r="Q20" s="70"/>
      <c r="R20" s="70"/>
      <c r="S20" s="70"/>
      <c r="T20" s="70"/>
      <c r="U20" s="70"/>
      <c r="V20" s="70"/>
      <c r="W20" s="70"/>
      <c r="X20" s="70"/>
      <c r="Y20" s="70"/>
      <c r="Z20" s="70"/>
      <c r="AA20" s="70"/>
      <c r="AB20" s="70"/>
      <c r="AC20" s="70"/>
      <c r="AD20" s="70"/>
    </row>
    <row r="21" spans="1:30" s="111" customFormat="1" ht="15" hidden="1" x14ac:dyDescent="0.25">
      <c r="A21" s="66"/>
      <c r="B21" s="55"/>
      <c r="C21" s="56"/>
      <c r="D21" s="70"/>
      <c r="E21" s="70"/>
      <c r="F21" s="59"/>
      <c r="G21" s="59"/>
      <c r="H21" s="59"/>
      <c r="I21" s="59"/>
      <c r="J21" s="59"/>
      <c r="K21" s="61"/>
      <c r="L21" s="69"/>
      <c r="M21" s="70"/>
      <c r="N21" s="70"/>
      <c r="O21" s="70"/>
      <c r="P21" s="70"/>
      <c r="Q21" s="70"/>
      <c r="R21" s="70"/>
      <c r="S21" s="70"/>
      <c r="T21" s="70"/>
      <c r="U21" s="70"/>
      <c r="V21" s="70"/>
      <c r="W21" s="70"/>
      <c r="X21" s="70"/>
      <c r="Y21" s="70"/>
      <c r="Z21" s="70"/>
      <c r="AA21" s="70"/>
      <c r="AB21" s="70"/>
      <c r="AC21" s="70"/>
      <c r="AD21" s="70"/>
    </row>
    <row r="22" spans="1:30" s="111" customFormat="1" ht="15" hidden="1" x14ac:dyDescent="0.25">
      <c r="A22" s="66"/>
      <c r="B22" s="55"/>
      <c r="C22" s="56" t="s">
        <v>198</v>
      </c>
      <c r="D22" s="133" t="s">
        <v>163</v>
      </c>
      <c r="E22" s="134"/>
      <c r="F22" s="59">
        <v>1</v>
      </c>
      <c r="G22" s="59">
        <v>12.95</v>
      </c>
      <c r="H22" s="59"/>
      <c r="I22" s="59"/>
      <c r="J22" s="59">
        <f>G22</f>
        <v>12.95</v>
      </c>
      <c r="K22" s="70"/>
      <c r="L22" s="130"/>
      <c r="M22" s="87"/>
      <c r="N22" s="70"/>
      <c r="O22" s="70"/>
      <c r="P22" s="70"/>
      <c r="Q22" s="70"/>
      <c r="R22" s="70"/>
      <c r="S22" s="70"/>
      <c r="T22" s="70"/>
      <c r="U22" s="70"/>
      <c r="V22" s="70"/>
      <c r="W22" s="70"/>
      <c r="X22" s="70"/>
      <c r="Y22" s="70"/>
      <c r="Z22" s="70"/>
      <c r="AA22" s="70"/>
      <c r="AB22" s="70"/>
      <c r="AC22" s="70"/>
      <c r="AD22" s="70"/>
    </row>
    <row r="23" spans="1:30" s="111" customFormat="1" ht="15" hidden="1" x14ac:dyDescent="0.25">
      <c r="A23" s="66"/>
      <c r="B23" s="55"/>
      <c r="C23" s="56"/>
      <c r="D23" s="128"/>
      <c r="E23" s="129"/>
      <c r="F23" s="59"/>
      <c r="G23" s="59"/>
      <c r="H23" s="59"/>
      <c r="I23" s="59"/>
      <c r="J23" s="59"/>
      <c r="K23" s="36"/>
      <c r="L23" s="71"/>
      <c r="M23" s="87"/>
      <c r="N23" s="70"/>
      <c r="O23" s="70"/>
      <c r="P23" s="70"/>
      <c r="Q23" s="70"/>
      <c r="R23" s="70"/>
      <c r="S23" s="70"/>
      <c r="T23" s="70"/>
      <c r="U23" s="70"/>
      <c r="V23" s="70"/>
      <c r="W23" s="70"/>
      <c r="X23" s="70"/>
      <c r="Y23" s="70"/>
      <c r="Z23" s="70"/>
      <c r="AA23" s="70"/>
      <c r="AB23" s="70"/>
      <c r="AC23" s="70"/>
      <c r="AD23" s="70"/>
    </row>
    <row r="24" spans="1:30" s="111" customFormat="1" ht="15" x14ac:dyDescent="0.25">
      <c r="A24" s="66" t="s">
        <v>12</v>
      </c>
      <c r="B24" s="55" t="s">
        <v>168</v>
      </c>
      <c r="C24" s="56"/>
      <c r="D24" s="128"/>
      <c r="E24" s="129"/>
      <c r="F24" s="59">
        <v>2</v>
      </c>
      <c r="G24" s="60">
        <f>K20</f>
        <v>12.95</v>
      </c>
      <c r="H24" s="59"/>
      <c r="I24" s="59"/>
      <c r="J24" s="60">
        <f>F24*G24</f>
        <v>25.9</v>
      </c>
      <c r="K24" s="68">
        <f>J24</f>
        <v>25.9</v>
      </c>
      <c r="L24" s="71" t="s">
        <v>20</v>
      </c>
      <c r="M24" s="87"/>
      <c r="N24" s="70"/>
      <c r="O24" s="70"/>
      <c r="P24" s="70"/>
      <c r="Q24" s="70"/>
      <c r="R24" s="70"/>
      <c r="S24" s="70"/>
      <c r="T24" s="70"/>
      <c r="U24" s="70"/>
      <c r="V24" s="70"/>
      <c r="W24" s="70"/>
      <c r="X24" s="70"/>
      <c r="Y24" s="70"/>
      <c r="Z24" s="70"/>
      <c r="AA24" s="70"/>
      <c r="AB24" s="70"/>
      <c r="AC24" s="70"/>
      <c r="AD24" s="70"/>
    </row>
    <row r="25" spans="1:30" s="111" customFormat="1" ht="15" hidden="1" x14ac:dyDescent="0.25">
      <c r="A25" s="66"/>
      <c r="B25" s="55"/>
      <c r="C25" s="56"/>
      <c r="D25" s="128"/>
      <c r="E25" s="129"/>
      <c r="F25" s="59"/>
      <c r="G25" s="59"/>
      <c r="H25" s="59"/>
      <c r="I25" s="59"/>
      <c r="J25" s="59"/>
      <c r="K25" s="36"/>
      <c r="L25" s="71"/>
      <c r="M25" s="87"/>
      <c r="N25" s="70"/>
      <c r="O25" s="70"/>
      <c r="P25" s="70"/>
      <c r="Q25" s="70"/>
      <c r="R25" s="70"/>
      <c r="S25" s="70"/>
      <c r="T25" s="70"/>
      <c r="U25" s="70"/>
      <c r="V25" s="70"/>
      <c r="W25" s="70"/>
      <c r="X25" s="70"/>
      <c r="Y25" s="70"/>
      <c r="Z25" s="70"/>
      <c r="AA25" s="70"/>
      <c r="AB25" s="70"/>
      <c r="AC25" s="70"/>
      <c r="AD25" s="70"/>
    </row>
    <row r="26" spans="1:30" s="111" customFormat="1" ht="15" x14ac:dyDescent="0.25">
      <c r="A26" s="66" t="s">
        <v>14</v>
      </c>
      <c r="B26" s="55" t="s">
        <v>169</v>
      </c>
      <c r="C26" s="56"/>
      <c r="D26" s="128"/>
      <c r="E26" s="129"/>
      <c r="F26" s="59">
        <v>2</v>
      </c>
      <c r="G26" s="60">
        <f>K20</f>
        <v>12.95</v>
      </c>
      <c r="H26" s="59"/>
      <c r="I26" s="59"/>
      <c r="J26" s="60">
        <f>F26*G26</f>
        <v>25.9</v>
      </c>
      <c r="K26" s="68">
        <f>J26</f>
        <v>25.9</v>
      </c>
      <c r="L26" s="71" t="s">
        <v>20</v>
      </c>
      <c r="M26" s="87"/>
      <c r="N26" s="70"/>
      <c r="O26" s="70"/>
      <c r="P26" s="70"/>
      <c r="Q26" s="70"/>
      <c r="R26" s="70"/>
      <c r="S26" s="70"/>
      <c r="T26" s="70"/>
      <c r="U26" s="70"/>
      <c r="V26" s="70"/>
      <c r="W26" s="70"/>
      <c r="X26" s="70"/>
      <c r="Y26" s="70"/>
      <c r="Z26" s="70"/>
      <c r="AA26" s="70"/>
      <c r="AB26" s="70"/>
      <c r="AC26" s="70"/>
      <c r="AD26" s="70"/>
    </row>
    <row r="27" spans="1:30" s="111" customFormat="1" ht="15" hidden="1" x14ac:dyDescent="0.25">
      <c r="A27" s="66"/>
      <c r="B27" s="55"/>
      <c r="C27" s="56"/>
      <c r="D27" s="128"/>
      <c r="E27" s="129"/>
      <c r="F27" s="59"/>
      <c r="G27" s="59"/>
      <c r="H27" s="59"/>
      <c r="I27" s="59"/>
      <c r="J27" s="59"/>
      <c r="K27" s="36"/>
      <c r="L27" s="71"/>
      <c r="M27" s="87"/>
      <c r="N27" s="70"/>
      <c r="O27" s="70"/>
      <c r="P27" s="70"/>
      <c r="Q27" s="70"/>
      <c r="R27" s="70"/>
      <c r="S27" s="70"/>
      <c r="T27" s="70"/>
      <c r="U27" s="70"/>
      <c r="V27" s="70"/>
      <c r="W27" s="70"/>
      <c r="X27" s="70"/>
      <c r="Y27" s="70"/>
      <c r="Z27" s="70"/>
      <c r="AA27" s="70"/>
      <c r="AB27" s="70"/>
      <c r="AC27" s="70"/>
      <c r="AD27" s="70"/>
    </row>
    <row r="28" spans="1:30" s="111" customFormat="1" ht="15" x14ac:dyDescent="0.25">
      <c r="A28" s="66" t="s">
        <v>15</v>
      </c>
      <c r="B28" s="55" t="s">
        <v>170</v>
      </c>
      <c r="C28" s="56"/>
      <c r="D28" s="128"/>
      <c r="E28" s="129"/>
      <c r="F28" s="59">
        <v>5</v>
      </c>
      <c r="G28" s="59"/>
      <c r="H28" s="59"/>
      <c r="I28" s="59"/>
      <c r="J28" s="59">
        <f>F28</f>
        <v>5</v>
      </c>
      <c r="K28" s="36">
        <f>J28</f>
        <v>5</v>
      </c>
      <c r="L28" s="71" t="s">
        <v>13</v>
      </c>
      <c r="M28" s="87"/>
      <c r="N28" s="70"/>
      <c r="O28" s="70"/>
      <c r="P28" s="70"/>
      <c r="Q28" s="70"/>
      <c r="R28" s="70"/>
      <c r="S28" s="70"/>
      <c r="T28" s="70"/>
      <c r="U28" s="70"/>
      <c r="V28" s="70"/>
      <c r="W28" s="70"/>
      <c r="X28" s="70"/>
      <c r="Y28" s="70"/>
      <c r="Z28" s="70"/>
      <c r="AA28" s="70"/>
      <c r="AB28" s="70"/>
      <c r="AC28" s="70"/>
      <c r="AD28" s="70"/>
    </row>
    <row r="29" spans="1:30" s="111" customFormat="1" ht="15" hidden="1" x14ac:dyDescent="0.25">
      <c r="A29" s="66"/>
      <c r="B29" s="55"/>
      <c r="C29" s="56"/>
      <c r="D29" s="128"/>
      <c r="E29" s="129"/>
      <c r="F29" s="59"/>
      <c r="G29" s="59"/>
      <c r="H29" s="59"/>
      <c r="I29" s="59"/>
      <c r="J29" s="59"/>
      <c r="K29" s="36"/>
      <c r="L29" s="71"/>
      <c r="M29" s="87"/>
      <c r="N29" s="70"/>
      <c r="O29" s="70"/>
      <c r="P29" s="70"/>
      <c r="Q29" s="70"/>
      <c r="R29" s="70"/>
      <c r="S29" s="70"/>
      <c r="T29" s="70"/>
      <c r="U29" s="70"/>
      <c r="V29" s="70"/>
      <c r="W29" s="70"/>
      <c r="X29" s="70"/>
      <c r="Y29" s="70"/>
      <c r="Z29" s="70"/>
      <c r="AA29" s="70"/>
      <c r="AB29" s="70"/>
      <c r="AC29" s="70"/>
      <c r="AD29" s="70"/>
    </row>
    <row r="30" spans="1:30" s="111" customFormat="1" ht="15" x14ac:dyDescent="0.25">
      <c r="A30" s="72" t="s">
        <v>16</v>
      </c>
      <c r="B30" s="64" t="s">
        <v>22</v>
      </c>
      <c r="C30" s="56"/>
      <c r="D30" s="128"/>
      <c r="E30" s="58"/>
      <c r="F30" s="59"/>
      <c r="G30" s="60"/>
      <c r="H30" s="59"/>
      <c r="I30" s="59"/>
      <c r="J30" s="59"/>
      <c r="K30" s="61"/>
      <c r="L30" s="73"/>
      <c r="M30" s="70"/>
      <c r="N30" s="70"/>
      <c r="O30" s="70"/>
      <c r="P30" s="70"/>
      <c r="Q30" s="70"/>
      <c r="R30" s="70"/>
      <c r="S30" s="70"/>
      <c r="T30" s="70"/>
      <c r="U30" s="70"/>
      <c r="V30" s="70"/>
      <c r="W30" s="70"/>
      <c r="X30" s="70"/>
      <c r="Y30" s="70"/>
      <c r="Z30" s="70"/>
      <c r="AA30" s="70"/>
      <c r="AB30" s="70"/>
      <c r="AC30" s="70"/>
      <c r="AD30" s="70"/>
    </row>
    <row r="31" spans="1:30" s="111" customFormat="1" ht="15" hidden="1" x14ac:dyDescent="0.25">
      <c r="A31" s="72"/>
      <c r="B31" s="64"/>
      <c r="C31" s="56"/>
      <c r="D31" s="128"/>
      <c r="E31" s="58"/>
      <c r="F31" s="59"/>
      <c r="G31" s="60"/>
      <c r="H31" s="59"/>
      <c r="I31" s="59"/>
      <c r="J31" s="59"/>
      <c r="K31" s="61"/>
      <c r="L31" s="73"/>
      <c r="M31" s="70"/>
      <c r="N31" s="70"/>
      <c r="O31" s="70"/>
      <c r="P31" s="70"/>
      <c r="Q31" s="70"/>
      <c r="R31" s="70"/>
      <c r="S31" s="70"/>
      <c r="T31" s="70"/>
      <c r="U31" s="70"/>
      <c r="V31" s="70"/>
      <c r="W31" s="70"/>
      <c r="X31" s="70"/>
      <c r="Y31" s="70"/>
      <c r="Z31" s="70"/>
      <c r="AA31" s="70"/>
      <c r="AB31" s="70"/>
      <c r="AC31" s="70"/>
      <c r="AD31" s="70"/>
    </row>
    <row r="32" spans="1:30" s="111" customFormat="1" ht="15" x14ac:dyDescent="0.25">
      <c r="A32" s="74" t="s">
        <v>18</v>
      </c>
      <c r="B32" s="64"/>
      <c r="C32" s="56" t="s">
        <v>164</v>
      </c>
      <c r="D32" s="133" t="s">
        <v>163</v>
      </c>
      <c r="E32" s="134"/>
      <c r="F32" s="59">
        <v>1</v>
      </c>
      <c r="G32" s="60">
        <f>+K20</f>
        <v>12.95</v>
      </c>
      <c r="H32" s="60">
        <v>0.4</v>
      </c>
      <c r="I32" s="60">
        <v>1</v>
      </c>
      <c r="J32" s="60">
        <f>+G32*H32*I32*F32</f>
        <v>5.18</v>
      </c>
      <c r="K32" s="61">
        <f>J32</f>
        <v>5.18</v>
      </c>
      <c r="L32" s="71" t="s">
        <v>24</v>
      </c>
      <c r="M32" s="112"/>
      <c r="N32" s="70"/>
      <c r="O32" s="70"/>
      <c r="P32" s="70"/>
      <c r="Q32" s="70"/>
      <c r="R32" s="70"/>
      <c r="S32" s="70"/>
      <c r="T32" s="70"/>
      <c r="U32" s="70"/>
      <c r="V32" s="70"/>
      <c r="W32" s="70"/>
      <c r="X32" s="70"/>
      <c r="Y32" s="70"/>
      <c r="Z32" s="70"/>
      <c r="AA32" s="70"/>
      <c r="AB32" s="70"/>
      <c r="AC32" s="70"/>
      <c r="AD32" s="70"/>
    </row>
    <row r="33" spans="1:30" s="111" customFormat="1" ht="15" hidden="1" x14ac:dyDescent="0.25">
      <c r="A33" s="74"/>
      <c r="B33" s="64"/>
      <c r="C33" s="75" t="s">
        <v>175</v>
      </c>
      <c r="D33" s="128"/>
      <c r="E33" s="129"/>
      <c r="F33" s="59"/>
      <c r="G33" s="60"/>
      <c r="H33" s="60"/>
      <c r="I33" s="60"/>
      <c r="J33" s="60"/>
      <c r="K33" s="61"/>
      <c r="L33" s="71"/>
      <c r="M33" s="70"/>
      <c r="N33" s="70"/>
      <c r="O33" s="70"/>
      <c r="P33" s="70"/>
      <c r="Q33" s="70"/>
      <c r="R33" s="70"/>
      <c r="S33" s="70"/>
      <c r="T33" s="70"/>
      <c r="U33" s="70"/>
      <c r="V33" s="70"/>
      <c r="W33" s="70"/>
      <c r="X33" s="70"/>
      <c r="Y33" s="70"/>
      <c r="Z33" s="70"/>
      <c r="AA33" s="70"/>
      <c r="AB33" s="70"/>
      <c r="AC33" s="70"/>
      <c r="AD33" s="70"/>
    </row>
    <row r="34" spans="1:30" s="111" customFormat="1" ht="15" hidden="1" x14ac:dyDescent="0.25">
      <c r="A34" s="72"/>
      <c r="B34" s="64"/>
      <c r="C34" s="56"/>
      <c r="D34" s="128"/>
      <c r="E34" s="58"/>
      <c r="F34" s="59"/>
      <c r="G34" s="60"/>
      <c r="H34" s="59"/>
      <c r="I34" s="59"/>
      <c r="J34" s="60"/>
      <c r="K34" s="61"/>
      <c r="L34" s="73"/>
      <c r="M34" s="70"/>
      <c r="N34" s="70"/>
      <c r="O34" s="70"/>
      <c r="P34" s="70"/>
      <c r="Q34" s="70"/>
      <c r="R34" s="70"/>
      <c r="S34" s="70"/>
      <c r="T34" s="70"/>
      <c r="U34" s="70"/>
      <c r="V34" s="70"/>
      <c r="W34" s="70"/>
      <c r="X34" s="70"/>
      <c r="Y34" s="70"/>
      <c r="Z34" s="70"/>
      <c r="AA34" s="70"/>
      <c r="AB34" s="70"/>
      <c r="AC34" s="70"/>
      <c r="AD34" s="70"/>
    </row>
    <row r="35" spans="1:30" s="111" customFormat="1" ht="15" hidden="1" x14ac:dyDescent="0.25">
      <c r="A35" s="77" t="s">
        <v>21</v>
      </c>
      <c r="B35" s="78" t="s">
        <v>156</v>
      </c>
      <c r="C35" s="79"/>
      <c r="D35" s="76"/>
      <c r="E35" s="80"/>
      <c r="F35" s="81"/>
      <c r="G35" s="82"/>
      <c r="H35" s="81"/>
      <c r="I35" s="81"/>
      <c r="J35" s="81"/>
      <c r="K35" s="83"/>
      <c r="L35" s="84"/>
      <c r="M35" s="70"/>
      <c r="N35" s="70"/>
      <c r="O35" s="70"/>
      <c r="P35" s="70"/>
      <c r="Q35" s="70"/>
      <c r="R35" s="70"/>
      <c r="S35" s="70"/>
      <c r="T35" s="70"/>
      <c r="U35" s="70"/>
      <c r="V35" s="70"/>
      <c r="W35" s="70"/>
      <c r="X35" s="70"/>
      <c r="Y35" s="70"/>
      <c r="Z35" s="70"/>
      <c r="AA35" s="70"/>
      <c r="AB35" s="70"/>
      <c r="AC35" s="70"/>
      <c r="AD35" s="70"/>
    </row>
    <row r="36" spans="1:30" s="111" customFormat="1" ht="15" hidden="1" x14ac:dyDescent="0.25">
      <c r="A36" s="54"/>
      <c r="B36" s="55"/>
      <c r="C36" s="56"/>
      <c r="D36" s="128"/>
      <c r="E36" s="58"/>
      <c r="F36" s="59"/>
      <c r="G36" s="60"/>
      <c r="H36" s="59"/>
      <c r="I36" s="59"/>
      <c r="J36" s="59"/>
      <c r="K36" s="61"/>
      <c r="L36" s="73"/>
      <c r="M36" s="70"/>
      <c r="N36" s="70"/>
      <c r="O36" s="70"/>
      <c r="P36" s="70"/>
      <c r="Q36" s="70"/>
      <c r="R36" s="70"/>
      <c r="S36" s="70"/>
      <c r="T36" s="70"/>
      <c r="U36" s="70"/>
      <c r="V36" s="70"/>
      <c r="W36" s="70"/>
      <c r="X36" s="70"/>
      <c r="Y36" s="70"/>
      <c r="Z36" s="70"/>
      <c r="AA36" s="70"/>
      <c r="AB36" s="70"/>
      <c r="AC36" s="70"/>
      <c r="AD36" s="70"/>
    </row>
    <row r="37" spans="1:30" s="111" customFormat="1" ht="15" x14ac:dyDescent="0.25">
      <c r="A37" s="74" t="s">
        <v>23</v>
      </c>
      <c r="B37" s="64"/>
      <c r="C37" s="56" t="s">
        <v>165</v>
      </c>
      <c r="D37" s="133" t="s">
        <v>163</v>
      </c>
      <c r="E37" s="134"/>
      <c r="F37" s="59">
        <v>1</v>
      </c>
      <c r="G37" s="60">
        <f>+K20</f>
        <v>12.95</v>
      </c>
      <c r="H37" s="59">
        <v>0.4</v>
      </c>
      <c r="I37" s="59"/>
      <c r="J37" s="60">
        <f>+G37*H37</f>
        <v>5.18</v>
      </c>
      <c r="K37" s="61">
        <f>J37</f>
        <v>5.18</v>
      </c>
      <c r="L37" s="73" t="s">
        <v>20</v>
      </c>
      <c r="M37" s="70"/>
      <c r="N37" s="70"/>
      <c r="O37" s="70"/>
      <c r="P37" s="70"/>
      <c r="Q37" s="70"/>
      <c r="R37" s="70"/>
      <c r="S37" s="70"/>
      <c r="T37" s="70"/>
      <c r="U37" s="70"/>
      <c r="V37" s="70"/>
      <c r="W37" s="70"/>
      <c r="X37" s="70"/>
      <c r="Y37" s="70"/>
      <c r="Z37" s="70"/>
      <c r="AA37" s="70"/>
      <c r="AB37" s="70"/>
      <c r="AC37" s="70"/>
      <c r="AD37" s="70"/>
    </row>
    <row r="38" spans="1:30" s="111" customFormat="1" ht="15" hidden="1" x14ac:dyDescent="0.25">
      <c r="A38" s="72"/>
      <c r="B38" s="64"/>
      <c r="C38" s="56"/>
      <c r="D38" s="128"/>
      <c r="E38" s="58"/>
      <c r="F38" s="59"/>
      <c r="G38" s="60"/>
      <c r="H38" s="59"/>
      <c r="I38" s="59"/>
      <c r="J38" s="60"/>
      <c r="K38" s="61"/>
      <c r="L38" s="73"/>
      <c r="M38" s="70"/>
      <c r="N38" s="70"/>
      <c r="O38" s="70"/>
      <c r="P38" s="70"/>
      <c r="Q38" s="70"/>
      <c r="R38" s="70"/>
      <c r="S38" s="70"/>
      <c r="T38" s="70"/>
      <c r="U38" s="70"/>
      <c r="V38" s="70"/>
      <c r="W38" s="70"/>
      <c r="X38" s="70"/>
      <c r="Y38" s="70"/>
      <c r="Z38" s="70"/>
      <c r="AA38" s="70"/>
      <c r="AB38" s="70"/>
      <c r="AC38" s="70"/>
      <c r="AD38" s="70"/>
    </row>
    <row r="39" spans="1:30" s="111" customFormat="1" ht="15" x14ac:dyDescent="0.25">
      <c r="A39" s="77" t="s">
        <v>25</v>
      </c>
      <c r="B39" s="78" t="s">
        <v>145</v>
      </c>
      <c r="C39" s="79"/>
      <c r="D39" s="76"/>
      <c r="E39" s="80"/>
      <c r="F39" s="81"/>
      <c r="G39" s="82"/>
      <c r="H39" s="81"/>
      <c r="I39" s="81"/>
      <c r="J39" s="81"/>
      <c r="K39" s="83"/>
      <c r="L39" s="84"/>
      <c r="M39" s="70"/>
      <c r="N39" s="70"/>
      <c r="O39" s="70"/>
      <c r="P39" s="70"/>
      <c r="Q39" s="70"/>
      <c r="R39" s="70"/>
      <c r="S39" s="70"/>
      <c r="T39" s="70"/>
      <c r="U39" s="70"/>
      <c r="V39" s="70"/>
      <c r="W39" s="70"/>
      <c r="X39" s="70"/>
      <c r="Y39" s="70"/>
      <c r="Z39" s="70"/>
      <c r="AA39" s="70"/>
      <c r="AB39" s="70"/>
      <c r="AC39" s="70"/>
      <c r="AD39" s="70"/>
    </row>
    <row r="40" spans="1:30" s="111" customFormat="1" ht="15" hidden="1" x14ac:dyDescent="0.25">
      <c r="A40" s="54"/>
      <c r="B40" s="55"/>
      <c r="C40" s="56"/>
      <c r="D40" s="128"/>
      <c r="E40" s="58"/>
      <c r="F40" s="59"/>
      <c r="G40" s="60"/>
      <c r="H40" s="59"/>
      <c r="I40" s="59"/>
      <c r="J40" s="59"/>
      <c r="K40" s="61"/>
      <c r="L40" s="73"/>
      <c r="M40" s="70"/>
      <c r="N40" s="70"/>
      <c r="O40" s="70"/>
      <c r="P40" s="70"/>
      <c r="Q40" s="70"/>
      <c r="R40" s="70"/>
      <c r="S40" s="70"/>
      <c r="T40" s="70"/>
      <c r="U40" s="70"/>
      <c r="V40" s="70"/>
      <c r="W40" s="70"/>
      <c r="X40" s="70"/>
      <c r="Y40" s="70"/>
      <c r="Z40" s="70"/>
      <c r="AA40" s="70"/>
      <c r="AB40" s="70"/>
      <c r="AC40" s="70"/>
      <c r="AD40" s="70"/>
    </row>
    <row r="41" spans="1:30" s="111" customFormat="1" ht="15" x14ac:dyDescent="0.25">
      <c r="A41" s="66" t="s">
        <v>26</v>
      </c>
      <c r="B41" s="85" t="s">
        <v>145</v>
      </c>
      <c r="C41" s="70"/>
      <c r="D41" s="133"/>
      <c r="E41" s="134"/>
      <c r="F41" s="59"/>
      <c r="G41" s="60"/>
      <c r="H41" s="59"/>
      <c r="I41" s="59"/>
      <c r="J41" s="60"/>
      <c r="K41" s="61">
        <f>SUM(J43:J43)</f>
        <v>12.95</v>
      </c>
      <c r="L41" s="71" t="s">
        <v>20</v>
      </c>
      <c r="M41" s="70"/>
      <c r="N41" s="70"/>
      <c r="O41" s="70"/>
      <c r="P41" s="70"/>
      <c r="Q41" s="70"/>
      <c r="R41" s="70"/>
      <c r="S41" s="70"/>
      <c r="T41" s="70"/>
      <c r="U41" s="70"/>
      <c r="V41" s="70"/>
      <c r="W41" s="70"/>
      <c r="X41" s="70"/>
      <c r="Y41" s="70"/>
      <c r="Z41" s="70"/>
      <c r="AA41" s="70"/>
      <c r="AB41" s="70"/>
      <c r="AC41" s="70"/>
      <c r="AD41" s="70"/>
    </row>
    <row r="42" spans="1:30" s="111" customFormat="1" ht="15" hidden="1" x14ac:dyDescent="0.25">
      <c r="A42" s="66"/>
      <c r="B42" s="86"/>
      <c r="C42" s="70"/>
      <c r="D42" s="128"/>
      <c r="E42" s="87"/>
      <c r="F42" s="59"/>
      <c r="G42" s="60"/>
      <c r="H42" s="59"/>
      <c r="I42" s="59"/>
      <c r="J42" s="60"/>
      <c r="K42" s="61"/>
      <c r="L42" s="73"/>
      <c r="M42" s="70"/>
      <c r="N42" s="70"/>
      <c r="O42" s="70"/>
      <c r="P42" s="70"/>
      <c r="Q42" s="70"/>
      <c r="R42" s="70"/>
      <c r="S42" s="70"/>
      <c r="T42" s="70"/>
      <c r="U42" s="70"/>
      <c r="V42" s="70"/>
      <c r="W42" s="70"/>
      <c r="X42" s="70"/>
      <c r="Y42" s="70"/>
      <c r="Z42" s="70"/>
      <c r="AA42" s="70"/>
      <c r="AB42" s="70"/>
      <c r="AC42" s="70"/>
      <c r="AD42" s="70"/>
    </row>
    <row r="43" spans="1:30" s="111" customFormat="1" ht="15" hidden="1" x14ac:dyDescent="0.25">
      <c r="A43" s="66"/>
      <c r="B43" s="86"/>
      <c r="C43" s="56" t="s">
        <v>199</v>
      </c>
      <c r="D43" s="133" t="s">
        <v>163</v>
      </c>
      <c r="E43" s="134"/>
      <c r="F43" s="59">
        <v>1</v>
      </c>
      <c r="G43" s="60">
        <f>+K20</f>
        <v>12.95</v>
      </c>
      <c r="H43" s="59"/>
      <c r="I43" s="59"/>
      <c r="J43" s="60">
        <f>G43</f>
        <v>12.95</v>
      </c>
      <c r="K43" s="70"/>
      <c r="L43" s="130"/>
      <c r="M43" s="70"/>
      <c r="N43" s="70"/>
      <c r="O43" s="70"/>
      <c r="P43" s="70"/>
      <c r="Q43" s="70"/>
      <c r="R43" s="70"/>
      <c r="S43" s="70"/>
      <c r="T43" s="70"/>
      <c r="U43" s="70"/>
      <c r="V43" s="70"/>
      <c r="W43" s="70"/>
      <c r="X43" s="70"/>
      <c r="Y43" s="70"/>
      <c r="Z43" s="70"/>
      <c r="AA43" s="70"/>
      <c r="AB43" s="70"/>
      <c r="AC43" s="70"/>
      <c r="AD43" s="70"/>
    </row>
    <row r="44" spans="1:30" s="111" customFormat="1" ht="15" hidden="1" x14ac:dyDescent="0.25">
      <c r="A44" s="54"/>
      <c r="B44" s="55"/>
      <c r="C44" s="56"/>
      <c r="D44" s="128"/>
      <c r="E44" s="129"/>
      <c r="F44" s="81"/>
      <c r="G44" s="82"/>
      <c r="H44" s="81"/>
      <c r="I44" s="81"/>
      <c r="J44" s="81"/>
      <c r="K44" s="83"/>
      <c r="L44" s="73"/>
      <c r="M44" s="70"/>
      <c r="N44" s="70"/>
      <c r="O44" s="70"/>
      <c r="P44" s="70"/>
      <c r="Q44" s="70"/>
      <c r="R44" s="70"/>
      <c r="S44" s="70"/>
      <c r="T44" s="70"/>
      <c r="U44" s="70"/>
      <c r="V44" s="70"/>
      <c r="W44" s="70"/>
      <c r="X44" s="70"/>
      <c r="Y44" s="70"/>
      <c r="Z44" s="70"/>
      <c r="AA44" s="70"/>
      <c r="AB44" s="70"/>
      <c r="AC44" s="70"/>
      <c r="AD44" s="70"/>
    </row>
    <row r="45" spans="1:30" s="111" customFormat="1" ht="15" x14ac:dyDescent="0.25">
      <c r="A45" s="77" t="s">
        <v>27</v>
      </c>
      <c r="B45" s="78" t="s">
        <v>31</v>
      </c>
      <c r="C45" s="79"/>
      <c r="D45" s="76"/>
      <c r="E45" s="80"/>
      <c r="F45" s="81"/>
      <c r="G45" s="82"/>
      <c r="H45" s="81"/>
      <c r="I45" s="81"/>
      <c r="J45" s="81"/>
      <c r="K45" s="83"/>
      <c r="L45" s="84"/>
      <c r="M45" s="70"/>
      <c r="N45" s="70"/>
      <c r="O45" s="70"/>
      <c r="P45" s="70"/>
      <c r="Q45" s="70"/>
      <c r="R45" s="70"/>
      <c r="S45" s="70"/>
      <c r="T45" s="70"/>
      <c r="U45" s="70"/>
      <c r="V45" s="70"/>
      <c r="W45" s="70"/>
      <c r="X45" s="70"/>
      <c r="Y45" s="70"/>
      <c r="Z45" s="70"/>
      <c r="AA45" s="70"/>
      <c r="AB45" s="70"/>
      <c r="AC45" s="70"/>
      <c r="AD45" s="70"/>
    </row>
    <row r="46" spans="1:30" s="111" customFormat="1" ht="15" hidden="1" x14ac:dyDescent="0.25">
      <c r="A46" s="54"/>
      <c r="B46" s="55"/>
      <c r="C46" s="56"/>
      <c r="D46" s="128"/>
      <c r="E46" s="58"/>
      <c r="F46" s="59"/>
      <c r="G46" s="60"/>
      <c r="H46" s="59"/>
      <c r="I46" s="59"/>
      <c r="J46" s="59"/>
      <c r="K46" s="61"/>
      <c r="L46" s="73"/>
      <c r="M46" s="70"/>
      <c r="N46" s="70"/>
      <c r="O46" s="70"/>
      <c r="P46" s="70"/>
      <c r="Q46" s="70"/>
      <c r="R46" s="70"/>
      <c r="S46" s="70"/>
      <c r="T46" s="70"/>
      <c r="U46" s="70"/>
      <c r="V46" s="70"/>
      <c r="W46" s="70"/>
      <c r="X46" s="70"/>
      <c r="Y46" s="70"/>
      <c r="Z46" s="70"/>
      <c r="AA46" s="70"/>
      <c r="AB46" s="70"/>
      <c r="AC46" s="70"/>
      <c r="AD46" s="70"/>
    </row>
    <row r="47" spans="1:30" s="111" customFormat="1" ht="15" x14ac:dyDescent="0.25">
      <c r="A47" s="66" t="s">
        <v>28</v>
      </c>
      <c r="B47" s="55"/>
      <c r="C47" s="85" t="s">
        <v>146</v>
      </c>
      <c r="D47" s="133" t="s">
        <v>163</v>
      </c>
      <c r="E47" s="134"/>
      <c r="F47" s="59">
        <v>1</v>
      </c>
      <c r="G47" s="60">
        <f>K41</f>
        <v>12.95</v>
      </c>
      <c r="H47" s="59"/>
      <c r="I47" s="59"/>
      <c r="J47" s="60">
        <f>G47</f>
        <v>12.95</v>
      </c>
      <c r="K47" s="61">
        <f>J47</f>
        <v>12.95</v>
      </c>
      <c r="L47" s="73" t="s">
        <v>20</v>
      </c>
      <c r="M47" s="70"/>
      <c r="N47" s="70"/>
      <c r="O47" s="70"/>
      <c r="P47" s="70"/>
      <c r="Q47" s="70"/>
      <c r="R47" s="70"/>
      <c r="S47" s="70"/>
      <c r="T47" s="70"/>
      <c r="U47" s="70"/>
      <c r="V47" s="70"/>
      <c r="W47" s="70"/>
      <c r="X47" s="70"/>
      <c r="Y47" s="70"/>
      <c r="Z47" s="70"/>
      <c r="AA47" s="70"/>
      <c r="AB47" s="70"/>
      <c r="AC47" s="70"/>
      <c r="AD47" s="70"/>
    </row>
    <row r="48" spans="1:30" s="111" customFormat="1" ht="15" hidden="1" x14ac:dyDescent="0.25">
      <c r="A48" s="54"/>
      <c r="B48" s="55"/>
      <c r="C48" s="56" t="s">
        <v>147</v>
      </c>
      <c r="D48" s="133"/>
      <c r="E48" s="134"/>
      <c r="F48" s="59"/>
      <c r="G48" s="60"/>
      <c r="H48" s="59"/>
      <c r="I48" s="59"/>
      <c r="J48" s="60"/>
      <c r="K48" s="61"/>
      <c r="L48" s="73"/>
      <c r="M48" s="70"/>
      <c r="N48" s="70"/>
      <c r="O48" s="70"/>
      <c r="P48" s="70"/>
      <c r="Q48" s="70"/>
      <c r="R48" s="70"/>
      <c r="S48" s="70"/>
      <c r="T48" s="70"/>
      <c r="U48" s="70"/>
      <c r="V48" s="70"/>
      <c r="W48" s="70"/>
      <c r="X48" s="70"/>
      <c r="Y48" s="70"/>
      <c r="Z48" s="70"/>
      <c r="AA48" s="70"/>
      <c r="AB48" s="70"/>
      <c r="AC48" s="70"/>
      <c r="AD48" s="70"/>
    </row>
    <row r="49" spans="1:30" s="111" customFormat="1" ht="15" hidden="1" x14ac:dyDescent="0.25">
      <c r="A49" s="54"/>
      <c r="B49" s="55"/>
      <c r="C49" s="56"/>
      <c r="D49" s="76"/>
      <c r="E49" s="80"/>
      <c r="F49" s="81"/>
      <c r="G49" s="82"/>
      <c r="H49" s="59"/>
      <c r="I49" s="59"/>
      <c r="J49" s="60"/>
      <c r="K49" s="61"/>
      <c r="L49" s="73"/>
      <c r="M49" s="70"/>
      <c r="N49" s="70"/>
      <c r="O49" s="70"/>
      <c r="P49" s="70"/>
      <c r="Q49" s="70"/>
      <c r="R49" s="70"/>
      <c r="S49" s="70"/>
      <c r="T49" s="70"/>
      <c r="U49" s="70"/>
      <c r="V49" s="70"/>
      <c r="W49" s="70"/>
      <c r="X49" s="70"/>
      <c r="Y49" s="70"/>
      <c r="Z49" s="70"/>
      <c r="AA49" s="70"/>
      <c r="AB49" s="70"/>
      <c r="AC49" s="70"/>
      <c r="AD49" s="70"/>
    </row>
    <row r="50" spans="1:30" s="111" customFormat="1" ht="15" x14ac:dyDescent="0.25">
      <c r="A50" s="72" t="s">
        <v>29</v>
      </c>
      <c r="B50" s="64" t="s">
        <v>34</v>
      </c>
      <c r="C50" s="56"/>
      <c r="D50" s="128"/>
      <c r="E50" s="58"/>
      <c r="F50" s="59"/>
      <c r="G50" s="60"/>
      <c r="H50" s="59"/>
      <c r="I50" s="59"/>
      <c r="J50" s="59"/>
      <c r="K50" s="61"/>
      <c r="L50" s="73"/>
      <c r="M50" s="70"/>
      <c r="N50" s="70"/>
      <c r="O50" s="70"/>
      <c r="P50" s="70"/>
      <c r="Q50" s="70"/>
      <c r="R50" s="70"/>
      <c r="S50" s="70"/>
      <c r="T50" s="70"/>
      <c r="U50" s="70"/>
      <c r="V50" s="70"/>
      <c r="W50" s="70"/>
      <c r="X50" s="70"/>
      <c r="Y50" s="70"/>
      <c r="Z50" s="70"/>
      <c r="AA50" s="70"/>
      <c r="AB50" s="70"/>
      <c r="AC50" s="70"/>
      <c r="AD50" s="70"/>
    </row>
    <row r="51" spans="1:30" s="111" customFormat="1" ht="15" hidden="1" x14ac:dyDescent="0.25">
      <c r="A51" s="54"/>
      <c r="B51" s="55"/>
      <c r="C51" s="56"/>
      <c r="D51" s="128"/>
      <c r="E51" s="58"/>
      <c r="F51" s="59"/>
      <c r="G51" s="60"/>
      <c r="H51" s="59"/>
      <c r="I51" s="59"/>
      <c r="J51" s="59"/>
      <c r="K51" s="61"/>
      <c r="L51" s="73"/>
      <c r="M51" s="70"/>
      <c r="N51" s="70"/>
      <c r="O51" s="70"/>
      <c r="P51" s="70"/>
      <c r="Q51" s="70"/>
      <c r="R51" s="70"/>
      <c r="S51" s="70"/>
      <c r="T51" s="70"/>
      <c r="U51" s="70"/>
      <c r="V51" s="70"/>
      <c r="W51" s="70"/>
      <c r="X51" s="70"/>
      <c r="Y51" s="70"/>
      <c r="Z51" s="70"/>
      <c r="AA51" s="70"/>
      <c r="AB51" s="70"/>
      <c r="AC51" s="70"/>
      <c r="AD51" s="70"/>
    </row>
    <row r="52" spans="1:30" s="111" customFormat="1" ht="15" x14ac:dyDescent="0.25">
      <c r="A52" s="66" t="s">
        <v>148</v>
      </c>
      <c r="B52" s="55"/>
      <c r="C52" s="85" t="s">
        <v>178</v>
      </c>
      <c r="D52" s="133" t="s">
        <v>163</v>
      </c>
      <c r="E52" s="134"/>
      <c r="F52" s="59">
        <v>1</v>
      </c>
      <c r="G52" s="60">
        <f>K41</f>
        <v>12.95</v>
      </c>
      <c r="H52" s="59"/>
      <c r="I52" s="59"/>
      <c r="J52" s="60">
        <f>G52</f>
        <v>12.95</v>
      </c>
      <c r="K52" s="61">
        <f>J52</f>
        <v>12.95</v>
      </c>
      <c r="L52" s="73" t="s">
        <v>20</v>
      </c>
      <c r="M52" s="70"/>
      <c r="N52" s="70"/>
      <c r="O52" s="70"/>
      <c r="P52" s="70"/>
      <c r="Q52" s="70"/>
      <c r="R52" s="70"/>
      <c r="S52" s="70"/>
      <c r="T52" s="70"/>
      <c r="U52" s="70"/>
      <c r="V52" s="70"/>
      <c r="W52" s="70"/>
      <c r="X52" s="70"/>
      <c r="Y52" s="70"/>
      <c r="Z52" s="70"/>
      <c r="AA52" s="70"/>
      <c r="AB52" s="70"/>
      <c r="AC52" s="70"/>
      <c r="AD52" s="70"/>
    </row>
    <row r="53" spans="1:30" s="111" customFormat="1" ht="15" hidden="1" x14ac:dyDescent="0.25">
      <c r="A53" s="54"/>
      <c r="B53" s="55"/>
      <c r="C53" s="56"/>
      <c r="D53" s="133"/>
      <c r="E53" s="134"/>
      <c r="F53" s="59"/>
      <c r="G53" s="60"/>
      <c r="H53" s="59"/>
      <c r="I53" s="59"/>
      <c r="J53" s="59"/>
      <c r="K53" s="61"/>
      <c r="L53" s="62"/>
      <c r="M53" s="70"/>
      <c r="N53" s="70"/>
      <c r="O53" s="70"/>
      <c r="P53" s="70"/>
      <c r="Q53" s="70"/>
      <c r="R53" s="70"/>
      <c r="S53" s="70"/>
      <c r="T53" s="70"/>
      <c r="U53" s="70"/>
      <c r="V53" s="70"/>
      <c r="W53" s="70"/>
      <c r="X53" s="70"/>
      <c r="Y53" s="70"/>
      <c r="Z53" s="70"/>
      <c r="AA53" s="70"/>
      <c r="AB53" s="70"/>
      <c r="AC53" s="70"/>
      <c r="AD53" s="70"/>
    </row>
    <row r="54" spans="1:30" s="111" customFormat="1" ht="15" x14ac:dyDescent="0.25">
      <c r="A54" s="66" t="s">
        <v>171</v>
      </c>
      <c r="B54" s="55"/>
      <c r="C54" s="56" t="s">
        <v>173</v>
      </c>
      <c r="D54" s="128"/>
      <c r="E54" s="129"/>
      <c r="F54" s="59"/>
      <c r="G54" s="60"/>
      <c r="H54" s="59"/>
      <c r="I54" s="59"/>
      <c r="J54" s="59"/>
      <c r="K54" s="61">
        <f>J56</f>
        <v>1.8855199999999999</v>
      </c>
      <c r="L54" s="73" t="s">
        <v>24</v>
      </c>
      <c r="M54" s="70"/>
      <c r="N54" s="70"/>
      <c r="O54" s="70"/>
      <c r="P54" s="70"/>
      <c r="Q54" s="70"/>
      <c r="R54" s="70"/>
      <c r="S54" s="70"/>
      <c r="T54" s="70"/>
      <c r="U54" s="70"/>
      <c r="V54" s="70"/>
      <c r="W54" s="70"/>
      <c r="X54" s="70"/>
      <c r="Y54" s="70"/>
      <c r="Z54" s="70"/>
      <c r="AA54" s="70"/>
      <c r="AB54" s="70"/>
      <c r="AC54" s="70"/>
      <c r="AD54" s="70"/>
    </row>
    <row r="55" spans="1:30" s="111" customFormat="1" ht="15" hidden="1" x14ac:dyDescent="0.25">
      <c r="A55" s="66"/>
      <c r="B55" s="55"/>
      <c r="C55" s="75" t="s">
        <v>175</v>
      </c>
      <c r="D55" s="128"/>
      <c r="E55" s="129"/>
      <c r="F55" s="59"/>
      <c r="G55" s="60"/>
      <c r="H55" s="59"/>
      <c r="I55" s="59"/>
      <c r="J55" s="59"/>
      <c r="K55" s="61"/>
      <c r="L55" s="73"/>
      <c r="M55" s="70"/>
      <c r="N55" s="70"/>
      <c r="O55" s="70"/>
      <c r="P55" s="70"/>
      <c r="Q55" s="70"/>
      <c r="R55" s="70"/>
      <c r="S55" s="70"/>
      <c r="T55" s="70"/>
      <c r="U55" s="70"/>
      <c r="V55" s="70"/>
      <c r="W55" s="70"/>
      <c r="X55" s="70"/>
      <c r="Y55" s="70"/>
      <c r="Z55" s="70"/>
      <c r="AA55" s="70"/>
      <c r="AB55" s="70"/>
      <c r="AC55" s="70"/>
      <c r="AD55" s="70"/>
    </row>
    <row r="56" spans="1:30" s="111" customFormat="1" ht="15" hidden="1" x14ac:dyDescent="0.25">
      <c r="A56" s="66"/>
      <c r="B56" s="55"/>
      <c r="C56" s="75" t="s">
        <v>179</v>
      </c>
      <c r="D56" s="128"/>
      <c r="E56" s="129"/>
      <c r="F56" s="59">
        <v>1</v>
      </c>
      <c r="G56" s="60" t="s">
        <v>172</v>
      </c>
      <c r="H56" s="125">
        <f>+K32*0.4*1*0.7*1.3</f>
        <v>1.8855199999999999</v>
      </c>
      <c r="I56" s="59"/>
      <c r="J56" s="60">
        <f>H56</f>
        <v>1.8855199999999999</v>
      </c>
      <c r="K56" s="70"/>
      <c r="L56" s="130"/>
      <c r="M56" s="70"/>
      <c r="N56" s="70"/>
      <c r="O56" s="70"/>
      <c r="P56" s="70"/>
      <c r="Q56" s="70"/>
      <c r="R56" s="70"/>
      <c r="S56" s="70"/>
      <c r="T56" s="70"/>
      <c r="U56" s="70"/>
      <c r="V56" s="70"/>
      <c r="W56" s="70"/>
      <c r="X56" s="70"/>
      <c r="Y56" s="70"/>
      <c r="Z56" s="70"/>
      <c r="AA56" s="70"/>
      <c r="AB56" s="70"/>
      <c r="AC56" s="70"/>
      <c r="AD56" s="70"/>
    </row>
    <row r="57" spans="1:30" s="111" customFormat="1" ht="15" hidden="1" x14ac:dyDescent="0.25">
      <c r="A57" s="66"/>
      <c r="B57" s="55"/>
      <c r="C57" s="75" t="s">
        <v>204</v>
      </c>
      <c r="D57" s="128"/>
      <c r="E57" s="129"/>
      <c r="F57" s="59"/>
      <c r="G57" s="60"/>
      <c r="H57" s="59"/>
      <c r="I57" s="59"/>
      <c r="J57" s="59"/>
      <c r="K57" s="61"/>
      <c r="L57" s="73"/>
      <c r="M57" s="70"/>
      <c r="N57" s="70"/>
      <c r="O57" s="70"/>
      <c r="P57" s="70"/>
      <c r="Q57" s="70"/>
      <c r="R57" s="70"/>
      <c r="S57" s="70"/>
      <c r="T57" s="70"/>
      <c r="U57" s="70"/>
      <c r="V57" s="70"/>
      <c r="W57" s="70"/>
      <c r="X57" s="70"/>
      <c r="Y57" s="70"/>
      <c r="Z57" s="70"/>
      <c r="AA57" s="70"/>
      <c r="AB57" s="70"/>
      <c r="AC57" s="70"/>
      <c r="AD57" s="70"/>
    </row>
    <row r="58" spans="1:30" s="111" customFormat="1" ht="15" hidden="1" x14ac:dyDescent="0.25">
      <c r="A58" s="54"/>
      <c r="B58" s="55"/>
      <c r="C58" s="56"/>
      <c r="D58" s="128"/>
      <c r="E58" s="129"/>
      <c r="F58" s="59"/>
      <c r="G58" s="60"/>
      <c r="H58" s="59"/>
      <c r="I58" s="59"/>
      <c r="J58" s="59"/>
      <c r="K58" s="61"/>
      <c r="L58" s="73"/>
      <c r="M58" s="70"/>
      <c r="N58" s="70"/>
      <c r="O58" s="70"/>
      <c r="P58" s="70"/>
      <c r="Q58" s="70"/>
      <c r="R58" s="70"/>
      <c r="S58" s="70"/>
      <c r="T58" s="70"/>
      <c r="U58" s="70"/>
      <c r="V58" s="70"/>
      <c r="W58" s="70"/>
      <c r="X58" s="70"/>
      <c r="Y58" s="70"/>
      <c r="Z58" s="70"/>
      <c r="AA58" s="70"/>
      <c r="AB58" s="70"/>
      <c r="AC58" s="70"/>
      <c r="AD58" s="70"/>
    </row>
    <row r="59" spans="1:30" s="111" customFormat="1" ht="15" x14ac:dyDescent="0.25">
      <c r="A59" s="72" t="s">
        <v>30</v>
      </c>
      <c r="B59" s="64" t="s">
        <v>37</v>
      </c>
      <c r="C59" s="56"/>
      <c r="D59" s="128"/>
      <c r="E59" s="58"/>
      <c r="F59" s="59"/>
      <c r="G59" s="60"/>
      <c r="H59" s="59"/>
      <c r="I59" s="59"/>
      <c r="J59" s="59"/>
      <c r="K59" s="61"/>
      <c r="L59" s="73"/>
      <c r="M59" s="70"/>
      <c r="N59" s="70"/>
      <c r="O59" s="70"/>
      <c r="P59" s="70"/>
      <c r="Q59" s="70"/>
      <c r="R59" s="70"/>
      <c r="S59" s="70"/>
      <c r="T59" s="70"/>
      <c r="U59" s="70"/>
      <c r="V59" s="70"/>
      <c r="W59" s="70"/>
      <c r="X59" s="70"/>
      <c r="Y59" s="70"/>
      <c r="Z59" s="70"/>
      <c r="AA59" s="70"/>
      <c r="AB59" s="70"/>
      <c r="AC59" s="70"/>
      <c r="AD59" s="70"/>
    </row>
    <row r="60" spans="1:30" s="111" customFormat="1" ht="15" hidden="1" x14ac:dyDescent="0.25">
      <c r="A60" s="72"/>
      <c r="B60" s="64"/>
      <c r="C60" s="56"/>
      <c r="D60" s="128"/>
      <c r="E60" s="58"/>
      <c r="F60" s="59"/>
      <c r="G60" s="60"/>
      <c r="H60" s="59"/>
      <c r="I60" s="59"/>
      <c r="J60" s="59"/>
      <c r="K60" s="61"/>
      <c r="L60" s="73"/>
      <c r="M60" s="70"/>
      <c r="N60" s="70"/>
      <c r="O60" s="70"/>
      <c r="P60" s="70"/>
      <c r="Q60" s="70"/>
      <c r="R60" s="70"/>
      <c r="S60" s="70"/>
      <c r="T60" s="70"/>
      <c r="U60" s="70"/>
      <c r="V60" s="70"/>
      <c r="W60" s="70"/>
      <c r="X60" s="70"/>
      <c r="Y60" s="70"/>
      <c r="Z60" s="70"/>
      <c r="AA60" s="70"/>
      <c r="AB60" s="70"/>
      <c r="AC60" s="70"/>
      <c r="AD60" s="70"/>
    </row>
    <row r="61" spans="1:30" s="111" customFormat="1" ht="15" x14ac:dyDescent="0.25">
      <c r="A61" s="66" t="s">
        <v>32</v>
      </c>
      <c r="B61" s="55"/>
      <c r="C61" s="85" t="s">
        <v>192</v>
      </c>
      <c r="D61" s="128"/>
      <c r="E61" s="58"/>
      <c r="F61" s="59"/>
      <c r="G61" s="60"/>
      <c r="H61" s="59"/>
      <c r="I61" s="59"/>
      <c r="J61" s="59"/>
      <c r="K61" s="61">
        <f>SUM(J63:J63)</f>
        <v>12.95</v>
      </c>
      <c r="L61" s="73" t="s">
        <v>20</v>
      </c>
      <c r="M61" s="70"/>
      <c r="N61" s="70"/>
      <c r="O61" s="70"/>
      <c r="P61" s="70"/>
      <c r="Q61" s="70"/>
      <c r="R61" s="70"/>
      <c r="S61" s="70"/>
      <c r="T61" s="70"/>
      <c r="U61" s="70"/>
      <c r="V61" s="70"/>
      <c r="W61" s="70"/>
      <c r="X61" s="70"/>
      <c r="Y61" s="70"/>
      <c r="Z61" s="70"/>
      <c r="AA61" s="70"/>
      <c r="AB61" s="70"/>
      <c r="AC61" s="70"/>
      <c r="AD61" s="70"/>
    </row>
    <row r="62" spans="1:30" s="111" customFormat="1" ht="15" hidden="1" x14ac:dyDescent="0.25">
      <c r="A62" s="66"/>
      <c r="B62" s="55"/>
      <c r="C62" s="85"/>
      <c r="D62" s="128"/>
      <c r="E62" s="58"/>
      <c r="F62" s="59"/>
      <c r="G62" s="60"/>
      <c r="H62" s="59"/>
      <c r="I62" s="59"/>
      <c r="J62" s="59"/>
      <c r="K62" s="61"/>
      <c r="L62" s="73"/>
      <c r="M62" s="70"/>
      <c r="N62" s="70"/>
      <c r="O62" s="70"/>
      <c r="P62" s="70"/>
      <c r="Q62" s="70"/>
      <c r="R62" s="70"/>
      <c r="S62" s="70"/>
      <c r="T62" s="70"/>
      <c r="U62" s="70"/>
      <c r="V62" s="70"/>
      <c r="W62" s="70"/>
      <c r="X62" s="70"/>
      <c r="Y62" s="70"/>
      <c r="Z62" s="70"/>
      <c r="AA62" s="70"/>
      <c r="AB62" s="70"/>
      <c r="AC62" s="70"/>
      <c r="AD62" s="70"/>
    </row>
    <row r="63" spans="1:30" s="111" customFormat="1" ht="15" hidden="1" x14ac:dyDescent="0.25">
      <c r="A63" s="66"/>
      <c r="B63" s="55"/>
      <c r="C63" s="56" t="s">
        <v>199</v>
      </c>
      <c r="D63" s="133" t="s">
        <v>163</v>
      </c>
      <c r="E63" s="134"/>
      <c r="F63" s="59">
        <v>1</v>
      </c>
      <c r="G63" s="59">
        <f>+G22</f>
        <v>12.95</v>
      </c>
      <c r="H63" s="59"/>
      <c r="I63" s="59"/>
      <c r="J63" s="60">
        <f>G63</f>
        <v>12.95</v>
      </c>
      <c r="K63" s="70"/>
      <c r="L63" s="130"/>
      <c r="M63" s="70"/>
      <c r="N63" s="70"/>
      <c r="O63" s="70"/>
      <c r="P63" s="70"/>
      <c r="Q63" s="70"/>
      <c r="R63" s="70"/>
      <c r="S63" s="70"/>
      <c r="T63" s="70"/>
      <c r="U63" s="70"/>
      <c r="V63" s="70"/>
      <c r="W63" s="70"/>
      <c r="X63" s="70"/>
      <c r="Y63" s="70"/>
      <c r="Z63" s="70"/>
      <c r="AA63" s="70"/>
      <c r="AB63" s="70"/>
      <c r="AC63" s="70"/>
      <c r="AD63" s="70"/>
    </row>
    <row r="64" spans="1:30" s="111" customFormat="1" ht="15" hidden="1" x14ac:dyDescent="0.25">
      <c r="A64" s="72"/>
      <c r="B64" s="64"/>
      <c r="C64" s="56"/>
      <c r="D64" s="128"/>
      <c r="E64" s="129"/>
      <c r="F64" s="59"/>
      <c r="G64" s="59"/>
      <c r="H64" s="59"/>
      <c r="I64" s="59"/>
      <c r="J64" s="60"/>
      <c r="K64" s="61"/>
      <c r="L64" s="73"/>
      <c r="M64" s="70"/>
      <c r="N64" s="70"/>
      <c r="O64" s="70"/>
      <c r="P64" s="70"/>
      <c r="Q64" s="70"/>
      <c r="R64" s="70"/>
      <c r="S64" s="70"/>
      <c r="T64" s="70"/>
      <c r="U64" s="70"/>
      <c r="V64" s="70"/>
      <c r="W64" s="70"/>
      <c r="X64" s="70"/>
      <c r="Y64" s="70"/>
      <c r="Z64" s="70"/>
      <c r="AA64" s="70"/>
      <c r="AB64" s="70"/>
      <c r="AC64" s="70"/>
      <c r="AD64" s="70"/>
    </row>
    <row r="65" spans="1:30" s="111" customFormat="1" ht="15" x14ac:dyDescent="0.25">
      <c r="A65" s="72" t="s">
        <v>33</v>
      </c>
      <c r="B65" s="64" t="s">
        <v>174</v>
      </c>
      <c r="C65" s="56"/>
      <c r="D65" s="128"/>
      <c r="E65" s="129"/>
      <c r="F65" s="59"/>
      <c r="G65" s="59"/>
      <c r="H65" s="59"/>
      <c r="I65" s="59"/>
      <c r="J65" s="60"/>
      <c r="K65" s="61"/>
      <c r="L65" s="73"/>
      <c r="M65" s="70"/>
      <c r="N65" s="70"/>
      <c r="O65" s="70"/>
      <c r="P65" s="70"/>
      <c r="Q65" s="70"/>
      <c r="R65" s="70"/>
      <c r="S65" s="70"/>
      <c r="T65" s="70"/>
      <c r="U65" s="70"/>
      <c r="V65" s="70"/>
      <c r="W65" s="70"/>
      <c r="X65" s="70"/>
      <c r="Y65" s="70"/>
      <c r="Z65" s="70"/>
      <c r="AA65" s="70"/>
      <c r="AB65" s="70"/>
      <c r="AC65" s="70"/>
      <c r="AD65" s="70"/>
    </row>
    <row r="66" spans="1:30" s="111" customFormat="1" ht="15" hidden="1" x14ac:dyDescent="0.25">
      <c r="A66" s="72"/>
      <c r="B66" s="64"/>
      <c r="C66" s="56"/>
      <c r="D66" s="128"/>
      <c r="E66" s="129"/>
      <c r="F66" s="59"/>
      <c r="G66" s="59"/>
      <c r="H66" s="59"/>
      <c r="I66" s="59"/>
      <c r="J66" s="60"/>
      <c r="K66" s="61"/>
      <c r="L66" s="73"/>
      <c r="M66" s="70"/>
      <c r="N66" s="70"/>
      <c r="O66" s="70"/>
      <c r="P66" s="70"/>
      <c r="Q66" s="70"/>
      <c r="R66" s="70"/>
      <c r="S66" s="70"/>
      <c r="T66" s="70"/>
      <c r="U66" s="70"/>
      <c r="V66" s="70"/>
      <c r="W66" s="70"/>
      <c r="X66" s="70"/>
      <c r="Y66" s="70"/>
      <c r="Z66" s="70"/>
      <c r="AA66" s="70"/>
      <c r="AB66" s="70"/>
      <c r="AC66" s="70"/>
      <c r="AD66" s="70"/>
    </row>
    <row r="67" spans="1:30" s="111" customFormat="1" ht="15" x14ac:dyDescent="0.25">
      <c r="A67" s="66" t="s">
        <v>35</v>
      </c>
      <c r="B67" s="64"/>
      <c r="C67" s="88" t="s">
        <v>176</v>
      </c>
      <c r="D67" s="128"/>
      <c r="E67" s="129"/>
      <c r="F67" s="59"/>
      <c r="G67" s="59"/>
      <c r="H67" s="59"/>
      <c r="I67" s="59"/>
      <c r="J67" s="60"/>
      <c r="K67" s="91">
        <f>J69</f>
        <v>1</v>
      </c>
      <c r="L67" s="73" t="s">
        <v>13</v>
      </c>
      <c r="M67" s="70"/>
      <c r="N67" s="70"/>
      <c r="O67" s="70"/>
      <c r="P67" s="70"/>
      <c r="Q67" s="70"/>
      <c r="R67" s="70"/>
      <c r="S67" s="70"/>
      <c r="T67" s="70"/>
      <c r="U67" s="70"/>
      <c r="V67" s="70"/>
      <c r="W67" s="70"/>
      <c r="X67" s="70"/>
      <c r="Y67" s="70"/>
      <c r="Z67" s="70"/>
      <c r="AA67" s="70"/>
      <c r="AB67" s="70"/>
      <c r="AC67" s="70"/>
      <c r="AD67" s="70"/>
    </row>
    <row r="68" spans="1:30" s="111" customFormat="1" ht="15" hidden="1" x14ac:dyDescent="0.25">
      <c r="A68" s="72"/>
      <c r="B68" s="64"/>
      <c r="C68" s="88"/>
      <c r="D68" s="128"/>
      <c r="E68" s="129"/>
      <c r="F68" s="59"/>
      <c r="G68" s="59"/>
      <c r="H68" s="59"/>
      <c r="I68" s="59"/>
      <c r="J68" s="60"/>
      <c r="K68" s="61"/>
      <c r="L68" s="73"/>
      <c r="M68" s="70"/>
      <c r="N68" s="70"/>
      <c r="O68" s="70"/>
      <c r="P68" s="70"/>
      <c r="Q68" s="70"/>
      <c r="R68" s="70"/>
      <c r="S68" s="70"/>
      <c r="T68" s="70"/>
      <c r="U68" s="70"/>
      <c r="V68" s="70"/>
      <c r="W68" s="70"/>
      <c r="X68" s="70"/>
      <c r="Y68" s="70"/>
      <c r="Z68" s="70"/>
      <c r="AA68" s="70"/>
      <c r="AB68" s="70"/>
      <c r="AC68" s="70"/>
      <c r="AD68" s="70"/>
    </row>
    <row r="69" spans="1:30" s="111" customFormat="1" ht="15" hidden="1" x14ac:dyDescent="0.25">
      <c r="A69" s="72"/>
      <c r="B69" s="64"/>
      <c r="C69" s="89" t="s">
        <v>200</v>
      </c>
      <c r="D69" s="128"/>
      <c r="E69" s="129"/>
      <c r="F69" s="59">
        <v>1</v>
      </c>
      <c r="G69" s="59"/>
      <c r="H69" s="59"/>
      <c r="I69" s="59"/>
      <c r="J69" s="90">
        <f>F69</f>
        <v>1</v>
      </c>
      <c r="K69" s="70"/>
      <c r="L69" s="130"/>
      <c r="M69" s="70"/>
      <c r="N69" s="70"/>
      <c r="O69" s="70"/>
      <c r="P69" s="70"/>
      <c r="Q69" s="70"/>
      <c r="R69" s="70"/>
      <c r="S69" s="70"/>
      <c r="T69" s="70"/>
      <c r="U69" s="70"/>
      <c r="V69" s="70"/>
      <c r="W69" s="70"/>
      <c r="X69" s="70"/>
      <c r="Y69" s="70"/>
      <c r="Z69" s="70"/>
      <c r="AA69" s="70"/>
      <c r="AB69" s="70"/>
      <c r="AC69" s="70"/>
      <c r="AD69" s="70"/>
    </row>
    <row r="70" spans="1:30" s="111" customFormat="1" ht="15" hidden="1" x14ac:dyDescent="0.25">
      <c r="A70" s="72"/>
      <c r="B70" s="64"/>
      <c r="C70" s="56"/>
      <c r="D70" s="128"/>
      <c r="E70" s="129"/>
      <c r="F70" s="59"/>
      <c r="G70" s="59"/>
      <c r="H70" s="59"/>
      <c r="I70" s="59"/>
      <c r="J70" s="90"/>
      <c r="K70" s="91"/>
      <c r="L70" s="73"/>
      <c r="M70" s="70"/>
      <c r="N70" s="70"/>
      <c r="O70" s="70"/>
      <c r="P70" s="70"/>
      <c r="Q70" s="70"/>
      <c r="R70" s="70"/>
      <c r="S70" s="70"/>
      <c r="T70" s="70"/>
      <c r="U70" s="70"/>
      <c r="V70" s="70"/>
      <c r="W70" s="70"/>
      <c r="X70" s="70"/>
      <c r="Y70" s="70"/>
      <c r="Z70" s="70"/>
      <c r="AA70" s="70"/>
      <c r="AB70" s="70"/>
      <c r="AC70" s="70"/>
      <c r="AD70" s="70"/>
    </row>
    <row r="71" spans="1:30" s="111" customFormat="1" ht="15" x14ac:dyDescent="0.25">
      <c r="A71" s="72" t="s">
        <v>36</v>
      </c>
      <c r="B71" s="64" t="s">
        <v>41</v>
      </c>
      <c r="C71" s="56"/>
      <c r="D71" s="128"/>
      <c r="E71" s="58"/>
      <c r="F71" s="59"/>
      <c r="G71" s="60"/>
      <c r="H71" s="59"/>
      <c r="I71" s="59"/>
      <c r="J71" s="59"/>
      <c r="K71" s="61"/>
      <c r="L71" s="73"/>
      <c r="M71" s="70"/>
      <c r="N71" s="70"/>
      <c r="O71" s="70"/>
      <c r="P71" s="70"/>
      <c r="Q71" s="70"/>
      <c r="R71" s="70"/>
      <c r="S71" s="70"/>
      <c r="T71" s="70"/>
      <c r="U71" s="70"/>
      <c r="V71" s="70"/>
      <c r="W71" s="70"/>
      <c r="X71" s="70"/>
      <c r="Y71" s="70"/>
      <c r="Z71" s="70"/>
      <c r="AA71" s="70"/>
      <c r="AB71" s="70"/>
      <c r="AC71" s="70"/>
      <c r="AD71" s="70"/>
    </row>
    <row r="72" spans="1:30" s="111" customFormat="1" ht="15" hidden="1" x14ac:dyDescent="0.25">
      <c r="A72" s="54"/>
      <c r="B72" s="55"/>
      <c r="C72" s="56"/>
      <c r="D72" s="128"/>
      <c r="E72" s="58"/>
      <c r="F72" s="59"/>
      <c r="G72" s="60"/>
      <c r="H72" s="59"/>
      <c r="I72" s="59"/>
      <c r="J72" s="59"/>
      <c r="K72" s="61"/>
      <c r="L72" s="62"/>
      <c r="M72" s="70"/>
      <c r="N72" s="70"/>
      <c r="O72" s="70"/>
      <c r="P72" s="70"/>
      <c r="Q72" s="70"/>
      <c r="R72" s="70"/>
      <c r="S72" s="70"/>
      <c r="T72" s="70"/>
      <c r="U72" s="70"/>
      <c r="V72" s="70"/>
      <c r="W72" s="70"/>
      <c r="X72" s="70"/>
      <c r="Y72" s="70"/>
      <c r="Z72" s="70"/>
      <c r="AA72" s="70"/>
      <c r="AB72" s="70"/>
      <c r="AC72" s="70"/>
      <c r="AD72" s="70"/>
    </row>
    <row r="73" spans="1:30" s="111" customFormat="1" ht="15" x14ac:dyDescent="0.25">
      <c r="A73" s="66" t="s">
        <v>149</v>
      </c>
      <c r="B73" s="55"/>
      <c r="C73" s="85" t="s">
        <v>194</v>
      </c>
      <c r="D73" s="133" t="s">
        <v>163</v>
      </c>
      <c r="E73" s="134"/>
      <c r="F73" s="59">
        <v>1</v>
      </c>
      <c r="G73" s="60">
        <f>K61</f>
        <v>12.95</v>
      </c>
      <c r="H73" s="59"/>
      <c r="I73" s="59"/>
      <c r="J73" s="60">
        <f>G73</f>
        <v>12.95</v>
      </c>
      <c r="K73" s="61">
        <f>J73</f>
        <v>12.95</v>
      </c>
      <c r="L73" s="73" t="s">
        <v>20</v>
      </c>
      <c r="M73" s="70"/>
      <c r="N73" s="70"/>
      <c r="O73" s="70"/>
      <c r="P73" s="70"/>
      <c r="Q73" s="70"/>
      <c r="R73" s="70"/>
      <c r="S73" s="70"/>
      <c r="T73" s="70"/>
      <c r="U73" s="70"/>
      <c r="V73" s="70"/>
      <c r="W73" s="70"/>
      <c r="X73" s="70"/>
      <c r="Y73" s="70"/>
      <c r="Z73" s="70"/>
      <c r="AA73" s="70"/>
      <c r="AB73" s="70"/>
      <c r="AC73" s="70"/>
      <c r="AD73" s="70"/>
    </row>
    <row r="74" spans="1:30" s="111" customFormat="1" ht="15" hidden="1" x14ac:dyDescent="0.25">
      <c r="A74" s="54"/>
      <c r="B74" s="55"/>
      <c r="C74" s="56"/>
      <c r="D74" s="133"/>
      <c r="E74" s="134"/>
      <c r="F74" s="59"/>
      <c r="G74" s="60"/>
      <c r="H74" s="59"/>
      <c r="I74" s="59"/>
      <c r="J74" s="59"/>
      <c r="K74" s="61"/>
      <c r="L74" s="73"/>
      <c r="M74" s="70"/>
      <c r="N74" s="70"/>
      <c r="O74" s="70"/>
      <c r="P74" s="70"/>
      <c r="Q74" s="70"/>
      <c r="R74" s="70"/>
      <c r="S74" s="70"/>
      <c r="T74" s="70"/>
      <c r="U74" s="70"/>
      <c r="V74" s="70"/>
      <c r="W74" s="70"/>
      <c r="X74" s="70"/>
      <c r="Y74" s="70"/>
      <c r="Z74" s="70"/>
      <c r="AA74" s="70"/>
      <c r="AB74" s="70"/>
      <c r="AC74" s="70"/>
      <c r="AD74" s="70"/>
    </row>
    <row r="75" spans="1:30" s="111" customFormat="1" ht="15" x14ac:dyDescent="0.25">
      <c r="A75" s="72" t="s">
        <v>38</v>
      </c>
      <c r="B75" s="64" t="s">
        <v>42</v>
      </c>
      <c r="C75" s="56"/>
      <c r="D75" s="128"/>
      <c r="E75" s="58"/>
      <c r="F75" s="59"/>
      <c r="G75" s="60"/>
      <c r="H75" s="59"/>
      <c r="I75" s="59"/>
      <c r="J75" s="59"/>
      <c r="K75" s="61"/>
      <c r="L75" s="73"/>
      <c r="M75" s="70"/>
      <c r="N75" s="70"/>
      <c r="O75" s="70"/>
      <c r="P75" s="70"/>
      <c r="Q75" s="70"/>
      <c r="R75" s="70"/>
      <c r="S75" s="70"/>
      <c r="T75" s="70"/>
      <c r="U75" s="70"/>
      <c r="V75" s="70"/>
      <c r="W75" s="70"/>
      <c r="X75" s="70"/>
      <c r="Y75" s="70"/>
      <c r="Z75" s="70"/>
      <c r="AA75" s="70"/>
      <c r="AB75" s="70"/>
      <c r="AC75" s="70"/>
      <c r="AD75" s="70"/>
    </row>
    <row r="76" spans="1:30" s="111" customFormat="1" ht="15" hidden="1" x14ac:dyDescent="0.25">
      <c r="A76" s="54"/>
      <c r="B76" s="55"/>
      <c r="C76" s="56"/>
      <c r="D76" s="128"/>
      <c r="E76" s="58"/>
      <c r="F76" s="59"/>
      <c r="G76" s="60"/>
      <c r="H76" s="59"/>
      <c r="I76" s="59"/>
      <c r="J76" s="59"/>
      <c r="K76" s="61"/>
      <c r="L76" s="73"/>
      <c r="M76" s="70"/>
      <c r="N76" s="70"/>
      <c r="O76" s="70"/>
      <c r="P76" s="70"/>
      <c r="Q76" s="70"/>
      <c r="R76" s="70"/>
      <c r="S76" s="70"/>
      <c r="T76" s="70"/>
      <c r="U76" s="70"/>
      <c r="V76" s="70"/>
      <c r="W76" s="70"/>
      <c r="X76" s="70"/>
      <c r="Y76" s="70"/>
      <c r="Z76" s="70"/>
      <c r="AA76" s="70"/>
      <c r="AB76" s="70"/>
      <c r="AC76" s="70"/>
      <c r="AD76" s="70"/>
    </row>
    <row r="77" spans="1:30" s="111" customFormat="1" ht="15" x14ac:dyDescent="0.25">
      <c r="A77" s="92" t="s">
        <v>39</v>
      </c>
      <c r="B77" s="93"/>
      <c r="C77" s="94" t="s">
        <v>195</v>
      </c>
      <c r="D77" s="95"/>
      <c r="E77" s="96"/>
      <c r="F77" s="97">
        <f>SUM(K67:K70)</f>
        <v>1</v>
      </c>
      <c r="G77" s="98"/>
      <c r="H77" s="99"/>
      <c r="I77" s="99"/>
      <c r="J77" s="99">
        <f>F77</f>
        <v>1</v>
      </c>
      <c r="K77" s="100">
        <f>J77</f>
        <v>1</v>
      </c>
      <c r="L77" s="101" t="s">
        <v>13</v>
      </c>
      <c r="M77" s="70"/>
      <c r="N77" s="70"/>
      <c r="O77" s="70"/>
      <c r="P77" s="70"/>
      <c r="Q77" s="70"/>
      <c r="R77" s="70"/>
      <c r="S77" s="70"/>
      <c r="T77" s="70"/>
      <c r="U77" s="70"/>
      <c r="V77" s="70"/>
      <c r="W77" s="70"/>
      <c r="X77" s="70"/>
      <c r="Y77" s="70"/>
      <c r="Z77" s="70"/>
      <c r="AA77" s="70"/>
      <c r="AB77" s="70"/>
      <c r="AC77" s="70"/>
      <c r="AD77" s="70"/>
    </row>
    <row r="78" spans="1:30" s="111" customFormat="1" ht="15" hidden="1" x14ac:dyDescent="0.25">
      <c r="A78" s="92"/>
      <c r="B78" s="93"/>
      <c r="C78" s="94"/>
      <c r="D78" s="95"/>
      <c r="E78" s="96"/>
      <c r="F78" s="99"/>
      <c r="G78" s="98"/>
      <c r="H78" s="99"/>
      <c r="I78" s="99"/>
      <c r="J78" s="99"/>
      <c r="K78" s="100"/>
      <c r="L78" s="101"/>
      <c r="M78" s="70"/>
      <c r="N78" s="70"/>
      <c r="O78" s="70"/>
      <c r="P78" s="70"/>
      <c r="Q78" s="70"/>
      <c r="R78" s="70"/>
      <c r="S78" s="70"/>
      <c r="T78" s="70"/>
      <c r="U78" s="70"/>
      <c r="V78" s="70"/>
      <c r="W78" s="70"/>
      <c r="X78" s="70"/>
      <c r="Y78" s="70"/>
      <c r="Z78" s="70"/>
      <c r="AA78" s="70"/>
      <c r="AB78" s="70"/>
      <c r="AC78" s="70"/>
      <c r="AD78" s="70"/>
    </row>
    <row r="79" spans="1:30" s="111" customFormat="1" ht="15.75" thickBot="1" x14ac:dyDescent="0.3">
      <c r="A79" s="102" t="s">
        <v>40</v>
      </c>
      <c r="B79" s="131"/>
      <c r="C79" s="104" t="s">
        <v>155</v>
      </c>
      <c r="D79" s="105"/>
      <c r="E79" s="106"/>
      <c r="F79" s="107">
        <v>1</v>
      </c>
      <c r="G79" s="132"/>
      <c r="H79" s="107"/>
      <c r="I79" s="107"/>
      <c r="J79" s="107">
        <f>F79</f>
        <v>1</v>
      </c>
      <c r="K79" s="109">
        <f>J79</f>
        <v>1</v>
      </c>
      <c r="L79" s="110" t="s">
        <v>13</v>
      </c>
      <c r="M79" s="70"/>
      <c r="N79" s="70"/>
      <c r="O79" s="70"/>
      <c r="P79" s="70"/>
      <c r="Q79" s="70"/>
      <c r="R79" s="70"/>
      <c r="S79" s="70"/>
      <c r="T79" s="70"/>
      <c r="U79" s="70"/>
      <c r="V79" s="70"/>
      <c r="W79" s="70"/>
      <c r="X79" s="70"/>
      <c r="Y79" s="70"/>
      <c r="Z79" s="70"/>
      <c r="AA79" s="70"/>
      <c r="AB79" s="70"/>
      <c r="AC79" s="70"/>
      <c r="AD79" s="70"/>
    </row>
    <row r="80" spans="1:30" s="111" customFormat="1" ht="15" hidden="1" x14ac:dyDescent="0.25">
      <c r="A80" s="92"/>
      <c r="B80" s="93"/>
      <c r="C80" s="94"/>
      <c r="D80" s="95"/>
      <c r="E80" s="96"/>
      <c r="F80" s="99"/>
      <c r="G80" s="98"/>
      <c r="H80" s="99"/>
      <c r="I80" s="99"/>
      <c r="J80" s="99"/>
      <c r="K80" s="100"/>
      <c r="L80" s="101"/>
      <c r="M80" s="70"/>
      <c r="N80" s="70"/>
      <c r="O80" s="70"/>
      <c r="P80" s="70"/>
      <c r="Q80" s="70"/>
      <c r="R80" s="70"/>
      <c r="S80" s="70"/>
      <c r="T80" s="70"/>
      <c r="U80" s="70"/>
      <c r="V80" s="70"/>
      <c r="W80" s="70"/>
      <c r="X80" s="70"/>
      <c r="Y80" s="70"/>
      <c r="Z80" s="70"/>
      <c r="AA80" s="70"/>
      <c r="AB80" s="70"/>
      <c r="AC80" s="70"/>
      <c r="AD80" s="70"/>
    </row>
    <row r="81" spans="1:30" s="114" customFormat="1" ht="15.75" hidden="1" thickBot="1" x14ac:dyDescent="0.3">
      <c r="A81" s="102"/>
      <c r="B81" s="103"/>
      <c r="C81" s="104"/>
      <c r="D81" s="105"/>
      <c r="E81" s="106"/>
      <c r="F81" s="107"/>
      <c r="G81" s="108"/>
      <c r="H81" s="108"/>
      <c r="I81" s="108"/>
      <c r="J81" s="107"/>
      <c r="K81" s="109"/>
      <c r="L81" s="110"/>
      <c r="M81" s="113"/>
      <c r="N81" s="113"/>
      <c r="O81" s="113"/>
      <c r="P81" s="113"/>
      <c r="Q81" s="113"/>
      <c r="R81" s="113"/>
      <c r="S81" s="113"/>
      <c r="T81" s="113"/>
      <c r="U81" s="113"/>
      <c r="V81" s="113"/>
      <c r="W81" s="113"/>
      <c r="X81" s="113"/>
      <c r="Y81" s="113"/>
      <c r="Z81" s="113"/>
      <c r="AA81" s="113"/>
      <c r="AB81" s="113"/>
      <c r="AC81" s="113"/>
      <c r="AD81" s="113"/>
    </row>
    <row r="82" spans="1:30" s="111" customFormat="1" ht="15" hidden="1" x14ac:dyDescent="0.25">
      <c r="A82" s="70"/>
      <c r="B82" s="70"/>
      <c r="C82" s="115"/>
      <c r="D82" s="87"/>
      <c r="E82" s="116"/>
      <c r="F82" s="87"/>
      <c r="G82" s="70"/>
      <c r="H82" s="70"/>
      <c r="I82" s="70"/>
      <c r="J82" s="87"/>
      <c r="K82" s="117"/>
      <c r="L82" s="118"/>
      <c r="M82" s="70"/>
      <c r="N82" s="70"/>
      <c r="O82" s="70"/>
      <c r="P82" s="70"/>
      <c r="Q82" s="70"/>
      <c r="R82" s="70"/>
      <c r="S82" s="70"/>
      <c r="T82" s="70"/>
      <c r="U82" s="70"/>
      <c r="V82" s="70"/>
      <c r="W82" s="70"/>
      <c r="X82" s="70"/>
      <c r="Y82" s="70"/>
      <c r="Z82" s="70"/>
      <c r="AA82" s="70"/>
      <c r="AB82" s="70"/>
      <c r="AC82" s="70"/>
      <c r="AD82" s="70"/>
    </row>
    <row r="83" spans="1:30" s="111" customFormat="1" ht="15" x14ac:dyDescent="0.25">
      <c r="A83" s="70"/>
      <c r="B83" s="70"/>
      <c r="C83" s="70"/>
      <c r="D83" s="87"/>
      <c r="E83" s="116"/>
      <c r="F83" s="87"/>
      <c r="G83" s="70"/>
      <c r="H83" s="70"/>
      <c r="I83" s="70"/>
      <c r="J83" s="70"/>
      <c r="K83" s="68"/>
      <c r="L83" s="36"/>
      <c r="M83" s="70"/>
      <c r="N83" s="70"/>
      <c r="O83" s="70"/>
      <c r="P83" s="70"/>
      <c r="Q83" s="70"/>
      <c r="R83" s="70"/>
      <c r="S83" s="70"/>
      <c r="T83" s="70"/>
      <c r="U83" s="70"/>
      <c r="V83" s="70"/>
      <c r="W83" s="70"/>
      <c r="X83" s="70"/>
      <c r="Y83" s="70"/>
      <c r="Z83" s="70"/>
      <c r="AA83" s="70"/>
      <c r="AB83" s="70"/>
      <c r="AC83" s="70"/>
      <c r="AD83" s="70"/>
    </row>
    <row r="84" spans="1:30" s="111" customFormat="1" ht="15" x14ac:dyDescent="0.25">
      <c r="A84" s="70"/>
      <c r="B84" s="70"/>
      <c r="C84" s="70"/>
      <c r="D84" s="87"/>
      <c r="E84" s="116"/>
      <c r="F84" s="70"/>
      <c r="G84" s="70"/>
      <c r="H84" s="70"/>
      <c r="I84" s="70"/>
      <c r="J84" s="70"/>
      <c r="K84" s="68"/>
      <c r="L84" s="118"/>
      <c r="M84" s="70"/>
      <c r="N84" s="70"/>
      <c r="O84" s="70"/>
      <c r="P84" s="70"/>
      <c r="Q84" s="70"/>
      <c r="R84" s="70"/>
      <c r="S84" s="70"/>
      <c r="T84" s="70"/>
      <c r="U84" s="70"/>
      <c r="V84" s="70"/>
      <c r="W84" s="70"/>
      <c r="X84" s="70"/>
      <c r="Y84" s="70"/>
      <c r="Z84" s="70"/>
      <c r="AA84" s="70"/>
      <c r="AB84" s="70"/>
      <c r="AC84" s="70"/>
      <c r="AD84" s="70"/>
    </row>
    <row r="85" spans="1:30" s="111" customFormat="1" ht="15" x14ac:dyDescent="0.25">
      <c r="A85" s="70"/>
      <c r="B85" s="70"/>
      <c r="C85" s="70"/>
      <c r="D85" s="87"/>
      <c r="E85" s="116"/>
      <c r="F85" s="70"/>
      <c r="G85" s="70"/>
      <c r="H85" s="70"/>
      <c r="I85" s="70"/>
      <c r="J85" s="70"/>
      <c r="K85" s="68"/>
      <c r="L85" s="70"/>
      <c r="M85" s="70"/>
      <c r="N85" s="70"/>
      <c r="O85" s="70"/>
      <c r="P85" s="70"/>
      <c r="Q85" s="70"/>
      <c r="R85" s="70"/>
      <c r="S85" s="70"/>
      <c r="T85" s="70"/>
      <c r="U85" s="70"/>
      <c r="V85" s="70"/>
      <c r="W85" s="70"/>
      <c r="X85" s="70"/>
      <c r="Y85" s="70"/>
      <c r="Z85" s="70"/>
      <c r="AA85" s="70"/>
      <c r="AB85" s="70"/>
      <c r="AC85" s="70"/>
      <c r="AD85" s="70"/>
    </row>
    <row r="86" spans="1:30" s="111" customFormat="1" ht="15" x14ac:dyDescent="0.25">
      <c r="A86" s="70"/>
      <c r="B86" s="70"/>
      <c r="C86" s="70"/>
      <c r="D86" s="87"/>
      <c r="E86" s="116"/>
      <c r="F86" s="70"/>
      <c r="G86" s="70"/>
      <c r="H86" s="70"/>
      <c r="I86" s="70"/>
      <c r="J86" s="70"/>
      <c r="K86" s="68"/>
      <c r="L86" s="70"/>
      <c r="M86" s="70"/>
      <c r="N86" s="70"/>
      <c r="O86" s="70"/>
      <c r="P86" s="70"/>
      <c r="Q86" s="70"/>
      <c r="R86" s="70"/>
      <c r="S86" s="70"/>
      <c r="T86" s="70"/>
      <c r="U86" s="70"/>
      <c r="V86" s="70"/>
      <c r="W86" s="70"/>
      <c r="X86" s="70"/>
      <c r="Y86" s="70"/>
      <c r="Z86" s="70"/>
      <c r="AA86" s="70"/>
      <c r="AB86" s="70"/>
      <c r="AC86" s="70"/>
      <c r="AD86" s="70"/>
    </row>
    <row r="87" spans="1:30" s="111" customFormat="1" ht="15" x14ac:dyDescent="0.25">
      <c r="A87" s="70"/>
      <c r="B87" s="70"/>
      <c r="C87" s="70"/>
      <c r="D87" s="87"/>
      <c r="E87" s="116"/>
      <c r="F87" s="70"/>
      <c r="G87" s="70"/>
      <c r="H87" s="70"/>
      <c r="I87" s="70"/>
      <c r="J87" s="70"/>
      <c r="K87" s="68"/>
      <c r="L87" s="70"/>
      <c r="M87" s="70"/>
      <c r="N87" s="70"/>
      <c r="O87" s="70"/>
      <c r="P87" s="70"/>
      <c r="Q87" s="70"/>
      <c r="R87" s="70"/>
      <c r="S87" s="70"/>
      <c r="T87" s="70"/>
      <c r="U87" s="70"/>
      <c r="V87" s="70"/>
      <c r="W87" s="70"/>
      <c r="X87" s="70"/>
      <c r="Y87" s="70"/>
      <c r="Z87" s="70"/>
      <c r="AA87" s="70"/>
      <c r="AB87" s="70"/>
      <c r="AC87" s="70"/>
      <c r="AD87" s="70"/>
    </row>
    <row r="88" spans="1:30" s="111" customFormat="1" ht="15" x14ac:dyDescent="0.25">
      <c r="A88" s="70"/>
      <c r="B88" s="70"/>
      <c r="C88" s="70"/>
      <c r="D88" s="87"/>
      <c r="E88" s="116"/>
      <c r="F88" s="70"/>
      <c r="G88" s="70"/>
      <c r="H88" s="70"/>
      <c r="I88" s="70"/>
      <c r="J88" s="70"/>
      <c r="K88" s="68"/>
      <c r="L88" s="70"/>
      <c r="M88" s="70"/>
      <c r="N88" s="70"/>
      <c r="O88" s="70"/>
      <c r="P88" s="70"/>
      <c r="Q88" s="70"/>
      <c r="R88" s="70"/>
      <c r="S88" s="70"/>
      <c r="T88" s="70"/>
      <c r="U88" s="70"/>
      <c r="V88" s="70"/>
      <c r="W88" s="70"/>
      <c r="X88" s="70"/>
      <c r="Y88" s="70"/>
      <c r="Z88" s="70"/>
      <c r="AA88" s="70"/>
      <c r="AB88" s="70"/>
      <c r="AC88" s="70"/>
      <c r="AD88" s="70"/>
    </row>
    <row r="89" spans="1:30" s="111" customFormat="1" ht="15" x14ac:dyDescent="0.25">
      <c r="A89" s="70"/>
      <c r="B89" s="70"/>
      <c r="C89" s="70"/>
      <c r="D89" s="87"/>
      <c r="E89" s="116"/>
      <c r="F89" s="70"/>
      <c r="G89" s="70"/>
      <c r="H89" s="70"/>
      <c r="I89" s="70"/>
      <c r="J89" s="70"/>
      <c r="K89" s="68"/>
      <c r="L89" s="70"/>
      <c r="M89" s="70"/>
      <c r="N89" s="70"/>
      <c r="O89" s="70"/>
      <c r="P89" s="70"/>
      <c r="Q89" s="70"/>
      <c r="R89" s="70"/>
      <c r="S89" s="70"/>
      <c r="T89" s="70"/>
      <c r="U89" s="70"/>
      <c r="V89" s="70"/>
      <c r="W89" s="70"/>
      <c r="X89" s="70"/>
      <c r="Y89" s="70"/>
      <c r="Z89" s="70"/>
      <c r="AA89" s="70"/>
      <c r="AB89" s="70"/>
      <c r="AC89" s="70"/>
      <c r="AD89" s="70"/>
    </row>
    <row r="90" spans="1:30" s="111" customFormat="1" ht="15" x14ac:dyDescent="0.25">
      <c r="A90" s="70"/>
      <c r="B90" s="70"/>
      <c r="C90" s="70"/>
      <c r="D90" s="87"/>
      <c r="E90" s="116"/>
      <c r="F90" s="70"/>
      <c r="G90" s="70"/>
      <c r="H90" s="70"/>
      <c r="I90" s="70"/>
      <c r="J90" s="70"/>
      <c r="K90" s="68"/>
      <c r="L90" s="70"/>
      <c r="M90" s="70"/>
      <c r="N90" s="70"/>
      <c r="O90" s="70"/>
      <c r="P90" s="70"/>
      <c r="Q90" s="70"/>
      <c r="R90" s="70"/>
      <c r="S90" s="70"/>
      <c r="T90" s="70"/>
      <c r="U90" s="70"/>
      <c r="V90" s="70"/>
      <c r="W90" s="70"/>
      <c r="X90" s="70"/>
      <c r="Y90" s="70"/>
      <c r="Z90" s="70"/>
      <c r="AA90" s="70"/>
      <c r="AB90" s="70"/>
      <c r="AC90" s="70"/>
      <c r="AD90" s="70"/>
    </row>
    <row r="91" spans="1:30" s="111" customFormat="1" ht="15" x14ac:dyDescent="0.25">
      <c r="A91" s="70"/>
      <c r="B91" s="70"/>
      <c r="C91" s="70"/>
      <c r="D91" s="87"/>
      <c r="E91" s="116"/>
      <c r="F91" s="70"/>
      <c r="G91" s="70"/>
      <c r="H91" s="70"/>
      <c r="I91" s="70"/>
      <c r="J91" s="70"/>
      <c r="K91" s="68"/>
      <c r="L91" s="70"/>
      <c r="M91" s="70"/>
      <c r="N91" s="70"/>
      <c r="O91" s="70"/>
      <c r="P91" s="70"/>
      <c r="Q91" s="70"/>
      <c r="R91" s="70"/>
      <c r="S91" s="70"/>
      <c r="T91" s="70"/>
      <c r="U91" s="70"/>
      <c r="V91" s="70"/>
      <c r="W91" s="70"/>
      <c r="X91" s="70"/>
      <c r="Y91" s="70"/>
      <c r="Z91" s="70"/>
      <c r="AA91" s="70"/>
      <c r="AB91" s="70"/>
      <c r="AC91" s="70"/>
      <c r="AD91" s="70"/>
    </row>
    <row r="92" spans="1:30" s="111" customFormat="1" ht="15" x14ac:dyDescent="0.25">
      <c r="A92" s="70"/>
      <c r="B92" s="70"/>
      <c r="C92" s="70"/>
      <c r="D92" s="87"/>
      <c r="E92" s="116"/>
      <c r="F92" s="70"/>
      <c r="G92" s="70"/>
      <c r="H92" s="70"/>
      <c r="I92" s="70"/>
      <c r="J92" s="70"/>
      <c r="K92" s="68"/>
      <c r="L92" s="70"/>
      <c r="M92" s="70"/>
      <c r="N92" s="70"/>
      <c r="O92" s="70"/>
      <c r="P92" s="70"/>
      <c r="Q92" s="70"/>
      <c r="R92" s="70"/>
      <c r="S92" s="70"/>
      <c r="T92" s="70"/>
      <c r="U92" s="70"/>
      <c r="V92" s="70"/>
      <c r="W92" s="70"/>
      <c r="X92" s="70"/>
      <c r="Y92" s="70"/>
      <c r="Z92" s="70"/>
      <c r="AA92" s="70"/>
      <c r="AB92" s="70"/>
      <c r="AC92" s="70"/>
      <c r="AD92" s="70"/>
    </row>
    <row r="93" spans="1:30" s="111" customFormat="1" ht="15" x14ac:dyDescent="0.25">
      <c r="A93" s="70"/>
      <c r="B93" s="70"/>
      <c r="C93" s="70"/>
      <c r="D93" s="87"/>
      <c r="E93" s="116"/>
      <c r="F93" s="70"/>
      <c r="G93" s="70"/>
      <c r="H93" s="70"/>
      <c r="I93" s="70"/>
      <c r="J93" s="70"/>
      <c r="K93" s="68"/>
      <c r="L93" s="70"/>
      <c r="M93" s="70"/>
      <c r="N93" s="70"/>
      <c r="O93" s="70"/>
      <c r="P93" s="70"/>
      <c r="Q93" s="70"/>
      <c r="R93" s="70"/>
      <c r="S93" s="70"/>
      <c r="T93" s="70"/>
      <c r="U93" s="70"/>
      <c r="V93" s="70"/>
      <c r="W93" s="70"/>
      <c r="X93" s="70"/>
      <c r="Y93" s="70"/>
      <c r="Z93" s="70"/>
      <c r="AA93" s="70"/>
      <c r="AB93" s="70"/>
      <c r="AC93" s="70"/>
      <c r="AD93" s="70"/>
    </row>
    <row r="94" spans="1:30" s="111" customFormat="1" ht="15" x14ac:dyDescent="0.25">
      <c r="A94" s="70"/>
      <c r="B94" s="70"/>
      <c r="C94" s="70"/>
      <c r="D94" s="87"/>
      <c r="E94" s="116"/>
      <c r="F94" s="70"/>
      <c r="G94" s="70"/>
      <c r="H94" s="70"/>
      <c r="I94" s="70"/>
      <c r="J94" s="70"/>
      <c r="K94" s="68"/>
      <c r="L94" s="70"/>
      <c r="M94" s="70"/>
      <c r="N94" s="70"/>
      <c r="O94" s="70"/>
      <c r="P94" s="70"/>
      <c r="Q94" s="70"/>
      <c r="R94" s="70"/>
      <c r="S94" s="70"/>
      <c r="T94" s="70"/>
      <c r="U94" s="70"/>
      <c r="V94" s="70"/>
      <c r="W94" s="70"/>
      <c r="X94" s="70"/>
      <c r="Y94" s="70"/>
      <c r="Z94" s="70"/>
      <c r="AA94" s="70"/>
      <c r="AB94" s="70"/>
      <c r="AC94" s="70"/>
      <c r="AD94" s="70"/>
    </row>
    <row r="95" spans="1:30" s="111" customFormat="1" ht="15" x14ac:dyDescent="0.25">
      <c r="A95" s="70"/>
      <c r="B95" s="70"/>
      <c r="C95" s="70"/>
      <c r="D95" s="87"/>
      <c r="E95" s="116"/>
      <c r="F95" s="70"/>
      <c r="G95" s="70"/>
      <c r="H95" s="70"/>
      <c r="I95" s="70"/>
      <c r="J95" s="70"/>
      <c r="K95" s="68"/>
      <c r="L95" s="70"/>
      <c r="M95" s="70"/>
      <c r="N95" s="70"/>
      <c r="O95" s="70"/>
      <c r="P95" s="70"/>
      <c r="Q95" s="70"/>
      <c r="R95" s="70"/>
      <c r="S95" s="70"/>
      <c r="T95" s="70"/>
      <c r="U95" s="70"/>
      <c r="V95" s="70"/>
      <c r="W95" s="70"/>
      <c r="X95" s="70"/>
      <c r="Y95" s="70"/>
      <c r="Z95" s="70"/>
      <c r="AA95" s="70"/>
      <c r="AB95" s="70"/>
      <c r="AC95" s="70"/>
      <c r="AD95" s="70"/>
    </row>
    <row r="96" spans="1:30" s="111" customFormat="1" ht="15" x14ac:dyDescent="0.25">
      <c r="A96" s="70"/>
      <c r="B96" s="70"/>
      <c r="C96" s="70"/>
      <c r="D96" s="87"/>
      <c r="E96" s="116"/>
      <c r="F96" s="70"/>
      <c r="G96" s="70"/>
      <c r="H96" s="70"/>
      <c r="I96" s="70"/>
      <c r="J96" s="70"/>
      <c r="K96" s="68"/>
      <c r="L96" s="70"/>
      <c r="M96" s="70"/>
      <c r="N96" s="70"/>
      <c r="O96" s="70"/>
      <c r="P96" s="70"/>
      <c r="Q96" s="70"/>
      <c r="R96" s="70"/>
      <c r="S96" s="70"/>
      <c r="T96" s="70"/>
      <c r="U96" s="70"/>
      <c r="V96" s="70"/>
      <c r="W96" s="70"/>
      <c r="X96" s="70"/>
      <c r="Y96" s="70"/>
      <c r="Z96" s="70"/>
      <c r="AA96" s="70"/>
      <c r="AB96" s="70"/>
      <c r="AC96" s="70"/>
      <c r="AD96" s="70"/>
    </row>
    <row r="97" spans="1:30" s="111" customFormat="1" ht="15" x14ac:dyDescent="0.25">
      <c r="A97" s="70"/>
      <c r="B97" s="70"/>
      <c r="C97" s="70"/>
      <c r="D97" s="87"/>
      <c r="E97" s="116"/>
      <c r="F97" s="70"/>
      <c r="G97" s="70"/>
      <c r="H97" s="70"/>
      <c r="I97" s="70"/>
      <c r="J97" s="70"/>
      <c r="K97" s="68"/>
      <c r="L97" s="70"/>
      <c r="M97" s="70"/>
      <c r="N97" s="70"/>
      <c r="O97" s="70"/>
      <c r="P97" s="70"/>
      <c r="Q97" s="70"/>
      <c r="R97" s="70"/>
      <c r="S97" s="70"/>
      <c r="T97" s="70"/>
      <c r="U97" s="70"/>
      <c r="V97" s="70"/>
      <c r="W97" s="70"/>
      <c r="X97" s="70"/>
      <c r="Y97" s="70"/>
      <c r="Z97" s="70"/>
      <c r="AA97" s="70"/>
      <c r="AB97" s="70"/>
      <c r="AC97" s="70"/>
      <c r="AD97" s="70"/>
    </row>
    <row r="98" spans="1:30" s="111" customFormat="1" ht="15" x14ac:dyDescent="0.25">
      <c r="A98" s="70"/>
      <c r="B98" s="70"/>
      <c r="C98" s="70"/>
      <c r="D98" s="87"/>
      <c r="E98" s="116"/>
      <c r="F98" s="70"/>
      <c r="G98" s="70"/>
      <c r="H98" s="70"/>
      <c r="I98" s="70"/>
      <c r="J98" s="70"/>
      <c r="K98" s="68"/>
      <c r="L98" s="70"/>
      <c r="M98" s="70"/>
      <c r="N98" s="70"/>
      <c r="O98" s="70"/>
      <c r="P98" s="70"/>
      <c r="Q98" s="70"/>
      <c r="R98" s="70"/>
      <c r="S98" s="70"/>
      <c r="T98" s="70"/>
      <c r="U98" s="70"/>
      <c r="V98" s="70"/>
      <c r="W98" s="70"/>
      <c r="X98" s="70"/>
      <c r="Y98" s="70"/>
      <c r="Z98" s="70"/>
      <c r="AA98" s="70"/>
      <c r="AB98" s="70"/>
      <c r="AC98" s="70"/>
      <c r="AD98" s="70"/>
    </row>
    <row r="99" spans="1:30" s="111" customFormat="1" ht="15" x14ac:dyDescent="0.25">
      <c r="A99" s="70"/>
      <c r="B99" s="70"/>
      <c r="C99" s="70"/>
      <c r="D99" s="87"/>
      <c r="E99" s="116"/>
      <c r="F99" s="70"/>
      <c r="G99" s="70"/>
      <c r="H99" s="70"/>
      <c r="I99" s="70"/>
      <c r="J99" s="70"/>
      <c r="K99" s="68"/>
      <c r="L99" s="70"/>
      <c r="M99" s="70"/>
      <c r="N99" s="70"/>
      <c r="O99" s="70"/>
      <c r="P99" s="70"/>
      <c r="Q99" s="70"/>
      <c r="R99" s="70"/>
      <c r="S99" s="70"/>
      <c r="T99" s="70"/>
      <c r="U99" s="70"/>
      <c r="V99" s="70"/>
      <c r="W99" s="70"/>
      <c r="X99" s="70"/>
      <c r="Y99" s="70"/>
      <c r="Z99" s="70"/>
      <c r="AA99" s="70"/>
      <c r="AB99" s="70"/>
      <c r="AC99" s="70"/>
      <c r="AD99" s="70"/>
    </row>
    <row r="100" spans="1:30" s="111" customFormat="1" ht="15" x14ac:dyDescent="0.25">
      <c r="A100" s="70"/>
      <c r="B100" s="70"/>
      <c r="C100" s="70"/>
      <c r="D100" s="87"/>
      <c r="E100" s="116"/>
      <c r="F100" s="70"/>
      <c r="G100" s="70"/>
      <c r="H100" s="70"/>
      <c r="I100" s="70"/>
      <c r="J100" s="70"/>
      <c r="K100" s="68"/>
      <c r="L100" s="70"/>
      <c r="M100" s="70"/>
      <c r="N100" s="70"/>
      <c r="O100" s="70"/>
      <c r="P100" s="70"/>
      <c r="Q100" s="70"/>
      <c r="R100" s="70"/>
      <c r="S100" s="70"/>
      <c r="T100" s="70"/>
      <c r="U100" s="70"/>
      <c r="V100" s="70"/>
      <c r="W100" s="70"/>
      <c r="X100" s="70"/>
      <c r="Y100" s="70"/>
      <c r="Z100" s="70"/>
      <c r="AA100" s="70"/>
      <c r="AB100" s="70"/>
      <c r="AC100" s="70"/>
      <c r="AD100" s="70"/>
    </row>
    <row r="101" spans="1:30" s="111" customFormat="1" ht="15" x14ac:dyDescent="0.25">
      <c r="A101" s="70"/>
      <c r="B101" s="70"/>
      <c r="C101" s="70"/>
      <c r="D101" s="87"/>
      <c r="E101" s="116"/>
      <c r="F101" s="70"/>
      <c r="G101" s="70"/>
      <c r="H101" s="70"/>
      <c r="I101" s="70"/>
      <c r="J101" s="70"/>
      <c r="K101" s="68"/>
      <c r="L101" s="70"/>
      <c r="M101" s="70"/>
      <c r="N101" s="70"/>
      <c r="O101" s="70"/>
      <c r="P101" s="70"/>
      <c r="Q101" s="70"/>
      <c r="R101" s="70"/>
      <c r="S101" s="70"/>
      <c r="T101" s="70"/>
      <c r="U101" s="70"/>
      <c r="V101" s="70"/>
      <c r="W101" s="70"/>
      <c r="X101" s="70"/>
      <c r="Y101" s="70"/>
      <c r="Z101" s="70"/>
      <c r="AA101" s="70"/>
      <c r="AB101" s="70"/>
      <c r="AC101" s="70"/>
      <c r="AD101" s="70"/>
    </row>
    <row r="102" spans="1:30" s="111" customFormat="1" ht="15" x14ac:dyDescent="0.25">
      <c r="A102" s="70"/>
      <c r="B102" s="70"/>
      <c r="C102" s="70"/>
      <c r="D102" s="87"/>
      <c r="E102" s="116"/>
      <c r="F102" s="70"/>
      <c r="G102" s="70"/>
      <c r="H102" s="70"/>
      <c r="I102" s="70"/>
      <c r="J102" s="70"/>
      <c r="K102" s="68"/>
      <c r="L102" s="70"/>
      <c r="M102" s="70"/>
      <c r="N102" s="70"/>
      <c r="O102" s="70"/>
      <c r="P102" s="70"/>
      <c r="Q102" s="70"/>
      <c r="R102" s="70"/>
      <c r="S102" s="70"/>
      <c r="T102" s="70"/>
      <c r="U102" s="70"/>
      <c r="V102" s="70"/>
      <c r="W102" s="70"/>
      <c r="X102" s="70"/>
      <c r="Y102" s="70"/>
      <c r="Z102" s="70"/>
      <c r="AA102" s="70"/>
      <c r="AB102" s="70"/>
      <c r="AC102" s="70"/>
      <c r="AD102" s="70"/>
    </row>
    <row r="103" spans="1:30" s="111" customFormat="1" ht="15" x14ac:dyDescent="0.25">
      <c r="A103" s="70"/>
      <c r="B103" s="70"/>
      <c r="C103" s="70"/>
      <c r="D103" s="87"/>
      <c r="E103" s="116"/>
      <c r="F103" s="70"/>
      <c r="G103" s="70"/>
      <c r="H103" s="70"/>
      <c r="I103" s="70"/>
      <c r="J103" s="70"/>
      <c r="K103" s="68"/>
      <c r="L103" s="70"/>
      <c r="M103" s="70"/>
      <c r="N103" s="70"/>
      <c r="O103" s="70"/>
      <c r="P103" s="70"/>
      <c r="Q103" s="70"/>
      <c r="R103" s="70"/>
      <c r="S103" s="70"/>
      <c r="T103" s="70"/>
      <c r="U103" s="70"/>
      <c r="V103" s="70"/>
      <c r="W103" s="70"/>
      <c r="X103" s="70"/>
      <c r="Y103" s="70"/>
      <c r="Z103" s="70"/>
      <c r="AA103" s="70"/>
      <c r="AB103" s="70"/>
      <c r="AC103" s="70"/>
      <c r="AD103" s="70"/>
    </row>
    <row r="104" spans="1:30" s="111" customFormat="1" ht="15" x14ac:dyDescent="0.25">
      <c r="A104" s="70"/>
      <c r="B104" s="70"/>
      <c r="C104" s="70"/>
      <c r="D104" s="87"/>
      <c r="E104" s="116"/>
      <c r="F104" s="70"/>
      <c r="G104" s="70"/>
      <c r="H104" s="70"/>
      <c r="I104" s="70"/>
      <c r="J104" s="70"/>
      <c r="K104" s="68"/>
      <c r="L104" s="70"/>
      <c r="M104" s="70"/>
      <c r="N104" s="70"/>
      <c r="O104" s="70"/>
      <c r="P104" s="70"/>
      <c r="Q104" s="70"/>
      <c r="R104" s="70"/>
      <c r="S104" s="70"/>
      <c r="T104" s="70"/>
      <c r="U104" s="70"/>
      <c r="V104" s="70"/>
      <c r="W104" s="70"/>
      <c r="X104" s="70"/>
      <c r="Y104" s="70"/>
      <c r="Z104" s="70"/>
      <c r="AA104" s="70"/>
      <c r="AB104" s="70"/>
      <c r="AC104" s="70"/>
      <c r="AD104" s="70"/>
    </row>
    <row r="105" spans="1:30" s="111" customFormat="1" ht="15" x14ac:dyDescent="0.25">
      <c r="A105" s="70"/>
      <c r="B105" s="70"/>
      <c r="C105" s="70"/>
      <c r="D105" s="87"/>
      <c r="E105" s="116"/>
      <c r="F105" s="70"/>
      <c r="G105" s="70"/>
      <c r="H105" s="70"/>
      <c r="I105" s="70"/>
      <c r="J105" s="70"/>
      <c r="K105" s="68"/>
      <c r="L105" s="70"/>
      <c r="M105" s="70"/>
      <c r="N105" s="70"/>
      <c r="O105" s="70"/>
      <c r="P105" s="70"/>
      <c r="Q105" s="70"/>
      <c r="R105" s="70"/>
      <c r="S105" s="70"/>
      <c r="T105" s="70"/>
      <c r="U105" s="70"/>
      <c r="V105" s="70"/>
      <c r="W105" s="70"/>
      <c r="X105" s="70"/>
      <c r="Y105" s="70"/>
      <c r="Z105" s="70"/>
      <c r="AA105" s="70"/>
      <c r="AB105" s="70"/>
      <c r="AC105" s="70"/>
      <c r="AD105" s="70"/>
    </row>
    <row r="106" spans="1:30" s="111" customFormat="1" ht="15" x14ac:dyDescent="0.25">
      <c r="A106" s="70"/>
      <c r="B106" s="70"/>
      <c r="C106" s="70"/>
      <c r="D106" s="87"/>
      <c r="E106" s="116"/>
      <c r="F106" s="70"/>
      <c r="G106" s="70"/>
      <c r="H106" s="70"/>
      <c r="I106" s="70"/>
      <c r="J106" s="70"/>
      <c r="K106" s="68"/>
      <c r="L106" s="70"/>
      <c r="M106" s="70"/>
      <c r="N106" s="70"/>
      <c r="O106" s="70"/>
      <c r="P106" s="70"/>
      <c r="Q106" s="70"/>
      <c r="R106" s="70"/>
      <c r="S106" s="70"/>
      <c r="T106" s="70"/>
      <c r="U106" s="70"/>
      <c r="V106" s="70"/>
      <c r="W106" s="70"/>
      <c r="X106" s="70"/>
      <c r="Y106" s="70"/>
      <c r="Z106" s="70"/>
      <c r="AA106" s="70"/>
      <c r="AB106" s="70"/>
      <c r="AC106" s="70"/>
      <c r="AD106" s="70"/>
    </row>
    <row r="107" spans="1:30" s="111" customFormat="1" ht="15" x14ac:dyDescent="0.25">
      <c r="A107" s="70"/>
      <c r="B107" s="70"/>
      <c r="C107" s="70"/>
      <c r="D107" s="87"/>
      <c r="E107" s="116"/>
      <c r="F107" s="70"/>
      <c r="G107" s="70"/>
      <c r="H107" s="70"/>
      <c r="I107" s="70"/>
      <c r="J107" s="70"/>
      <c r="K107" s="68"/>
      <c r="L107" s="70"/>
      <c r="M107" s="70"/>
      <c r="N107" s="70"/>
      <c r="O107" s="70"/>
      <c r="P107" s="70"/>
      <c r="Q107" s="70"/>
      <c r="R107" s="70"/>
      <c r="S107" s="70"/>
      <c r="T107" s="70"/>
      <c r="U107" s="70"/>
      <c r="V107" s="70"/>
      <c r="W107" s="70"/>
      <c r="X107" s="70"/>
      <c r="Y107" s="70"/>
      <c r="Z107" s="70"/>
      <c r="AA107" s="70"/>
      <c r="AB107" s="70"/>
      <c r="AC107" s="70"/>
      <c r="AD107" s="70"/>
    </row>
    <row r="108" spans="1:30" s="111" customFormat="1" ht="15" x14ac:dyDescent="0.25">
      <c r="A108" s="70"/>
      <c r="B108" s="70"/>
      <c r="C108" s="70"/>
      <c r="D108" s="87"/>
      <c r="E108" s="116"/>
      <c r="F108" s="70"/>
      <c r="G108" s="70"/>
      <c r="H108" s="70"/>
      <c r="I108" s="70"/>
      <c r="J108" s="70"/>
      <c r="K108" s="68"/>
      <c r="L108" s="70"/>
      <c r="M108" s="70"/>
      <c r="N108" s="70"/>
      <c r="O108" s="70"/>
      <c r="P108" s="70"/>
      <c r="Q108" s="70"/>
      <c r="R108" s="70"/>
      <c r="S108" s="70"/>
      <c r="T108" s="70"/>
      <c r="U108" s="70"/>
      <c r="V108" s="70"/>
      <c r="W108" s="70"/>
      <c r="X108" s="70"/>
      <c r="Y108" s="70"/>
      <c r="Z108" s="70"/>
      <c r="AA108" s="70"/>
      <c r="AB108" s="70"/>
      <c r="AC108" s="70"/>
      <c r="AD108" s="70"/>
    </row>
    <row r="109" spans="1:30" s="111" customFormat="1" ht="15" x14ac:dyDescent="0.25">
      <c r="A109" s="70"/>
      <c r="B109" s="70"/>
      <c r="C109" s="70"/>
      <c r="D109" s="87"/>
      <c r="E109" s="116"/>
      <c r="F109" s="70"/>
      <c r="G109" s="70"/>
      <c r="H109" s="70"/>
      <c r="I109" s="70"/>
      <c r="J109" s="70"/>
      <c r="K109" s="68"/>
      <c r="L109" s="70"/>
      <c r="M109" s="70"/>
      <c r="N109" s="70"/>
      <c r="O109" s="70"/>
      <c r="P109" s="70"/>
      <c r="Q109" s="70"/>
      <c r="R109" s="70"/>
      <c r="S109" s="70"/>
      <c r="T109" s="70"/>
      <c r="U109" s="70"/>
      <c r="V109" s="70"/>
      <c r="W109" s="70"/>
      <c r="X109" s="70"/>
      <c r="Y109" s="70"/>
      <c r="Z109" s="70"/>
      <c r="AA109" s="70"/>
      <c r="AB109" s="70"/>
      <c r="AC109" s="70"/>
      <c r="AD109" s="70"/>
    </row>
    <row r="110" spans="1:30" s="111" customFormat="1" ht="15" x14ac:dyDescent="0.25">
      <c r="A110" s="70"/>
      <c r="B110" s="70"/>
      <c r="C110" s="70"/>
      <c r="D110" s="87"/>
      <c r="E110" s="116"/>
      <c r="F110" s="70"/>
      <c r="G110" s="70"/>
      <c r="H110" s="70"/>
      <c r="I110" s="70"/>
      <c r="J110" s="70"/>
      <c r="K110" s="68"/>
      <c r="L110" s="70"/>
      <c r="M110" s="70"/>
      <c r="N110" s="70"/>
      <c r="O110" s="70"/>
      <c r="P110" s="70"/>
      <c r="Q110" s="70"/>
      <c r="R110" s="70"/>
      <c r="S110" s="70"/>
      <c r="T110" s="70"/>
      <c r="U110" s="70"/>
      <c r="V110" s="70"/>
      <c r="W110" s="70"/>
      <c r="X110" s="70"/>
      <c r="Y110" s="70"/>
      <c r="Z110" s="70"/>
      <c r="AA110" s="70"/>
      <c r="AB110" s="70"/>
      <c r="AC110" s="70"/>
      <c r="AD110" s="70"/>
    </row>
    <row r="111" spans="1:30" s="111" customFormat="1" ht="15" x14ac:dyDescent="0.25">
      <c r="A111" s="70"/>
      <c r="B111" s="70"/>
      <c r="C111" s="70"/>
      <c r="D111" s="87"/>
      <c r="E111" s="116"/>
      <c r="F111" s="70"/>
      <c r="G111" s="70"/>
      <c r="H111" s="70"/>
      <c r="I111" s="70"/>
      <c r="J111" s="70"/>
      <c r="K111" s="68"/>
      <c r="L111" s="70"/>
      <c r="M111" s="70"/>
      <c r="N111" s="70"/>
      <c r="O111" s="70"/>
      <c r="P111" s="70"/>
      <c r="Q111" s="70"/>
      <c r="R111" s="70"/>
      <c r="S111" s="70"/>
      <c r="T111" s="70"/>
      <c r="U111" s="70"/>
      <c r="V111" s="70"/>
      <c r="W111" s="70"/>
      <c r="X111" s="70"/>
      <c r="Y111" s="70"/>
      <c r="Z111" s="70"/>
      <c r="AA111" s="70"/>
      <c r="AB111" s="70"/>
      <c r="AC111" s="70"/>
      <c r="AD111" s="70"/>
    </row>
    <row r="112" spans="1:30" s="111" customFormat="1" ht="15" x14ac:dyDescent="0.25">
      <c r="A112" s="70"/>
      <c r="B112" s="70"/>
      <c r="C112" s="70"/>
      <c r="D112" s="87"/>
      <c r="E112" s="116"/>
      <c r="F112" s="70"/>
      <c r="G112" s="70"/>
      <c r="H112" s="70"/>
      <c r="I112" s="70"/>
      <c r="J112" s="70"/>
      <c r="K112" s="68"/>
      <c r="L112" s="70"/>
      <c r="M112" s="70"/>
      <c r="N112" s="70"/>
      <c r="O112" s="70"/>
      <c r="P112" s="70"/>
      <c r="Q112" s="70"/>
      <c r="R112" s="70"/>
      <c r="S112" s="70"/>
      <c r="T112" s="70"/>
      <c r="U112" s="70"/>
      <c r="V112" s="70"/>
      <c r="W112" s="70"/>
      <c r="X112" s="70"/>
      <c r="Y112" s="70"/>
      <c r="Z112" s="70"/>
      <c r="AA112" s="70"/>
      <c r="AB112" s="70"/>
      <c r="AC112" s="70"/>
      <c r="AD112" s="70"/>
    </row>
    <row r="113" spans="1:30" s="111" customFormat="1" ht="15" x14ac:dyDescent="0.25">
      <c r="A113" s="70"/>
      <c r="B113" s="70"/>
      <c r="C113" s="70"/>
      <c r="D113" s="87"/>
      <c r="E113" s="116"/>
      <c r="F113" s="70"/>
      <c r="G113" s="70"/>
      <c r="H113" s="70"/>
      <c r="I113" s="70"/>
      <c r="J113" s="70"/>
      <c r="K113" s="68"/>
      <c r="L113" s="70"/>
      <c r="M113" s="70"/>
      <c r="N113" s="70"/>
      <c r="O113" s="70"/>
      <c r="P113" s="70"/>
      <c r="Q113" s="70"/>
      <c r="R113" s="70"/>
      <c r="S113" s="70"/>
      <c r="T113" s="70"/>
      <c r="U113" s="70"/>
      <c r="V113" s="70"/>
      <c r="W113" s="70"/>
      <c r="X113" s="70"/>
      <c r="Y113" s="70"/>
      <c r="Z113" s="70"/>
      <c r="AA113" s="70"/>
      <c r="AB113" s="70"/>
      <c r="AC113" s="70"/>
      <c r="AD113" s="70"/>
    </row>
    <row r="114" spans="1:30" s="111" customFormat="1" ht="15" x14ac:dyDescent="0.25">
      <c r="A114" s="70"/>
      <c r="B114" s="70"/>
      <c r="C114" s="70"/>
      <c r="D114" s="87"/>
      <c r="E114" s="116"/>
      <c r="F114" s="70"/>
      <c r="G114" s="70"/>
      <c r="H114" s="70"/>
      <c r="I114" s="70"/>
      <c r="J114" s="70"/>
      <c r="K114" s="68"/>
      <c r="L114" s="70"/>
      <c r="M114" s="70"/>
      <c r="N114" s="70"/>
      <c r="O114" s="70"/>
      <c r="P114" s="70"/>
      <c r="Q114" s="70"/>
      <c r="R114" s="70"/>
      <c r="S114" s="70"/>
      <c r="T114" s="70"/>
      <c r="U114" s="70"/>
      <c r="V114" s="70"/>
      <c r="W114" s="70"/>
      <c r="X114" s="70"/>
      <c r="Y114" s="70"/>
      <c r="Z114" s="70"/>
      <c r="AA114" s="70"/>
      <c r="AB114" s="70"/>
      <c r="AC114" s="70"/>
      <c r="AD114" s="70"/>
    </row>
    <row r="115" spans="1:30" s="111" customFormat="1" ht="15" x14ac:dyDescent="0.25">
      <c r="A115" s="70"/>
      <c r="B115" s="70"/>
      <c r="C115" s="70"/>
      <c r="D115" s="87"/>
      <c r="E115" s="116"/>
      <c r="F115" s="70"/>
      <c r="G115" s="70"/>
      <c r="H115" s="70"/>
      <c r="I115" s="70"/>
      <c r="J115" s="70"/>
      <c r="K115" s="68"/>
      <c r="L115" s="70"/>
      <c r="M115" s="70"/>
      <c r="N115" s="70"/>
      <c r="O115" s="70"/>
      <c r="P115" s="70"/>
      <c r="Q115" s="70"/>
      <c r="R115" s="70"/>
      <c r="S115" s="70"/>
      <c r="T115" s="70"/>
      <c r="U115" s="70"/>
      <c r="V115" s="70"/>
      <c r="W115" s="70"/>
      <c r="X115" s="70"/>
      <c r="Y115" s="70"/>
      <c r="Z115" s="70"/>
      <c r="AA115" s="70"/>
      <c r="AB115" s="70"/>
      <c r="AC115" s="70"/>
      <c r="AD115" s="70"/>
    </row>
    <row r="116" spans="1:30" s="111" customFormat="1" ht="15" x14ac:dyDescent="0.25">
      <c r="A116" s="70"/>
      <c r="B116" s="70"/>
      <c r="C116" s="70"/>
      <c r="D116" s="87"/>
      <c r="E116" s="116"/>
      <c r="F116" s="70"/>
      <c r="G116" s="70"/>
      <c r="H116" s="70"/>
      <c r="I116" s="70"/>
      <c r="J116" s="70"/>
      <c r="K116" s="68"/>
      <c r="L116" s="70"/>
      <c r="M116" s="70"/>
      <c r="N116" s="70"/>
      <c r="O116" s="70"/>
      <c r="P116" s="70"/>
      <c r="Q116" s="70"/>
      <c r="R116" s="70"/>
      <c r="S116" s="70"/>
      <c r="T116" s="70"/>
      <c r="U116" s="70"/>
      <c r="V116" s="70"/>
      <c r="W116" s="70"/>
      <c r="X116" s="70"/>
      <c r="Y116" s="70"/>
      <c r="Z116" s="70"/>
      <c r="AA116" s="70"/>
      <c r="AB116" s="70"/>
      <c r="AC116" s="70"/>
      <c r="AD116" s="70"/>
    </row>
    <row r="117" spans="1:30" s="111" customFormat="1" ht="15" x14ac:dyDescent="0.25">
      <c r="A117" s="70"/>
      <c r="B117" s="70"/>
      <c r="C117" s="70"/>
      <c r="D117" s="87"/>
      <c r="E117" s="116"/>
      <c r="F117" s="70"/>
      <c r="G117" s="70"/>
      <c r="H117" s="70"/>
      <c r="I117" s="70"/>
      <c r="J117" s="70"/>
      <c r="K117" s="68"/>
      <c r="L117" s="70"/>
      <c r="M117" s="70"/>
      <c r="N117" s="70"/>
      <c r="O117" s="70"/>
      <c r="P117" s="70"/>
      <c r="Q117" s="70"/>
      <c r="R117" s="70"/>
      <c r="S117" s="70"/>
      <c r="T117" s="70"/>
      <c r="U117" s="70"/>
      <c r="V117" s="70"/>
      <c r="W117" s="70"/>
      <c r="X117" s="70"/>
      <c r="Y117" s="70"/>
      <c r="Z117" s="70"/>
      <c r="AA117" s="70"/>
      <c r="AB117" s="70"/>
      <c r="AC117" s="70"/>
      <c r="AD117" s="70"/>
    </row>
    <row r="118" spans="1:30" s="111" customFormat="1" ht="15" x14ac:dyDescent="0.25">
      <c r="A118" s="70"/>
      <c r="B118" s="70"/>
      <c r="C118" s="70"/>
      <c r="D118" s="87"/>
      <c r="E118" s="116"/>
      <c r="F118" s="70"/>
      <c r="G118" s="70"/>
      <c r="H118" s="70"/>
      <c r="I118" s="70"/>
      <c r="J118" s="70"/>
      <c r="K118" s="68"/>
      <c r="L118" s="70"/>
      <c r="M118" s="70"/>
      <c r="N118" s="70"/>
      <c r="O118" s="70"/>
      <c r="P118" s="70"/>
      <c r="Q118" s="70"/>
      <c r="R118" s="70"/>
      <c r="S118" s="70"/>
      <c r="T118" s="70"/>
      <c r="U118" s="70"/>
      <c r="V118" s="70"/>
      <c r="W118" s="70"/>
      <c r="X118" s="70"/>
      <c r="Y118" s="70"/>
      <c r="Z118" s="70"/>
      <c r="AA118" s="70"/>
      <c r="AB118" s="70"/>
      <c r="AC118" s="70"/>
      <c r="AD118" s="70"/>
    </row>
    <row r="119" spans="1:30" s="111" customFormat="1" ht="15" x14ac:dyDescent="0.25">
      <c r="A119" s="70"/>
      <c r="B119" s="70"/>
      <c r="C119" s="70"/>
      <c r="D119" s="87"/>
      <c r="E119" s="116"/>
      <c r="F119" s="70"/>
      <c r="G119" s="70"/>
      <c r="H119" s="70"/>
      <c r="I119" s="70"/>
      <c r="J119" s="70"/>
      <c r="K119" s="68"/>
      <c r="L119" s="70"/>
      <c r="M119" s="70"/>
      <c r="N119" s="70"/>
      <c r="O119" s="70"/>
      <c r="P119" s="70"/>
      <c r="Q119" s="70"/>
      <c r="R119" s="70"/>
      <c r="S119" s="70"/>
      <c r="T119" s="70"/>
      <c r="U119" s="70"/>
      <c r="V119" s="70"/>
      <c r="W119" s="70"/>
      <c r="X119" s="70"/>
      <c r="Y119" s="70"/>
      <c r="Z119" s="70"/>
      <c r="AA119" s="70"/>
      <c r="AB119" s="70"/>
      <c r="AC119" s="70"/>
      <c r="AD119" s="70"/>
    </row>
    <row r="120" spans="1:30" s="111" customFormat="1" ht="15" x14ac:dyDescent="0.25">
      <c r="A120" s="70"/>
      <c r="B120" s="70"/>
      <c r="C120" s="70"/>
      <c r="D120" s="87"/>
      <c r="E120" s="116"/>
      <c r="F120" s="70"/>
      <c r="G120" s="70"/>
      <c r="H120" s="70"/>
      <c r="I120" s="70"/>
      <c r="J120" s="70"/>
      <c r="K120" s="68"/>
      <c r="L120" s="70"/>
      <c r="M120" s="70"/>
      <c r="N120" s="70"/>
      <c r="O120" s="70"/>
      <c r="P120" s="70"/>
      <c r="Q120" s="70"/>
      <c r="R120" s="70"/>
      <c r="S120" s="70"/>
      <c r="T120" s="70"/>
      <c r="U120" s="70"/>
      <c r="V120" s="70"/>
      <c r="W120" s="70"/>
      <c r="X120" s="70"/>
      <c r="Y120" s="70"/>
      <c r="Z120" s="70"/>
      <c r="AA120" s="70"/>
      <c r="AB120" s="70"/>
      <c r="AC120" s="70"/>
      <c r="AD120" s="70"/>
    </row>
    <row r="121" spans="1:30" s="111" customFormat="1" ht="15" x14ac:dyDescent="0.25">
      <c r="A121" s="70"/>
      <c r="B121" s="70"/>
      <c r="C121" s="70"/>
      <c r="D121" s="87"/>
      <c r="E121" s="116"/>
      <c r="F121" s="70"/>
      <c r="G121" s="70"/>
      <c r="H121" s="70"/>
      <c r="I121" s="70"/>
      <c r="J121" s="70"/>
      <c r="K121" s="68"/>
      <c r="L121" s="70"/>
      <c r="M121" s="70"/>
      <c r="N121" s="70"/>
      <c r="O121" s="70"/>
      <c r="P121" s="70"/>
      <c r="Q121" s="70"/>
      <c r="R121" s="70"/>
      <c r="S121" s="70"/>
      <c r="T121" s="70"/>
      <c r="U121" s="70"/>
      <c r="V121" s="70"/>
      <c r="W121" s="70"/>
      <c r="X121" s="70"/>
      <c r="Y121" s="70"/>
      <c r="Z121" s="70"/>
      <c r="AA121" s="70"/>
      <c r="AB121" s="70"/>
      <c r="AC121" s="70"/>
      <c r="AD121" s="70"/>
    </row>
    <row r="122" spans="1:30" s="111" customFormat="1" ht="15" x14ac:dyDescent="0.25">
      <c r="A122" s="70"/>
      <c r="B122" s="70"/>
      <c r="C122" s="70"/>
      <c r="D122" s="87"/>
      <c r="E122" s="116"/>
      <c r="F122" s="70"/>
      <c r="G122" s="70"/>
      <c r="H122" s="70"/>
      <c r="I122" s="70"/>
      <c r="J122" s="70"/>
      <c r="K122" s="68"/>
      <c r="L122" s="70"/>
      <c r="M122" s="70"/>
      <c r="N122" s="70"/>
      <c r="O122" s="70"/>
      <c r="P122" s="70"/>
      <c r="Q122" s="70"/>
      <c r="R122" s="70"/>
      <c r="S122" s="70"/>
      <c r="T122" s="70"/>
      <c r="U122" s="70"/>
      <c r="V122" s="70"/>
      <c r="W122" s="70"/>
      <c r="X122" s="70"/>
      <c r="Y122" s="70"/>
      <c r="Z122" s="70"/>
      <c r="AA122" s="70"/>
      <c r="AB122" s="70"/>
      <c r="AC122" s="70"/>
      <c r="AD122" s="70"/>
    </row>
    <row r="123" spans="1:30" s="111" customFormat="1" ht="15" x14ac:dyDescent="0.25">
      <c r="A123" s="70"/>
      <c r="B123" s="70"/>
      <c r="C123" s="70"/>
      <c r="D123" s="87"/>
      <c r="E123" s="116"/>
      <c r="F123" s="70"/>
      <c r="G123" s="70"/>
      <c r="H123" s="70"/>
      <c r="I123" s="70"/>
      <c r="J123" s="70"/>
      <c r="K123" s="68"/>
      <c r="L123" s="70"/>
      <c r="M123" s="70"/>
      <c r="N123" s="70"/>
      <c r="O123" s="70"/>
      <c r="P123" s="70"/>
      <c r="Q123" s="70"/>
      <c r="R123" s="70"/>
      <c r="S123" s="70"/>
      <c r="T123" s="70"/>
      <c r="U123" s="70"/>
      <c r="V123" s="70"/>
      <c r="W123" s="70"/>
      <c r="X123" s="70"/>
      <c r="Y123" s="70"/>
      <c r="Z123" s="70"/>
      <c r="AA123" s="70"/>
      <c r="AB123" s="70"/>
      <c r="AC123" s="70"/>
      <c r="AD123" s="70"/>
    </row>
    <row r="124" spans="1:30" s="111" customFormat="1" ht="15" x14ac:dyDescent="0.25">
      <c r="A124" s="70"/>
      <c r="B124" s="70"/>
      <c r="C124" s="70"/>
      <c r="D124" s="87"/>
      <c r="E124" s="116"/>
      <c r="F124" s="70"/>
      <c r="G124" s="70"/>
      <c r="H124" s="70"/>
      <c r="I124" s="70"/>
      <c r="J124" s="70"/>
      <c r="K124" s="68"/>
      <c r="L124" s="70"/>
      <c r="M124" s="70"/>
      <c r="N124" s="70"/>
      <c r="O124" s="70"/>
      <c r="P124" s="70"/>
      <c r="Q124" s="70"/>
      <c r="R124" s="70"/>
      <c r="S124" s="70"/>
      <c r="T124" s="70"/>
      <c r="U124" s="70"/>
      <c r="V124" s="70"/>
      <c r="W124" s="70"/>
      <c r="X124" s="70"/>
      <c r="Y124" s="70"/>
      <c r="Z124" s="70"/>
      <c r="AA124" s="70"/>
      <c r="AB124" s="70"/>
      <c r="AC124" s="70"/>
      <c r="AD124" s="70"/>
    </row>
    <row r="125" spans="1:30" s="111" customFormat="1" ht="15" x14ac:dyDescent="0.25">
      <c r="A125" s="70"/>
      <c r="B125" s="70"/>
      <c r="C125" s="70"/>
      <c r="D125" s="87"/>
      <c r="E125" s="116"/>
      <c r="F125" s="70"/>
      <c r="G125" s="70"/>
      <c r="H125" s="70"/>
      <c r="I125" s="70"/>
      <c r="J125" s="70"/>
      <c r="K125" s="68"/>
      <c r="L125" s="70"/>
      <c r="M125" s="70"/>
      <c r="N125" s="70"/>
      <c r="O125" s="70"/>
      <c r="P125" s="70"/>
      <c r="Q125" s="70"/>
      <c r="R125" s="70"/>
      <c r="S125" s="70"/>
      <c r="T125" s="70"/>
      <c r="U125" s="70"/>
      <c r="V125" s="70"/>
      <c r="W125" s="70"/>
      <c r="X125" s="70"/>
      <c r="Y125" s="70"/>
      <c r="Z125" s="70"/>
      <c r="AA125" s="70"/>
      <c r="AB125" s="70"/>
      <c r="AC125" s="70"/>
      <c r="AD125" s="70"/>
    </row>
    <row r="126" spans="1:30" s="111" customFormat="1" ht="15" x14ac:dyDescent="0.25">
      <c r="A126" s="70"/>
      <c r="B126" s="70"/>
      <c r="C126" s="70"/>
      <c r="D126" s="87"/>
      <c r="E126" s="116"/>
      <c r="F126" s="70"/>
      <c r="G126" s="70"/>
      <c r="H126" s="70"/>
      <c r="I126" s="70"/>
      <c r="J126" s="70"/>
      <c r="K126" s="68"/>
      <c r="L126" s="70"/>
      <c r="M126" s="70"/>
      <c r="N126" s="70"/>
      <c r="O126" s="70"/>
      <c r="P126" s="70"/>
      <c r="Q126" s="70"/>
      <c r="R126" s="70"/>
      <c r="S126" s="70"/>
      <c r="T126" s="70"/>
      <c r="U126" s="70"/>
      <c r="V126" s="70"/>
      <c r="W126" s="70"/>
      <c r="X126" s="70"/>
      <c r="Y126" s="70"/>
      <c r="Z126" s="70"/>
      <c r="AA126" s="70"/>
      <c r="AB126" s="70"/>
      <c r="AC126" s="70"/>
      <c r="AD126" s="70"/>
    </row>
    <row r="127" spans="1:30" s="111" customFormat="1" ht="15" x14ac:dyDescent="0.25">
      <c r="A127" s="70"/>
      <c r="B127" s="70"/>
      <c r="C127" s="70"/>
      <c r="D127" s="87"/>
      <c r="E127" s="116"/>
      <c r="F127" s="70"/>
      <c r="G127" s="70"/>
      <c r="H127" s="70"/>
      <c r="I127" s="70"/>
      <c r="J127" s="70"/>
      <c r="K127" s="68"/>
      <c r="L127" s="70"/>
      <c r="M127" s="70"/>
      <c r="N127" s="70"/>
      <c r="O127" s="70"/>
      <c r="P127" s="70"/>
      <c r="Q127" s="70"/>
      <c r="R127" s="70"/>
      <c r="S127" s="70"/>
      <c r="T127" s="70"/>
      <c r="U127" s="70"/>
      <c r="V127" s="70"/>
      <c r="W127" s="70"/>
      <c r="X127" s="70"/>
      <c r="Y127" s="70"/>
      <c r="Z127" s="70"/>
      <c r="AA127" s="70"/>
      <c r="AB127" s="70"/>
      <c r="AC127" s="70"/>
      <c r="AD127" s="70"/>
    </row>
    <row r="128" spans="1:30" s="111" customFormat="1" ht="15" x14ac:dyDescent="0.25">
      <c r="A128" s="70"/>
      <c r="B128" s="70"/>
      <c r="C128" s="70"/>
      <c r="D128" s="87"/>
      <c r="E128" s="116"/>
      <c r="F128" s="70"/>
      <c r="G128" s="70"/>
      <c r="H128" s="70"/>
      <c r="I128" s="70"/>
      <c r="J128" s="70"/>
      <c r="K128" s="68"/>
      <c r="L128" s="70"/>
      <c r="M128" s="70"/>
      <c r="N128" s="70"/>
      <c r="O128" s="70"/>
      <c r="P128" s="70"/>
      <c r="Q128" s="70"/>
      <c r="R128" s="70"/>
      <c r="S128" s="70"/>
      <c r="T128" s="70"/>
      <c r="U128" s="70"/>
      <c r="V128" s="70"/>
      <c r="W128" s="70"/>
      <c r="X128" s="70"/>
      <c r="Y128" s="70"/>
      <c r="Z128" s="70"/>
      <c r="AA128" s="70"/>
      <c r="AB128" s="70"/>
      <c r="AC128" s="70"/>
      <c r="AD128" s="70"/>
    </row>
    <row r="129" spans="1:30" s="111" customFormat="1" ht="15" x14ac:dyDescent="0.25">
      <c r="A129" s="70"/>
      <c r="B129" s="70"/>
      <c r="C129" s="70"/>
      <c r="D129" s="87"/>
      <c r="E129" s="116"/>
      <c r="F129" s="70"/>
      <c r="G129" s="70"/>
      <c r="H129" s="70"/>
      <c r="I129" s="70"/>
      <c r="J129" s="70"/>
      <c r="K129" s="68"/>
      <c r="L129" s="70"/>
      <c r="M129" s="70"/>
      <c r="N129" s="70"/>
      <c r="O129" s="70"/>
      <c r="P129" s="70"/>
      <c r="Q129" s="70"/>
      <c r="R129" s="70"/>
      <c r="S129" s="70"/>
      <c r="T129" s="70"/>
      <c r="U129" s="70"/>
      <c r="V129" s="70"/>
      <c r="W129" s="70"/>
      <c r="X129" s="70"/>
      <c r="Y129" s="70"/>
      <c r="Z129" s="70"/>
      <c r="AA129" s="70"/>
      <c r="AB129" s="70"/>
      <c r="AC129" s="70"/>
      <c r="AD129" s="70"/>
    </row>
    <row r="130" spans="1:30" s="111" customFormat="1" ht="15" x14ac:dyDescent="0.25">
      <c r="A130" s="70"/>
      <c r="B130" s="70"/>
      <c r="C130" s="70"/>
      <c r="D130" s="87"/>
      <c r="E130" s="116"/>
      <c r="F130" s="70"/>
      <c r="G130" s="70"/>
      <c r="H130" s="70"/>
      <c r="I130" s="70"/>
      <c r="J130" s="70"/>
      <c r="K130" s="68"/>
      <c r="L130" s="70"/>
      <c r="M130" s="70"/>
      <c r="N130" s="70"/>
      <c r="O130" s="70"/>
      <c r="P130" s="70"/>
      <c r="Q130" s="70"/>
      <c r="R130" s="70"/>
      <c r="S130" s="70"/>
      <c r="T130" s="70"/>
      <c r="U130" s="70"/>
      <c r="V130" s="70"/>
      <c r="W130" s="70"/>
      <c r="X130" s="70"/>
      <c r="Y130" s="70"/>
      <c r="Z130" s="70"/>
      <c r="AA130" s="70"/>
      <c r="AB130" s="70"/>
      <c r="AC130" s="70"/>
      <c r="AD130" s="70"/>
    </row>
    <row r="131" spans="1:30" s="111" customFormat="1" ht="15" x14ac:dyDescent="0.25">
      <c r="A131" s="70"/>
      <c r="B131" s="70"/>
      <c r="C131" s="70"/>
      <c r="D131" s="87"/>
      <c r="E131" s="116"/>
      <c r="F131" s="70"/>
      <c r="G131" s="70"/>
      <c r="H131" s="70"/>
      <c r="I131" s="70"/>
      <c r="J131" s="70"/>
      <c r="K131" s="68"/>
      <c r="L131" s="70"/>
      <c r="M131" s="70"/>
      <c r="N131" s="70"/>
      <c r="O131" s="70"/>
      <c r="P131" s="70"/>
      <c r="Q131" s="70"/>
      <c r="R131" s="70"/>
      <c r="S131" s="70"/>
      <c r="T131" s="70"/>
      <c r="U131" s="70"/>
      <c r="V131" s="70"/>
      <c r="W131" s="70"/>
      <c r="X131" s="70"/>
      <c r="Y131" s="70"/>
      <c r="Z131" s="70"/>
      <c r="AA131" s="70"/>
      <c r="AB131" s="70"/>
      <c r="AC131" s="70"/>
      <c r="AD131" s="70"/>
    </row>
    <row r="132" spans="1:30" s="111" customFormat="1" ht="15" x14ac:dyDescent="0.25">
      <c r="A132" s="70"/>
      <c r="B132" s="70"/>
      <c r="C132" s="70"/>
      <c r="D132" s="87"/>
      <c r="E132" s="116"/>
      <c r="F132" s="70"/>
      <c r="G132" s="70"/>
      <c r="H132" s="70"/>
      <c r="I132" s="70"/>
      <c r="J132" s="70"/>
      <c r="K132" s="68"/>
      <c r="L132" s="70"/>
      <c r="M132" s="70"/>
      <c r="N132" s="70"/>
      <c r="O132" s="70"/>
      <c r="P132" s="70"/>
      <c r="Q132" s="70"/>
      <c r="R132" s="70"/>
      <c r="S132" s="70"/>
      <c r="T132" s="70"/>
      <c r="U132" s="70"/>
      <c r="V132" s="70"/>
      <c r="W132" s="70"/>
      <c r="X132" s="70"/>
      <c r="Y132" s="70"/>
      <c r="Z132" s="70"/>
      <c r="AA132" s="70"/>
      <c r="AB132" s="70"/>
      <c r="AC132" s="70"/>
      <c r="AD132" s="70"/>
    </row>
    <row r="133" spans="1:30" s="111" customFormat="1" ht="15" x14ac:dyDescent="0.25">
      <c r="A133" s="70"/>
      <c r="B133" s="70"/>
      <c r="C133" s="70"/>
      <c r="D133" s="87"/>
      <c r="E133" s="116"/>
      <c r="F133" s="70"/>
      <c r="G133" s="70"/>
      <c r="H133" s="70"/>
      <c r="I133" s="70"/>
      <c r="J133" s="70"/>
      <c r="K133" s="68"/>
      <c r="L133" s="70"/>
      <c r="M133" s="70"/>
      <c r="N133" s="70"/>
      <c r="O133" s="70"/>
      <c r="P133" s="70"/>
      <c r="Q133" s="70"/>
      <c r="R133" s="70"/>
      <c r="S133" s="70"/>
      <c r="T133" s="70"/>
      <c r="U133" s="70"/>
      <c r="V133" s="70"/>
      <c r="W133" s="70"/>
      <c r="X133" s="70"/>
      <c r="Y133" s="70"/>
      <c r="Z133" s="70"/>
      <c r="AA133" s="70"/>
      <c r="AB133" s="70"/>
      <c r="AC133" s="70"/>
      <c r="AD133" s="70"/>
    </row>
    <row r="134" spans="1:30" s="111" customFormat="1" ht="15" x14ac:dyDescent="0.25">
      <c r="A134" s="70"/>
      <c r="B134" s="70"/>
      <c r="C134" s="70"/>
      <c r="D134" s="87"/>
      <c r="E134" s="116"/>
      <c r="F134" s="70"/>
      <c r="G134" s="70"/>
      <c r="H134" s="70"/>
      <c r="I134" s="70"/>
      <c r="J134" s="70"/>
      <c r="K134" s="68"/>
      <c r="L134" s="70"/>
      <c r="M134" s="70"/>
      <c r="N134" s="70"/>
      <c r="O134" s="70"/>
      <c r="P134" s="70"/>
      <c r="Q134" s="70"/>
      <c r="R134" s="70"/>
      <c r="S134" s="70"/>
      <c r="T134" s="70"/>
      <c r="U134" s="70"/>
      <c r="V134" s="70"/>
      <c r="W134" s="70"/>
      <c r="X134" s="70"/>
      <c r="Y134" s="70"/>
      <c r="Z134" s="70"/>
      <c r="AA134" s="70"/>
      <c r="AB134" s="70"/>
      <c r="AC134" s="70"/>
      <c r="AD134" s="70"/>
    </row>
    <row r="135" spans="1:30" s="111" customFormat="1" ht="15" x14ac:dyDescent="0.25">
      <c r="A135" s="70"/>
      <c r="B135" s="70"/>
      <c r="C135" s="70"/>
      <c r="D135" s="87"/>
      <c r="E135" s="116"/>
      <c r="F135" s="70"/>
      <c r="G135" s="70"/>
      <c r="H135" s="70"/>
      <c r="I135" s="70"/>
      <c r="J135" s="70"/>
      <c r="K135" s="68"/>
      <c r="L135" s="70"/>
      <c r="M135" s="70"/>
      <c r="N135" s="70"/>
      <c r="O135" s="70"/>
      <c r="P135" s="70"/>
      <c r="Q135" s="70"/>
      <c r="R135" s="70"/>
      <c r="S135" s="70"/>
      <c r="T135" s="70"/>
      <c r="U135" s="70"/>
      <c r="V135" s="70"/>
      <c r="W135" s="70"/>
      <c r="X135" s="70"/>
      <c r="Y135" s="70"/>
      <c r="Z135" s="70"/>
      <c r="AA135" s="70"/>
      <c r="AB135" s="70"/>
      <c r="AC135" s="70"/>
      <c r="AD135" s="70"/>
    </row>
    <row r="136" spans="1:30" s="111" customFormat="1" ht="15" x14ac:dyDescent="0.25">
      <c r="A136" s="70"/>
      <c r="B136" s="70"/>
      <c r="C136" s="70"/>
      <c r="D136" s="87"/>
      <c r="E136" s="116"/>
      <c r="F136" s="70"/>
      <c r="G136" s="70"/>
      <c r="H136" s="70"/>
      <c r="I136" s="70"/>
      <c r="J136" s="70"/>
      <c r="K136" s="68"/>
      <c r="L136" s="70"/>
      <c r="M136" s="70"/>
      <c r="N136" s="70"/>
      <c r="O136" s="70"/>
      <c r="P136" s="70"/>
      <c r="Q136" s="70"/>
      <c r="R136" s="70"/>
      <c r="S136" s="70"/>
      <c r="T136" s="70"/>
      <c r="U136" s="70"/>
      <c r="V136" s="70"/>
      <c r="W136" s="70"/>
      <c r="X136" s="70"/>
      <c r="Y136" s="70"/>
      <c r="Z136" s="70"/>
      <c r="AA136" s="70"/>
      <c r="AB136" s="70"/>
      <c r="AC136" s="70"/>
      <c r="AD136" s="70"/>
    </row>
    <row r="137" spans="1:30" s="111" customFormat="1" ht="15" x14ac:dyDescent="0.25">
      <c r="A137" s="70"/>
      <c r="B137" s="70"/>
      <c r="C137" s="70"/>
      <c r="D137" s="87"/>
      <c r="E137" s="116"/>
      <c r="F137" s="70"/>
      <c r="G137" s="70"/>
      <c r="H137" s="70"/>
      <c r="I137" s="70"/>
      <c r="J137" s="70"/>
      <c r="K137" s="68"/>
      <c r="L137" s="70"/>
      <c r="M137" s="70"/>
      <c r="N137" s="70"/>
      <c r="O137" s="70"/>
      <c r="P137" s="70"/>
      <c r="Q137" s="70"/>
      <c r="R137" s="70"/>
      <c r="S137" s="70"/>
      <c r="T137" s="70"/>
      <c r="U137" s="70"/>
      <c r="V137" s="70"/>
      <c r="W137" s="70"/>
      <c r="X137" s="70"/>
      <c r="Y137" s="70"/>
      <c r="Z137" s="70"/>
      <c r="AA137" s="70"/>
      <c r="AB137" s="70"/>
      <c r="AC137" s="70"/>
      <c r="AD137" s="70"/>
    </row>
    <row r="138" spans="1:30" s="111" customFormat="1" ht="15" x14ac:dyDescent="0.25">
      <c r="A138" s="70"/>
      <c r="B138" s="70"/>
      <c r="C138" s="70"/>
      <c r="D138" s="87"/>
      <c r="E138" s="116"/>
      <c r="F138" s="70"/>
      <c r="G138" s="70"/>
      <c r="H138" s="70"/>
      <c r="I138" s="70"/>
      <c r="J138" s="70"/>
      <c r="K138" s="68"/>
      <c r="L138" s="70"/>
      <c r="M138" s="70"/>
      <c r="N138" s="70"/>
      <c r="O138" s="70"/>
      <c r="P138" s="70"/>
      <c r="Q138" s="70"/>
      <c r="R138" s="70"/>
      <c r="S138" s="70"/>
      <c r="T138" s="70"/>
      <c r="U138" s="70"/>
      <c r="V138" s="70"/>
      <c r="W138" s="70"/>
      <c r="X138" s="70"/>
      <c r="Y138" s="70"/>
      <c r="Z138" s="70"/>
      <c r="AA138" s="70"/>
      <c r="AB138" s="70"/>
      <c r="AC138" s="70"/>
      <c r="AD138" s="70"/>
    </row>
    <row r="139" spans="1:30" s="111" customFormat="1" ht="15" x14ac:dyDescent="0.25">
      <c r="A139" s="70"/>
      <c r="B139" s="70"/>
      <c r="C139" s="70"/>
      <c r="D139" s="87"/>
      <c r="E139" s="116"/>
      <c r="F139" s="70"/>
      <c r="G139" s="70"/>
      <c r="H139" s="70"/>
      <c r="I139" s="70"/>
      <c r="J139" s="70"/>
      <c r="K139" s="68"/>
      <c r="L139" s="70"/>
      <c r="M139" s="70"/>
      <c r="N139" s="70"/>
      <c r="O139" s="70"/>
      <c r="P139" s="70"/>
      <c r="Q139" s="70"/>
      <c r="R139" s="70"/>
      <c r="S139" s="70"/>
      <c r="T139" s="70"/>
      <c r="U139" s="70"/>
      <c r="V139" s="70"/>
      <c r="W139" s="70"/>
      <c r="X139" s="70"/>
      <c r="Y139" s="70"/>
      <c r="Z139" s="70"/>
      <c r="AA139" s="70"/>
      <c r="AB139" s="70"/>
      <c r="AC139" s="70"/>
      <c r="AD139" s="70"/>
    </row>
    <row r="140" spans="1:30" s="111" customFormat="1" ht="15" x14ac:dyDescent="0.25">
      <c r="A140" s="70"/>
      <c r="B140" s="70"/>
      <c r="C140" s="70"/>
      <c r="D140" s="87"/>
      <c r="E140" s="116"/>
      <c r="F140" s="70"/>
      <c r="G140" s="70"/>
      <c r="H140" s="70"/>
      <c r="I140" s="70"/>
      <c r="J140" s="70"/>
      <c r="K140" s="68"/>
      <c r="L140" s="70"/>
      <c r="M140" s="70"/>
      <c r="N140" s="70"/>
      <c r="O140" s="70"/>
      <c r="P140" s="70"/>
      <c r="Q140" s="70"/>
      <c r="R140" s="70"/>
      <c r="S140" s="70"/>
      <c r="T140" s="70"/>
      <c r="U140" s="70"/>
      <c r="V140" s="70"/>
      <c r="W140" s="70"/>
      <c r="X140" s="70"/>
      <c r="Y140" s="70"/>
      <c r="Z140" s="70"/>
      <c r="AA140" s="70"/>
      <c r="AB140" s="70"/>
      <c r="AC140" s="70"/>
      <c r="AD140" s="70"/>
    </row>
    <row r="141" spans="1:30" s="111" customFormat="1" ht="15" x14ac:dyDescent="0.25">
      <c r="A141" s="70"/>
      <c r="B141" s="70"/>
      <c r="C141" s="70"/>
      <c r="D141" s="87"/>
      <c r="E141" s="116"/>
      <c r="F141" s="70"/>
      <c r="G141" s="70"/>
      <c r="H141" s="70"/>
      <c r="I141" s="70"/>
      <c r="J141" s="70"/>
      <c r="K141" s="68"/>
      <c r="L141" s="70"/>
      <c r="M141" s="70"/>
      <c r="N141" s="70"/>
      <c r="O141" s="70"/>
      <c r="P141" s="70"/>
      <c r="Q141" s="70"/>
      <c r="R141" s="70"/>
      <c r="S141" s="70"/>
      <c r="T141" s="70"/>
      <c r="U141" s="70"/>
      <c r="V141" s="70"/>
      <c r="W141" s="70"/>
      <c r="X141" s="70"/>
      <c r="Y141" s="70"/>
      <c r="Z141" s="70"/>
      <c r="AA141" s="70"/>
      <c r="AB141" s="70"/>
      <c r="AC141" s="70"/>
      <c r="AD141" s="70"/>
    </row>
    <row r="142" spans="1:30" s="111" customFormat="1" ht="15" x14ac:dyDescent="0.25">
      <c r="A142" s="70"/>
      <c r="B142" s="70"/>
      <c r="C142" s="70"/>
      <c r="D142" s="87"/>
      <c r="E142" s="116"/>
      <c r="F142" s="70"/>
      <c r="G142" s="70"/>
      <c r="H142" s="70"/>
      <c r="I142" s="70"/>
      <c r="J142" s="70"/>
      <c r="K142" s="68"/>
      <c r="L142" s="70"/>
      <c r="M142" s="70"/>
      <c r="N142" s="70"/>
      <c r="O142" s="70"/>
      <c r="P142" s="70"/>
      <c r="Q142" s="70"/>
      <c r="R142" s="70"/>
      <c r="S142" s="70"/>
      <c r="T142" s="70"/>
      <c r="U142" s="70"/>
      <c r="V142" s="70"/>
      <c r="W142" s="70"/>
      <c r="X142" s="70"/>
      <c r="Y142" s="70"/>
      <c r="Z142" s="70"/>
      <c r="AA142" s="70"/>
      <c r="AB142" s="70"/>
      <c r="AC142" s="70"/>
      <c r="AD142" s="70"/>
    </row>
    <row r="143" spans="1:30" s="111" customFormat="1" ht="15" x14ac:dyDescent="0.25">
      <c r="A143" s="70"/>
      <c r="B143" s="70"/>
      <c r="C143" s="70"/>
      <c r="D143" s="87"/>
      <c r="E143" s="116"/>
      <c r="F143" s="70"/>
      <c r="G143" s="70"/>
      <c r="H143" s="70"/>
      <c r="I143" s="70"/>
      <c r="J143" s="70"/>
      <c r="K143" s="68"/>
      <c r="L143" s="70"/>
      <c r="M143" s="70"/>
      <c r="N143" s="70"/>
      <c r="O143" s="70"/>
      <c r="P143" s="70"/>
      <c r="Q143" s="70"/>
      <c r="R143" s="70"/>
      <c r="S143" s="70"/>
      <c r="T143" s="70"/>
      <c r="U143" s="70"/>
      <c r="V143" s="70"/>
      <c r="W143" s="70"/>
      <c r="X143" s="70"/>
      <c r="Y143" s="70"/>
      <c r="Z143" s="70"/>
      <c r="AA143" s="70"/>
      <c r="AB143" s="70"/>
      <c r="AC143" s="70"/>
      <c r="AD143" s="70"/>
    </row>
    <row r="144" spans="1:30" s="111" customFormat="1" ht="15" x14ac:dyDescent="0.25">
      <c r="A144" s="70"/>
      <c r="B144" s="70"/>
      <c r="C144" s="70"/>
      <c r="D144" s="87"/>
      <c r="E144" s="116"/>
      <c r="F144" s="70"/>
      <c r="G144" s="70"/>
      <c r="H144" s="70"/>
      <c r="I144" s="70"/>
      <c r="J144" s="70"/>
      <c r="K144" s="68"/>
      <c r="L144" s="70"/>
      <c r="M144" s="70"/>
      <c r="N144" s="70"/>
      <c r="O144" s="70"/>
      <c r="P144" s="70"/>
      <c r="Q144" s="70"/>
      <c r="R144" s="70"/>
      <c r="S144" s="70"/>
      <c r="T144" s="70"/>
      <c r="U144" s="70"/>
      <c r="V144" s="70"/>
      <c r="W144" s="70"/>
      <c r="X144" s="70"/>
      <c r="Y144" s="70"/>
      <c r="Z144" s="70"/>
      <c r="AA144" s="70"/>
      <c r="AB144" s="70"/>
      <c r="AC144" s="70"/>
      <c r="AD144" s="70"/>
    </row>
    <row r="145" spans="1:30" s="111" customFormat="1" ht="15" x14ac:dyDescent="0.25">
      <c r="A145" s="70"/>
      <c r="B145" s="70"/>
      <c r="C145" s="70"/>
      <c r="D145" s="87"/>
      <c r="E145" s="116"/>
      <c r="F145" s="70"/>
      <c r="G145" s="70"/>
      <c r="H145" s="70"/>
      <c r="I145" s="70"/>
      <c r="J145" s="70"/>
      <c r="K145" s="68"/>
      <c r="L145" s="70"/>
      <c r="M145" s="70"/>
      <c r="N145" s="70"/>
      <c r="O145" s="70"/>
      <c r="P145" s="70"/>
      <c r="Q145" s="70"/>
      <c r="R145" s="70"/>
      <c r="S145" s="70"/>
      <c r="T145" s="70"/>
      <c r="U145" s="70"/>
      <c r="V145" s="70"/>
      <c r="W145" s="70"/>
      <c r="X145" s="70"/>
      <c r="Y145" s="70"/>
      <c r="Z145" s="70"/>
      <c r="AA145" s="70"/>
      <c r="AB145" s="70"/>
      <c r="AC145" s="70"/>
      <c r="AD145" s="70"/>
    </row>
    <row r="146" spans="1:30" s="111" customFormat="1" ht="15" x14ac:dyDescent="0.25">
      <c r="A146" s="70"/>
      <c r="B146" s="70"/>
      <c r="C146" s="70"/>
      <c r="D146" s="87"/>
      <c r="E146" s="116"/>
      <c r="F146" s="70"/>
      <c r="G146" s="70"/>
      <c r="H146" s="70"/>
      <c r="I146" s="70"/>
      <c r="J146" s="70"/>
      <c r="K146" s="68"/>
      <c r="L146" s="70"/>
      <c r="M146" s="70"/>
      <c r="N146" s="70"/>
      <c r="O146" s="70"/>
      <c r="P146" s="70"/>
      <c r="Q146" s="70"/>
      <c r="R146" s="70"/>
      <c r="S146" s="70"/>
      <c r="T146" s="70"/>
      <c r="U146" s="70"/>
      <c r="V146" s="70"/>
      <c r="W146" s="70"/>
      <c r="X146" s="70"/>
      <c r="Y146" s="70"/>
      <c r="Z146" s="70"/>
      <c r="AA146" s="70"/>
      <c r="AB146" s="70"/>
      <c r="AC146" s="70"/>
      <c r="AD146" s="70"/>
    </row>
    <row r="147" spans="1:30" s="111" customFormat="1" ht="15" x14ac:dyDescent="0.25">
      <c r="A147" s="70"/>
      <c r="B147" s="70"/>
      <c r="C147" s="70"/>
      <c r="D147" s="87"/>
      <c r="E147" s="116"/>
      <c r="F147" s="70"/>
      <c r="G147" s="70"/>
      <c r="H147" s="70"/>
      <c r="I147" s="70"/>
      <c r="J147" s="70"/>
      <c r="K147" s="68"/>
      <c r="L147" s="70"/>
      <c r="M147" s="70"/>
      <c r="N147" s="70"/>
      <c r="O147" s="70"/>
      <c r="P147" s="70"/>
      <c r="Q147" s="70"/>
      <c r="R147" s="70"/>
      <c r="S147" s="70"/>
      <c r="T147" s="70"/>
      <c r="U147" s="70"/>
      <c r="V147" s="70"/>
      <c r="W147" s="70"/>
      <c r="X147" s="70"/>
      <c r="Y147" s="70"/>
      <c r="Z147" s="70"/>
      <c r="AA147" s="70"/>
      <c r="AB147" s="70"/>
      <c r="AC147" s="70"/>
      <c r="AD147" s="70"/>
    </row>
    <row r="148" spans="1:30" s="111" customFormat="1" ht="15" x14ac:dyDescent="0.25">
      <c r="A148" s="70"/>
      <c r="B148" s="70"/>
      <c r="C148" s="70"/>
      <c r="D148" s="87"/>
      <c r="E148" s="116"/>
      <c r="F148" s="70"/>
      <c r="G148" s="70"/>
      <c r="H148" s="70"/>
      <c r="I148" s="70"/>
      <c r="J148" s="70"/>
      <c r="K148" s="68"/>
      <c r="L148" s="70"/>
      <c r="M148" s="70"/>
      <c r="N148" s="70"/>
      <c r="O148" s="70"/>
      <c r="P148" s="70"/>
      <c r="Q148" s="70"/>
      <c r="R148" s="70"/>
      <c r="S148" s="70"/>
      <c r="T148" s="70"/>
      <c r="U148" s="70"/>
      <c r="V148" s="70"/>
      <c r="W148" s="70"/>
      <c r="X148" s="70"/>
      <c r="Y148" s="70"/>
      <c r="Z148" s="70"/>
      <c r="AA148" s="70"/>
      <c r="AB148" s="70"/>
      <c r="AC148" s="70"/>
      <c r="AD148" s="70"/>
    </row>
    <row r="149" spans="1:30" s="111" customFormat="1" ht="15" x14ac:dyDescent="0.25">
      <c r="A149" s="70"/>
      <c r="B149" s="70"/>
      <c r="C149" s="70"/>
      <c r="D149" s="87"/>
      <c r="E149" s="116"/>
      <c r="F149" s="70"/>
      <c r="G149" s="70"/>
      <c r="H149" s="70"/>
      <c r="I149" s="70"/>
      <c r="J149" s="70"/>
      <c r="K149" s="68"/>
      <c r="L149" s="70"/>
      <c r="M149" s="70"/>
      <c r="N149" s="70"/>
      <c r="O149" s="70"/>
      <c r="P149" s="70"/>
      <c r="Q149" s="70"/>
      <c r="R149" s="70"/>
      <c r="S149" s="70"/>
      <c r="T149" s="70"/>
      <c r="U149" s="70"/>
      <c r="V149" s="70"/>
      <c r="W149" s="70"/>
      <c r="X149" s="70"/>
      <c r="Y149" s="70"/>
      <c r="Z149" s="70"/>
      <c r="AA149" s="70"/>
      <c r="AB149" s="70"/>
      <c r="AC149" s="70"/>
      <c r="AD149" s="70"/>
    </row>
    <row r="150" spans="1:30" s="111" customFormat="1" ht="15" x14ac:dyDescent="0.25">
      <c r="A150" s="70"/>
      <c r="B150" s="70"/>
      <c r="C150" s="70"/>
      <c r="D150" s="87"/>
      <c r="E150" s="116"/>
      <c r="F150" s="70"/>
      <c r="G150" s="70"/>
      <c r="H150" s="70"/>
      <c r="I150" s="70"/>
      <c r="J150" s="70"/>
      <c r="K150" s="68"/>
      <c r="L150" s="70"/>
      <c r="M150" s="70"/>
      <c r="N150" s="70"/>
      <c r="O150" s="70"/>
      <c r="P150" s="70"/>
      <c r="Q150" s="70"/>
      <c r="R150" s="70"/>
      <c r="S150" s="70"/>
      <c r="T150" s="70"/>
      <c r="U150" s="70"/>
      <c r="V150" s="70"/>
      <c r="W150" s="70"/>
      <c r="X150" s="70"/>
      <c r="Y150" s="70"/>
      <c r="Z150" s="70"/>
      <c r="AA150" s="70"/>
      <c r="AB150" s="70"/>
      <c r="AC150" s="70"/>
      <c r="AD150" s="70"/>
    </row>
    <row r="151" spans="1:30" s="111" customFormat="1" ht="15" x14ac:dyDescent="0.25">
      <c r="A151" s="70"/>
      <c r="B151" s="70"/>
      <c r="C151" s="70"/>
      <c r="D151" s="87"/>
      <c r="E151" s="116"/>
      <c r="F151" s="70"/>
      <c r="G151" s="70"/>
      <c r="H151" s="70"/>
      <c r="I151" s="70"/>
      <c r="J151" s="70"/>
      <c r="K151" s="68"/>
      <c r="L151" s="70"/>
      <c r="M151" s="70"/>
      <c r="N151" s="70"/>
      <c r="O151" s="70"/>
      <c r="P151" s="70"/>
      <c r="Q151" s="70"/>
      <c r="R151" s="70"/>
      <c r="S151" s="70"/>
      <c r="T151" s="70"/>
      <c r="U151" s="70"/>
      <c r="V151" s="70"/>
      <c r="W151" s="70"/>
      <c r="X151" s="70"/>
      <c r="Y151" s="70"/>
      <c r="Z151" s="70"/>
      <c r="AA151" s="70"/>
      <c r="AB151" s="70"/>
      <c r="AC151" s="70"/>
      <c r="AD151" s="70"/>
    </row>
    <row r="152" spans="1:30" s="111" customFormat="1" ht="15" x14ac:dyDescent="0.25">
      <c r="A152" s="70"/>
      <c r="B152" s="70"/>
      <c r="C152" s="70"/>
      <c r="D152" s="87"/>
      <c r="E152" s="116"/>
      <c r="F152" s="70"/>
      <c r="G152" s="70"/>
      <c r="H152" s="70"/>
      <c r="I152" s="70"/>
      <c r="J152" s="70"/>
      <c r="K152" s="68"/>
      <c r="L152" s="70"/>
      <c r="M152" s="70"/>
      <c r="N152" s="70"/>
      <c r="O152" s="70"/>
      <c r="P152" s="70"/>
      <c r="Q152" s="70"/>
      <c r="R152" s="70"/>
      <c r="S152" s="70"/>
      <c r="T152" s="70"/>
      <c r="U152" s="70"/>
      <c r="V152" s="70"/>
      <c r="W152" s="70"/>
      <c r="X152" s="70"/>
      <c r="Y152" s="70"/>
      <c r="Z152" s="70"/>
      <c r="AA152" s="70"/>
      <c r="AB152" s="70"/>
      <c r="AC152" s="70"/>
      <c r="AD152" s="70"/>
    </row>
    <row r="153" spans="1:30" s="111" customFormat="1" ht="15" x14ac:dyDescent="0.25">
      <c r="A153" s="70"/>
      <c r="B153" s="70"/>
      <c r="C153" s="70"/>
      <c r="D153" s="87"/>
      <c r="E153" s="116"/>
      <c r="F153" s="70"/>
      <c r="G153" s="70"/>
      <c r="H153" s="70"/>
      <c r="I153" s="70"/>
      <c r="J153" s="70"/>
      <c r="K153" s="68"/>
      <c r="L153" s="70"/>
      <c r="M153" s="70"/>
      <c r="N153" s="70"/>
      <c r="O153" s="70"/>
      <c r="P153" s="70"/>
      <c r="Q153" s="70"/>
      <c r="R153" s="70"/>
      <c r="S153" s="70"/>
      <c r="T153" s="70"/>
      <c r="U153" s="70"/>
      <c r="V153" s="70"/>
      <c r="W153" s="70"/>
      <c r="X153" s="70"/>
      <c r="Y153" s="70"/>
      <c r="Z153" s="70"/>
      <c r="AA153" s="70"/>
      <c r="AB153" s="70"/>
      <c r="AC153" s="70"/>
      <c r="AD153" s="70"/>
    </row>
    <row r="154" spans="1:30" s="111" customFormat="1" ht="15" x14ac:dyDescent="0.25">
      <c r="A154" s="70"/>
      <c r="B154" s="70"/>
      <c r="C154" s="70"/>
      <c r="D154" s="87"/>
      <c r="E154" s="116"/>
      <c r="F154" s="70"/>
      <c r="G154" s="70"/>
      <c r="H154" s="70"/>
      <c r="I154" s="70"/>
      <c r="J154" s="70"/>
      <c r="K154" s="68"/>
      <c r="L154" s="70"/>
      <c r="M154" s="70"/>
      <c r="N154" s="70"/>
      <c r="O154" s="70"/>
      <c r="P154" s="70"/>
      <c r="Q154" s="70"/>
      <c r="R154" s="70"/>
      <c r="S154" s="70"/>
      <c r="T154" s="70"/>
      <c r="U154" s="70"/>
      <c r="V154" s="70"/>
      <c r="W154" s="70"/>
      <c r="X154" s="70"/>
      <c r="Y154" s="70"/>
      <c r="Z154" s="70"/>
      <c r="AA154" s="70"/>
      <c r="AB154" s="70"/>
      <c r="AC154" s="70"/>
      <c r="AD154" s="70"/>
    </row>
    <row r="155" spans="1:30" s="111" customFormat="1" ht="15" x14ac:dyDescent="0.25">
      <c r="A155" s="70"/>
      <c r="B155" s="70"/>
      <c r="C155" s="70"/>
      <c r="D155" s="87"/>
      <c r="E155" s="116"/>
      <c r="F155" s="70"/>
      <c r="G155" s="70"/>
      <c r="H155" s="70"/>
      <c r="I155" s="70"/>
      <c r="J155" s="70"/>
      <c r="K155" s="68"/>
      <c r="L155" s="70"/>
      <c r="M155" s="70"/>
      <c r="N155" s="70"/>
      <c r="O155" s="70"/>
      <c r="P155" s="70"/>
      <c r="Q155" s="70"/>
      <c r="R155" s="70"/>
      <c r="S155" s="70"/>
      <c r="T155" s="70"/>
      <c r="U155" s="70"/>
      <c r="V155" s="70"/>
      <c r="W155" s="70"/>
      <c r="X155" s="70"/>
      <c r="Y155" s="70"/>
      <c r="Z155" s="70"/>
      <c r="AA155" s="70"/>
      <c r="AB155" s="70"/>
      <c r="AC155" s="70"/>
      <c r="AD155" s="70"/>
    </row>
    <row r="156" spans="1:30" s="111" customFormat="1" ht="15" x14ac:dyDescent="0.25">
      <c r="A156" s="70"/>
      <c r="B156" s="70"/>
      <c r="C156" s="70"/>
      <c r="D156" s="87"/>
      <c r="E156" s="116"/>
      <c r="F156" s="70"/>
      <c r="G156" s="70"/>
      <c r="H156" s="70"/>
      <c r="I156" s="70"/>
      <c r="J156" s="70"/>
      <c r="K156" s="68"/>
      <c r="L156" s="70"/>
      <c r="M156" s="70"/>
      <c r="N156" s="70"/>
      <c r="O156" s="70"/>
      <c r="P156" s="70"/>
      <c r="Q156" s="70"/>
      <c r="R156" s="70"/>
      <c r="S156" s="70"/>
      <c r="T156" s="70"/>
      <c r="U156" s="70"/>
      <c r="V156" s="70"/>
      <c r="W156" s="70"/>
      <c r="X156" s="70"/>
      <c r="Y156" s="70"/>
      <c r="Z156" s="70"/>
      <c r="AA156" s="70"/>
      <c r="AB156" s="70"/>
      <c r="AC156" s="70"/>
      <c r="AD156" s="70"/>
    </row>
    <row r="157" spans="1:30" s="111" customFormat="1" ht="15" x14ac:dyDescent="0.25">
      <c r="A157" s="70"/>
      <c r="B157" s="70"/>
      <c r="C157" s="70"/>
      <c r="D157" s="87"/>
      <c r="E157" s="116"/>
      <c r="F157" s="70"/>
      <c r="G157" s="70"/>
      <c r="H157" s="70"/>
      <c r="I157" s="70"/>
      <c r="J157" s="70"/>
      <c r="K157" s="68"/>
      <c r="L157" s="70"/>
      <c r="M157" s="70"/>
      <c r="N157" s="70"/>
      <c r="O157" s="70"/>
      <c r="P157" s="70"/>
      <c r="Q157" s="70"/>
      <c r="R157" s="70"/>
      <c r="S157" s="70"/>
      <c r="T157" s="70"/>
      <c r="U157" s="70"/>
      <c r="V157" s="70"/>
      <c r="W157" s="70"/>
      <c r="X157" s="70"/>
      <c r="Y157" s="70"/>
      <c r="Z157" s="70"/>
      <c r="AA157" s="70"/>
      <c r="AB157" s="70"/>
      <c r="AC157" s="70"/>
      <c r="AD157" s="70"/>
    </row>
    <row r="158" spans="1:30" s="111" customFormat="1" ht="15" x14ac:dyDescent="0.25">
      <c r="A158" s="70"/>
      <c r="B158" s="70"/>
      <c r="C158" s="70"/>
      <c r="D158" s="87"/>
      <c r="E158" s="116"/>
      <c r="F158" s="70"/>
      <c r="G158" s="70"/>
      <c r="H158" s="70"/>
      <c r="I158" s="70"/>
      <c r="J158" s="70"/>
      <c r="K158" s="68"/>
      <c r="L158" s="70"/>
      <c r="M158" s="70"/>
      <c r="N158" s="70"/>
      <c r="O158" s="70"/>
      <c r="P158" s="70"/>
      <c r="Q158" s="70"/>
      <c r="R158" s="70"/>
      <c r="S158" s="70"/>
      <c r="T158" s="70"/>
      <c r="U158" s="70"/>
      <c r="V158" s="70"/>
      <c r="W158" s="70"/>
      <c r="X158" s="70"/>
      <c r="Y158" s="70"/>
      <c r="Z158" s="70"/>
      <c r="AA158" s="70"/>
      <c r="AB158" s="70"/>
      <c r="AC158" s="70"/>
      <c r="AD158" s="70"/>
    </row>
    <row r="159" spans="1:30" s="111" customFormat="1" ht="15" x14ac:dyDescent="0.25">
      <c r="A159" s="70"/>
      <c r="B159" s="70"/>
      <c r="C159" s="70"/>
      <c r="D159" s="87"/>
      <c r="E159" s="116"/>
      <c r="F159" s="70"/>
      <c r="G159" s="70"/>
      <c r="H159" s="70"/>
      <c r="I159" s="70"/>
      <c r="J159" s="70"/>
      <c r="K159" s="68"/>
      <c r="L159" s="70"/>
      <c r="M159" s="70"/>
      <c r="N159" s="70"/>
      <c r="O159" s="70"/>
      <c r="P159" s="70"/>
      <c r="Q159" s="70"/>
      <c r="R159" s="70"/>
      <c r="S159" s="70"/>
      <c r="T159" s="70"/>
      <c r="U159" s="70"/>
      <c r="V159" s="70"/>
      <c r="W159" s="70"/>
      <c r="X159" s="70"/>
      <c r="Y159" s="70"/>
      <c r="Z159" s="70"/>
      <c r="AA159" s="70"/>
      <c r="AB159" s="70"/>
      <c r="AC159" s="70"/>
      <c r="AD159" s="70"/>
    </row>
    <row r="160" spans="1:30" s="111" customFormat="1" ht="15" x14ac:dyDescent="0.25">
      <c r="A160" s="70"/>
      <c r="B160" s="70"/>
      <c r="C160" s="70"/>
      <c r="D160" s="87"/>
      <c r="E160" s="116"/>
      <c r="F160" s="70"/>
      <c r="G160" s="70"/>
      <c r="H160" s="70"/>
      <c r="I160" s="70"/>
      <c r="J160" s="70"/>
      <c r="K160" s="68"/>
      <c r="L160" s="70"/>
      <c r="M160" s="70"/>
      <c r="N160" s="70"/>
      <c r="O160" s="70"/>
      <c r="P160" s="70"/>
      <c r="Q160" s="70"/>
      <c r="R160" s="70"/>
      <c r="S160" s="70"/>
      <c r="T160" s="70"/>
      <c r="U160" s="70"/>
      <c r="V160" s="70"/>
      <c r="W160" s="70"/>
      <c r="X160" s="70"/>
      <c r="Y160" s="70"/>
      <c r="Z160" s="70"/>
      <c r="AA160" s="70"/>
      <c r="AB160" s="70"/>
      <c r="AC160" s="70"/>
      <c r="AD160" s="70"/>
    </row>
    <row r="161" spans="1:30" s="111" customFormat="1" ht="15" x14ac:dyDescent="0.25">
      <c r="A161" s="70"/>
      <c r="B161" s="70"/>
      <c r="C161" s="70"/>
      <c r="D161" s="87"/>
      <c r="E161" s="116"/>
      <c r="F161" s="70"/>
      <c r="G161" s="70"/>
      <c r="H161" s="70"/>
      <c r="I161" s="70"/>
      <c r="J161" s="70"/>
      <c r="K161" s="68"/>
      <c r="L161" s="70"/>
      <c r="M161" s="70"/>
      <c r="N161" s="70"/>
      <c r="O161" s="70"/>
      <c r="P161" s="70"/>
      <c r="Q161" s="70"/>
      <c r="R161" s="70"/>
      <c r="S161" s="70"/>
      <c r="T161" s="70"/>
      <c r="U161" s="70"/>
      <c r="V161" s="70"/>
      <c r="W161" s="70"/>
      <c r="X161" s="70"/>
      <c r="Y161" s="70"/>
      <c r="Z161" s="70"/>
      <c r="AA161" s="70"/>
      <c r="AB161" s="70"/>
      <c r="AC161" s="70"/>
      <c r="AD161" s="70"/>
    </row>
    <row r="162" spans="1:30" s="111" customFormat="1" ht="15" x14ac:dyDescent="0.25">
      <c r="A162" s="70"/>
      <c r="B162" s="70"/>
      <c r="C162" s="70"/>
      <c r="D162" s="87"/>
      <c r="E162" s="116"/>
      <c r="F162" s="70"/>
      <c r="G162" s="70"/>
      <c r="H162" s="70"/>
      <c r="I162" s="70"/>
      <c r="J162" s="70"/>
      <c r="K162" s="68"/>
      <c r="L162" s="70"/>
      <c r="M162" s="70"/>
      <c r="N162" s="70"/>
      <c r="O162" s="70"/>
      <c r="P162" s="70"/>
      <c r="Q162" s="70"/>
      <c r="R162" s="70"/>
      <c r="S162" s="70"/>
      <c r="T162" s="70"/>
      <c r="U162" s="70"/>
      <c r="V162" s="70"/>
      <c r="W162" s="70"/>
      <c r="X162" s="70"/>
      <c r="Y162" s="70"/>
      <c r="Z162" s="70"/>
      <c r="AA162" s="70"/>
      <c r="AB162" s="70"/>
      <c r="AC162" s="70"/>
      <c r="AD162" s="70"/>
    </row>
    <row r="163" spans="1:30" s="111" customFormat="1" ht="15" x14ac:dyDescent="0.25">
      <c r="A163" s="70"/>
      <c r="B163" s="70"/>
      <c r="C163" s="70"/>
      <c r="D163" s="87"/>
      <c r="E163" s="116"/>
      <c r="F163" s="70"/>
      <c r="G163" s="70"/>
      <c r="H163" s="70"/>
      <c r="I163" s="70"/>
      <c r="J163" s="70"/>
      <c r="K163" s="68"/>
      <c r="L163" s="70"/>
      <c r="M163" s="70"/>
      <c r="N163" s="70"/>
      <c r="O163" s="70"/>
      <c r="P163" s="70"/>
      <c r="Q163" s="70"/>
      <c r="R163" s="70"/>
      <c r="S163" s="70"/>
      <c r="T163" s="70"/>
      <c r="U163" s="70"/>
      <c r="V163" s="70"/>
      <c r="W163" s="70"/>
      <c r="X163" s="70"/>
      <c r="Y163" s="70"/>
      <c r="Z163" s="70"/>
      <c r="AA163" s="70"/>
      <c r="AB163" s="70"/>
      <c r="AC163" s="70"/>
      <c r="AD163" s="70"/>
    </row>
    <row r="164" spans="1:30" s="111" customFormat="1" ht="15" x14ac:dyDescent="0.25">
      <c r="A164" s="70"/>
      <c r="B164" s="70"/>
      <c r="C164" s="70"/>
      <c r="D164" s="87"/>
      <c r="E164" s="116"/>
      <c r="F164" s="70"/>
      <c r="G164" s="70"/>
      <c r="H164" s="70"/>
      <c r="I164" s="70"/>
      <c r="J164" s="70"/>
      <c r="K164" s="68"/>
      <c r="L164" s="70"/>
      <c r="M164" s="70"/>
      <c r="N164" s="70"/>
      <c r="O164" s="70"/>
      <c r="P164" s="70"/>
      <c r="Q164" s="70"/>
      <c r="R164" s="70"/>
      <c r="S164" s="70"/>
      <c r="T164" s="70"/>
      <c r="U164" s="70"/>
      <c r="V164" s="70"/>
      <c r="W164" s="70"/>
      <c r="X164" s="70"/>
      <c r="Y164" s="70"/>
      <c r="Z164" s="70"/>
      <c r="AA164" s="70"/>
      <c r="AB164" s="70"/>
      <c r="AC164" s="70"/>
      <c r="AD164" s="70"/>
    </row>
    <row r="165" spans="1:30" s="111" customFormat="1" ht="15" x14ac:dyDescent="0.25">
      <c r="A165" s="70"/>
      <c r="B165" s="70"/>
      <c r="C165" s="70"/>
      <c r="D165" s="87"/>
      <c r="E165" s="116"/>
      <c r="F165" s="70"/>
      <c r="G165" s="70"/>
      <c r="H165" s="70"/>
      <c r="I165" s="70"/>
      <c r="J165" s="70"/>
      <c r="K165" s="68"/>
      <c r="L165" s="70"/>
      <c r="M165" s="70"/>
      <c r="N165" s="70"/>
      <c r="O165" s="70"/>
      <c r="P165" s="70"/>
      <c r="Q165" s="70"/>
      <c r="R165" s="70"/>
      <c r="S165" s="70"/>
      <c r="T165" s="70"/>
      <c r="U165" s="70"/>
      <c r="V165" s="70"/>
      <c r="W165" s="70"/>
      <c r="X165" s="70"/>
      <c r="Y165" s="70"/>
      <c r="Z165" s="70"/>
      <c r="AA165" s="70"/>
      <c r="AB165" s="70"/>
      <c r="AC165" s="70"/>
      <c r="AD165" s="70"/>
    </row>
    <row r="166" spans="1:30" s="111" customFormat="1" ht="15" x14ac:dyDescent="0.25">
      <c r="A166" s="70"/>
      <c r="B166" s="70"/>
      <c r="C166" s="70"/>
      <c r="D166" s="87"/>
      <c r="E166" s="116"/>
      <c r="F166" s="70"/>
      <c r="G166" s="70"/>
      <c r="H166" s="70"/>
      <c r="I166" s="70"/>
      <c r="J166" s="70"/>
      <c r="K166" s="68"/>
      <c r="L166" s="70"/>
      <c r="M166" s="70"/>
      <c r="N166" s="70"/>
      <c r="O166" s="70"/>
      <c r="P166" s="70"/>
      <c r="Q166" s="70"/>
      <c r="R166" s="70"/>
      <c r="S166" s="70"/>
      <c r="T166" s="70"/>
      <c r="U166" s="70"/>
      <c r="V166" s="70"/>
      <c r="W166" s="70"/>
      <c r="X166" s="70"/>
      <c r="Y166" s="70"/>
      <c r="Z166" s="70"/>
      <c r="AA166" s="70"/>
      <c r="AB166" s="70"/>
      <c r="AC166" s="70"/>
      <c r="AD166" s="70"/>
    </row>
    <row r="167" spans="1:30" s="111" customFormat="1" ht="15" x14ac:dyDescent="0.25">
      <c r="A167" s="70"/>
      <c r="B167" s="70"/>
      <c r="C167" s="70"/>
      <c r="D167" s="87"/>
      <c r="E167" s="116"/>
      <c r="F167" s="70"/>
      <c r="G167" s="70"/>
      <c r="H167" s="70"/>
      <c r="I167" s="70"/>
      <c r="J167" s="70"/>
      <c r="K167" s="68"/>
      <c r="L167" s="70"/>
      <c r="M167" s="70"/>
      <c r="N167" s="70"/>
      <c r="O167" s="70"/>
      <c r="P167" s="70"/>
      <c r="Q167" s="70"/>
      <c r="R167" s="70"/>
      <c r="S167" s="70"/>
      <c r="T167" s="70"/>
      <c r="U167" s="70"/>
      <c r="V167" s="70"/>
      <c r="W167" s="70"/>
      <c r="X167" s="70"/>
      <c r="Y167" s="70"/>
      <c r="Z167" s="70"/>
      <c r="AA167" s="70"/>
      <c r="AB167" s="70"/>
      <c r="AC167" s="70"/>
      <c r="AD167" s="70"/>
    </row>
    <row r="168" spans="1:30" s="111" customFormat="1" ht="15" x14ac:dyDescent="0.25">
      <c r="A168" s="70"/>
      <c r="B168" s="70"/>
      <c r="C168" s="70"/>
      <c r="D168" s="87"/>
      <c r="E168" s="116"/>
      <c r="F168" s="70"/>
      <c r="G168" s="70"/>
      <c r="H168" s="70"/>
      <c r="I168" s="70"/>
      <c r="J168" s="70"/>
      <c r="K168" s="68"/>
      <c r="L168" s="70"/>
      <c r="M168" s="70"/>
      <c r="N168" s="70"/>
      <c r="O168" s="70"/>
      <c r="P168" s="70"/>
      <c r="Q168" s="70"/>
      <c r="R168" s="70"/>
      <c r="S168" s="70"/>
      <c r="T168" s="70"/>
      <c r="U168" s="70"/>
      <c r="V168" s="70"/>
      <c r="W168" s="70"/>
      <c r="X168" s="70"/>
      <c r="Y168" s="70"/>
      <c r="Z168" s="70"/>
      <c r="AA168" s="70"/>
      <c r="AB168" s="70"/>
      <c r="AC168" s="70"/>
      <c r="AD168" s="70"/>
    </row>
    <row r="169" spans="1:30" s="111" customFormat="1" ht="15" x14ac:dyDescent="0.25">
      <c r="A169" s="70"/>
      <c r="B169" s="70"/>
      <c r="C169" s="70"/>
      <c r="D169" s="87"/>
      <c r="E169" s="116"/>
      <c r="F169" s="70"/>
      <c r="G169" s="70"/>
      <c r="H169" s="70"/>
      <c r="I169" s="70"/>
      <c r="J169" s="70"/>
      <c r="K169" s="68"/>
      <c r="L169" s="70"/>
      <c r="M169" s="70"/>
      <c r="N169" s="70"/>
      <c r="O169" s="70"/>
      <c r="P169" s="70"/>
      <c r="Q169" s="70"/>
      <c r="R169" s="70"/>
      <c r="S169" s="70"/>
      <c r="T169" s="70"/>
      <c r="U169" s="70"/>
      <c r="V169" s="70"/>
      <c r="W169" s="70"/>
      <c r="X169" s="70"/>
      <c r="Y169" s="70"/>
      <c r="Z169" s="70"/>
      <c r="AA169" s="70"/>
      <c r="AB169" s="70"/>
      <c r="AC169" s="70"/>
      <c r="AD169" s="70"/>
    </row>
    <row r="170" spans="1:30" s="111" customFormat="1" ht="15" x14ac:dyDescent="0.25">
      <c r="A170" s="70"/>
      <c r="B170" s="70"/>
      <c r="C170" s="70"/>
      <c r="D170" s="87"/>
      <c r="E170" s="116"/>
      <c r="F170" s="70"/>
      <c r="G170" s="70"/>
      <c r="H170" s="70"/>
      <c r="I170" s="70"/>
      <c r="J170" s="70"/>
      <c r="K170" s="68"/>
      <c r="L170" s="70"/>
      <c r="M170" s="70"/>
      <c r="N170" s="70"/>
      <c r="O170" s="70"/>
      <c r="P170" s="70"/>
      <c r="Q170" s="70"/>
      <c r="R170" s="70"/>
      <c r="S170" s="70"/>
      <c r="T170" s="70"/>
      <c r="U170" s="70"/>
      <c r="V170" s="70"/>
      <c r="W170" s="70"/>
      <c r="X170" s="70"/>
      <c r="Y170" s="70"/>
      <c r="Z170" s="70"/>
      <c r="AA170" s="70"/>
      <c r="AB170" s="70"/>
      <c r="AC170" s="70"/>
      <c r="AD170" s="70"/>
    </row>
    <row r="171" spans="1:30" s="111" customFormat="1" ht="15" x14ac:dyDescent="0.25">
      <c r="A171" s="70"/>
      <c r="B171" s="70"/>
      <c r="C171" s="70"/>
      <c r="D171" s="87"/>
      <c r="E171" s="116"/>
      <c r="F171" s="70"/>
      <c r="G171" s="70"/>
      <c r="H171" s="70"/>
      <c r="I171" s="70"/>
      <c r="J171" s="70"/>
      <c r="K171" s="68"/>
      <c r="L171" s="70"/>
      <c r="M171" s="70"/>
      <c r="N171" s="70"/>
      <c r="O171" s="70"/>
      <c r="P171" s="70"/>
      <c r="Q171" s="70"/>
      <c r="R171" s="70"/>
      <c r="S171" s="70"/>
      <c r="T171" s="70"/>
      <c r="U171" s="70"/>
      <c r="V171" s="70"/>
      <c r="W171" s="70"/>
      <c r="X171" s="70"/>
      <c r="Y171" s="70"/>
      <c r="Z171" s="70"/>
      <c r="AA171" s="70"/>
      <c r="AB171" s="70"/>
      <c r="AC171" s="70"/>
      <c r="AD171" s="70"/>
    </row>
    <row r="172" spans="1:30" s="111" customFormat="1" ht="15" x14ac:dyDescent="0.25">
      <c r="A172" s="70"/>
      <c r="B172" s="70"/>
      <c r="C172" s="70"/>
      <c r="D172" s="87"/>
      <c r="E172" s="116"/>
      <c r="F172" s="70"/>
      <c r="G172" s="70"/>
      <c r="H172" s="70"/>
      <c r="I172" s="70"/>
      <c r="J172" s="70"/>
      <c r="K172" s="68"/>
      <c r="L172" s="70"/>
      <c r="M172" s="70"/>
      <c r="N172" s="70"/>
      <c r="O172" s="70"/>
      <c r="P172" s="70"/>
      <c r="Q172" s="70"/>
      <c r="R172" s="70"/>
      <c r="S172" s="70"/>
      <c r="T172" s="70"/>
      <c r="U172" s="70"/>
      <c r="V172" s="70"/>
      <c r="W172" s="70"/>
      <c r="X172" s="70"/>
      <c r="Y172" s="70"/>
      <c r="Z172" s="70"/>
      <c r="AA172" s="70"/>
      <c r="AB172" s="70"/>
      <c r="AC172" s="70"/>
      <c r="AD172" s="70"/>
    </row>
    <row r="173" spans="1:30" s="111" customFormat="1" ht="15" x14ac:dyDescent="0.25">
      <c r="A173" s="70"/>
      <c r="B173" s="70"/>
      <c r="C173" s="70"/>
      <c r="D173" s="87"/>
      <c r="E173" s="116"/>
      <c r="F173" s="70"/>
      <c r="G173" s="70"/>
      <c r="H173" s="70"/>
      <c r="I173" s="70"/>
      <c r="J173" s="70"/>
      <c r="K173" s="68"/>
      <c r="L173" s="70"/>
      <c r="M173" s="70"/>
      <c r="N173" s="70"/>
      <c r="O173" s="70"/>
      <c r="P173" s="70"/>
      <c r="Q173" s="70"/>
      <c r="R173" s="70"/>
      <c r="S173" s="70"/>
      <c r="T173" s="70"/>
      <c r="U173" s="70"/>
      <c r="V173" s="70"/>
      <c r="W173" s="70"/>
      <c r="X173" s="70"/>
      <c r="Y173" s="70"/>
      <c r="Z173" s="70"/>
      <c r="AA173" s="70"/>
      <c r="AB173" s="70"/>
      <c r="AC173" s="70"/>
      <c r="AD173" s="70"/>
    </row>
    <row r="174" spans="1:30" x14ac:dyDescent="0.2">
      <c r="A174" s="32"/>
      <c r="B174" s="32"/>
      <c r="C174" s="32"/>
      <c r="F174" s="32"/>
      <c r="G174" s="32"/>
      <c r="H174" s="32"/>
      <c r="I174" s="32"/>
      <c r="J174" s="32"/>
      <c r="K174" s="35"/>
      <c r="L174" s="32"/>
      <c r="M174" s="32"/>
      <c r="N174" s="32"/>
      <c r="O174" s="32"/>
      <c r="P174" s="32"/>
      <c r="Q174" s="32"/>
      <c r="R174" s="32"/>
      <c r="S174" s="32"/>
      <c r="T174" s="32"/>
      <c r="U174" s="32"/>
      <c r="V174" s="32"/>
      <c r="W174" s="32"/>
      <c r="X174" s="32"/>
      <c r="Y174" s="32"/>
      <c r="Z174" s="32"/>
      <c r="AA174" s="32"/>
      <c r="AB174" s="32"/>
      <c r="AC174" s="32"/>
      <c r="AD174" s="32"/>
    </row>
    <row r="175" spans="1:30" x14ac:dyDescent="0.2">
      <c r="A175" s="32"/>
      <c r="B175" s="32"/>
      <c r="C175" s="32"/>
      <c r="F175" s="32"/>
      <c r="G175" s="32"/>
      <c r="H175" s="32"/>
      <c r="I175" s="32"/>
      <c r="J175" s="32"/>
      <c r="K175" s="35"/>
      <c r="L175" s="32"/>
      <c r="M175" s="32"/>
      <c r="N175" s="32"/>
      <c r="O175" s="32"/>
      <c r="P175" s="32"/>
      <c r="Q175" s="32"/>
      <c r="R175" s="32"/>
      <c r="S175" s="32"/>
      <c r="T175" s="32"/>
      <c r="U175" s="32"/>
      <c r="V175" s="32"/>
      <c r="W175" s="32"/>
      <c r="X175" s="32"/>
      <c r="Y175" s="32"/>
      <c r="Z175" s="32"/>
      <c r="AA175" s="32"/>
      <c r="AB175" s="32"/>
      <c r="AC175" s="32"/>
      <c r="AD175" s="32"/>
    </row>
    <row r="176" spans="1:30" x14ac:dyDescent="0.2">
      <c r="A176" s="32"/>
      <c r="B176" s="32"/>
      <c r="C176" s="32"/>
      <c r="F176" s="32"/>
      <c r="G176" s="32"/>
      <c r="H176" s="32"/>
      <c r="I176" s="32"/>
      <c r="J176" s="32"/>
      <c r="K176" s="35"/>
      <c r="L176" s="32"/>
      <c r="M176" s="32"/>
      <c r="N176" s="32"/>
      <c r="O176" s="32"/>
      <c r="P176" s="32"/>
      <c r="Q176" s="32"/>
      <c r="R176" s="32"/>
      <c r="S176" s="32"/>
      <c r="T176" s="32"/>
      <c r="U176" s="32"/>
      <c r="V176" s="32"/>
      <c r="W176" s="32"/>
      <c r="X176" s="32"/>
      <c r="Y176" s="32"/>
      <c r="Z176" s="32"/>
      <c r="AA176" s="32"/>
      <c r="AB176" s="32"/>
      <c r="AC176" s="32"/>
      <c r="AD176" s="32"/>
    </row>
    <row r="177" spans="1:30" x14ac:dyDescent="0.2">
      <c r="A177" s="32"/>
      <c r="B177" s="32"/>
      <c r="C177" s="32"/>
      <c r="F177" s="32"/>
      <c r="G177" s="32"/>
      <c r="H177" s="32"/>
      <c r="I177" s="32"/>
      <c r="J177" s="32"/>
      <c r="K177" s="35"/>
      <c r="L177" s="32"/>
      <c r="M177" s="32"/>
      <c r="N177" s="32"/>
      <c r="O177" s="32"/>
      <c r="P177" s="32"/>
      <c r="Q177" s="32"/>
      <c r="R177" s="32"/>
      <c r="S177" s="32"/>
      <c r="T177" s="32"/>
      <c r="U177" s="32"/>
      <c r="V177" s="32"/>
      <c r="W177" s="32"/>
      <c r="X177" s="32"/>
      <c r="Y177" s="32"/>
      <c r="Z177" s="32"/>
      <c r="AA177" s="32"/>
      <c r="AB177" s="32"/>
      <c r="AC177" s="32"/>
      <c r="AD177" s="32"/>
    </row>
    <row r="178" spans="1:30" x14ac:dyDescent="0.2">
      <c r="A178" s="32"/>
      <c r="B178" s="32"/>
      <c r="C178" s="32"/>
      <c r="F178" s="32"/>
      <c r="G178" s="32"/>
      <c r="H178" s="32"/>
      <c r="I178" s="32"/>
      <c r="J178" s="32"/>
      <c r="K178" s="35"/>
      <c r="L178" s="32"/>
      <c r="M178" s="32"/>
      <c r="N178" s="32"/>
      <c r="O178" s="32"/>
      <c r="P178" s="32"/>
      <c r="Q178" s="32"/>
      <c r="R178" s="32"/>
      <c r="S178" s="32"/>
      <c r="T178" s="32"/>
      <c r="U178" s="32"/>
      <c r="V178" s="32"/>
      <c r="W178" s="32"/>
      <c r="X178" s="32"/>
      <c r="Y178" s="32"/>
      <c r="Z178" s="32"/>
      <c r="AA178" s="32"/>
      <c r="AB178" s="32"/>
      <c r="AC178" s="32"/>
      <c r="AD178" s="32"/>
    </row>
    <row r="179" spans="1:30" x14ac:dyDescent="0.2">
      <c r="A179" s="32"/>
      <c r="B179" s="32"/>
      <c r="C179" s="32"/>
      <c r="F179" s="32"/>
      <c r="G179" s="32"/>
      <c r="H179" s="32"/>
      <c r="I179" s="32"/>
      <c r="J179" s="32"/>
      <c r="K179" s="35"/>
      <c r="L179" s="32"/>
      <c r="M179" s="32"/>
      <c r="N179" s="32"/>
      <c r="O179" s="32"/>
      <c r="P179" s="32"/>
      <c r="Q179" s="32"/>
      <c r="R179" s="32"/>
      <c r="S179" s="32"/>
      <c r="T179" s="32"/>
      <c r="U179" s="32"/>
      <c r="V179" s="32"/>
      <c r="W179" s="32"/>
      <c r="X179" s="32"/>
      <c r="Y179" s="32"/>
      <c r="Z179" s="32"/>
      <c r="AA179" s="32"/>
      <c r="AB179" s="32"/>
      <c r="AC179" s="32"/>
      <c r="AD179" s="32"/>
    </row>
    <row r="180" spans="1:30" x14ac:dyDescent="0.2">
      <c r="A180" s="32"/>
      <c r="B180" s="32"/>
      <c r="C180" s="32"/>
      <c r="F180" s="32"/>
      <c r="G180" s="32"/>
      <c r="H180" s="32"/>
      <c r="I180" s="32"/>
      <c r="J180" s="32"/>
      <c r="K180" s="35"/>
      <c r="L180" s="32"/>
      <c r="M180" s="32"/>
      <c r="N180" s="32"/>
      <c r="O180" s="32"/>
      <c r="P180" s="32"/>
      <c r="Q180" s="32"/>
      <c r="R180" s="32"/>
      <c r="S180" s="32"/>
      <c r="T180" s="32"/>
      <c r="U180" s="32"/>
      <c r="V180" s="32"/>
      <c r="W180" s="32"/>
      <c r="X180" s="32"/>
      <c r="Y180" s="32"/>
      <c r="Z180" s="32"/>
      <c r="AA180" s="32"/>
      <c r="AB180" s="32"/>
      <c r="AC180" s="32"/>
      <c r="AD180" s="32"/>
    </row>
    <row r="181" spans="1:30" x14ac:dyDescent="0.2">
      <c r="A181" s="32"/>
      <c r="B181" s="32"/>
      <c r="C181" s="32"/>
      <c r="F181" s="32"/>
      <c r="G181" s="32"/>
      <c r="H181" s="32"/>
      <c r="I181" s="32"/>
      <c r="J181" s="32"/>
      <c r="K181" s="35"/>
      <c r="L181" s="32"/>
      <c r="M181" s="32"/>
      <c r="N181" s="32"/>
      <c r="O181" s="32"/>
      <c r="P181" s="32"/>
      <c r="Q181" s="32"/>
      <c r="R181" s="32"/>
      <c r="S181" s="32"/>
      <c r="T181" s="32"/>
      <c r="U181" s="32"/>
      <c r="V181" s="32"/>
      <c r="W181" s="32"/>
      <c r="X181" s="32"/>
      <c r="Y181" s="32"/>
      <c r="Z181" s="32"/>
      <c r="AA181" s="32"/>
      <c r="AB181" s="32"/>
      <c r="AC181" s="32"/>
      <c r="AD181" s="32"/>
    </row>
    <row r="182" spans="1:30" x14ac:dyDescent="0.2">
      <c r="A182" s="32"/>
      <c r="B182" s="32"/>
      <c r="C182" s="32"/>
      <c r="F182" s="32"/>
      <c r="G182" s="32"/>
      <c r="H182" s="32"/>
      <c r="I182" s="32"/>
      <c r="J182" s="32"/>
      <c r="K182" s="35"/>
      <c r="L182" s="32"/>
      <c r="M182" s="32"/>
      <c r="N182" s="32"/>
      <c r="O182" s="32"/>
      <c r="P182" s="32"/>
      <c r="Q182" s="32"/>
      <c r="R182" s="32"/>
      <c r="S182" s="32"/>
      <c r="T182" s="32"/>
      <c r="U182" s="32"/>
      <c r="V182" s="32"/>
      <c r="W182" s="32"/>
      <c r="X182" s="32"/>
      <c r="Y182" s="32"/>
      <c r="Z182" s="32"/>
      <c r="AA182" s="32"/>
      <c r="AB182" s="32"/>
      <c r="AC182" s="32"/>
      <c r="AD182" s="32"/>
    </row>
    <row r="183" spans="1:30" x14ac:dyDescent="0.2">
      <c r="A183" s="32"/>
      <c r="B183" s="32"/>
      <c r="C183" s="32"/>
      <c r="F183" s="32"/>
      <c r="G183" s="32"/>
      <c r="H183" s="32"/>
      <c r="I183" s="32"/>
      <c r="J183" s="32"/>
      <c r="K183" s="35"/>
      <c r="L183" s="32"/>
      <c r="M183" s="32"/>
      <c r="N183" s="32"/>
      <c r="O183" s="32"/>
      <c r="P183" s="32"/>
      <c r="Q183" s="32"/>
      <c r="R183" s="32"/>
      <c r="S183" s="32"/>
      <c r="T183" s="32"/>
      <c r="U183" s="32"/>
      <c r="V183" s="32"/>
      <c r="W183" s="32"/>
      <c r="X183" s="32"/>
      <c r="Y183" s="32"/>
      <c r="Z183" s="32"/>
      <c r="AA183" s="32"/>
      <c r="AB183" s="32"/>
      <c r="AC183" s="32"/>
      <c r="AD183" s="32"/>
    </row>
    <row r="184" spans="1:30" x14ac:dyDescent="0.2">
      <c r="A184" s="32"/>
      <c r="B184" s="32"/>
      <c r="C184" s="32"/>
      <c r="F184" s="32"/>
      <c r="G184" s="32"/>
      <c r="H184" s="32"/>
      <c r="I184" s="32"/>
      <c r="J184" s="32"/>
      <c r="K184" s="35"/>
      <c r="L184" s="32"/>
      <c r="M184" s="32"/>
      <c r="N184" s="32"/>
      <c r="O184" s="32"/>
      <c r="P184" s="32"/>
      <c r="Q184" s="32"/>
      <c r="R184" s="32"/>
      <c r="S184" s="32"/>
      <c r="T184" s="32"/>
      <c r="U184" s="32"/>
      <c r="V184" s="32"/>
      <c r="W184" s="32"/>
      <c r="X184" s="32"/>
      <c r="Y184" s="32"/>
      <c r="Z184" s="32"/>
      <c r="AA184" s="32"/>
      <c r="AB184" s="32"/>
      <c r="AC184" s="32"/>
      <c r="AD184" s="32"/>
    </row>
    <row r="185" spans="1:30" x14ac:dyDescent="0.2">
      <c r="A185" s="32"/>
      <c r="B185" s="32"/>
      <c r="C185" s="32"/>
      <c r="F185" s="32"/>
      <c r="G185" s="32"/>
      <c r="H185" s="32"/>
      <c r="I185" s="32"/>
      <c r="J185" s="32"/>
      <c r="K185" s="35"/>
      <c r="L185" s="32"/>
      <c r="M185" s="32"/>
      <c r="N185" s="32"/>
      <c r="O185" s="32"/>
      <c r="P185" s="32"/>
      <c r="Q185" s="32"/>
      <c r="R185" s="32"/>
      <c r="S185" s="32"/>
      <c r="T185" s="32"/>
      <c r="U185" s="32"/>
      <c r="V185" s="32"/>
      <c r="W185" s="32"/>
      <c r="X185" s="32"/>
      <c r="Y185" s="32"/>
      <c r="Z185" s="32"/>
      <c r="AA185" s="32"/>
      <c r="AB185" s="32"/>
      <c r="AC185" s="32"/>
      <c r="AD185" s="32"/>
    </row>
    <row r="186" spans="1:30" x14ac:dyDescent="0.2">
      <c r="A186" s="32"/>
      <c r="B186" s="32"/>
      <c r="C186" s="32"/>
      <c r="F186" s="32"/>
      <c r="G186" s="32"/>
      <c r="H186" s="32"/>
      <c r="I186" s="32"/>
      <c r="J186" s="32"/>
      <c r="K186" s="35"/>
      <c r="L186" s="32"/>
      <c r="M186" s="32"/>
      <c r="N186" s="32"/>
      <c r="O186" s="32"/>
      <c r="P186" s="32"/>
      <c r="Q186" s="32"/>
      <c r="R186" s="32"/>
      <c r="S186" s="32"/>
      <c r="T186" s="32"/>
      <c r="U186" s="32"/>
      <c r="V186" s="32"/>
      <c r="W186" s="32"/>
      <c r="X186" s="32"/>
      <c r="Y186" s="32"/>
      <c r="Z186" s="32"/>
      <c r="AA186" s="32"/>
      <c r="AB186" s="32"/>
      <c r="AC186" s="32"/>
      <c r="AD186" s="32"/>
    </row>
    <row r="187" spans="1:30" x14ac:dyDescent="0.2">
      <c r="A187" s="32"/>
      <c r="B187" s="32"/>
      <c r="C187" s="32"/>
      <c r="F187" s="32"/>
      <c r="G187" s="32"/>
      <c r="H187" s="32"/>
      <c r="I187" s="32"/>
      <c r="J187" s="32"/>
      <c r="K187" s="35"/>
      <c r="L187" s="32"/>
      <c r="M187" s="32"/>
      <c r="N187" s="32"/>
      <c r="O187" s="32"/>
      <c r="P187" s="32"/>
      <c r="Q187" s="32"/>
      <c r="R187" s="32"/>
      <c r="S187" s="32"/>
      <c r="T187" s="32"/>
      <c r="U187" s="32"/>
      <c r="V187" s="32"/>
      <c r="W187" s="32"/>
      <c r="X187" s="32"/>
      <c r="Y187" s="32"/>
      <c r="Z187" s="32"/>
      <c r="AA187" s="32"/>
      <c r="AB187" s="32"/>
      <c r="AC187" s="32"/>
      <c r="AD187" s="32"/>
    </row>
    <row r="188" spans="1:30" x14ac:dyDescent="0.2">
      <c r="A188" s="32"/>
      <c r="B188" s="32"/>
      <c r="C188" s="32"/>
      <c r="F188" s="32"/>
      <c r="G188" s="32"/>
      <c r="H188" s="32"/>
      <c r="I188" s="32"/>
      <c r="J188" s="32"/>
      <c r="K188" s="35"/>
      <c r="L188" s="32"/>
      <c r="M188" s="32"/>
      <c r="N188" s="32"/>
      <c r="O188" s="32"/>
      <c r="P188" s="32"/>
      <c r="Q188" s="32"/>
      <c r="R188" s="32"/>
      <c r="S188" s="32"/>
      <c r="T188" s="32"/>
      <c r="U188" s="32"/>
      <c r="V188" s="32"/>
      <c r="W188" s="32"/>
      <c r="X188" s="32"/>
      <c r="Y188" s="32"/>
      <c r="Z188" s="32"/>
      <c r="AA188" s="32"/>
      <c r="AB188" s="32"/>
      <c r="AC188" s="32"/>
      <c r="AD188" s="32"/>
    </row>
    <row r="189" spans="1:30" x14ac:dyDescent="0.2">
      <c r="A189" s="32"/>
      <c r="B189" s="32"/>
      <c r="C189" s="32"/>
      <c r="F189" s="32"/>
      <c r="G189" s="32"/>
      <c r="H189" s="32"/>
      <c r="I189" s="32"/>
      <c r="J189" s="32"/>
      <c r="K189" s="35"/>
      <c r="L189" s="32"/>
      <c r="M189" s="32"/>
      <c r="N189" s="32"/>
      <c r="O189" s="32"/>
      <c r="P189" s="32"/>
      <c r="Q189" s="32"/>
      <c r="R189" s="32"/>
      <c r="S189" s="32"/>
      <c r="T189" s="32"/>
      <c r="U189" s="32"/>
      <c r="V189" s="32"/>
      <c r="W189" s="32"/>
      <c r="X189" s="32"/>
      <c r="Y189" s="32"/>
      <c r="Z189" s="32"/>
      <c r="AA189" s="32"/>
      <c r="AB189" s="32"/>
      <c r="AC189" s="32"/>
      <c r="AD189" s="32"/>
    </row>
    <row r="190" spans="1:30" x14ac:dyDescent="0.2">
      <c r="A190" s="32"/>
      <c r="B190" s="32"/>
      <c r="C190" s="32"/>
      <c r="F190" s="32"/>
      <c r="G190" s="32"/>
      <c r="H190" s="32"/>
      <c r="I190" s="32"/>
      <c r="J190" s="32"/>
      <c r="K190" s="35"/>
      <c r="L190" s="32"/>
      <c r="M190" s="32"/>
      <c r="N190" s="32"/>
      <c r="O190" s="32"/>
      <c r="P190" s="32"/>
      <c r="Q190" s="32"/>
      <c r="R190" s="32"/>
      <c r="S190" s="32"/>
      <c r="T190" s="32"/>
      <c r="U190" s="32"/>
      <c r="V190" s="32"/>
      <c r="W190" s="32"/>
      <c r="X190" s="32"/>
      <c r="Y190" s="32"/>
      <c r="Z190" s="32"/>
      <c r="AA190" s="32"/>
      <c r="AB190" s="32"/>
      <c r="AC190" s="32"/>
      <c r="AD190" s="32"/>
    </row>
    <row r="191" spans="1:30" x14ac:dyDescent="0.2">
      <c r="A191" s="32"/>
      <c r="B191" s="32"/>
      <c r="C191" s="32"/>
      <c r="F191" s="32"/>
      <c r="G191" s="32"/>
      <c r="H191" s="32"/>
      <c r="I191" s="32"/>
      <c r="J191" s="32"/>
      <c r="K191" s="35"/>
      <c r="L191" s="32"/>
      <c r="M191" s="32"/>
      <c r="N191" s="32"/>
      <c r="O191" s="32"/>
      <c r="P191" s="32"/>
      <c r="Q191" s="32"/>
      <c r="R191" s="32"/>
      <c r="S191" s="32"/>
      <c r="T191" s="32"/>
      <c r="U191" s="32"/>
      <c r="V191" s="32"/>
      <c r="W191" s="32"/>
      <c r="X191" s="32"/>
      <c r="Y191" s="32"/>
      <c r="Z191" s="32"/>
      <c r="AA191" s="32"/>
      <c r="AB191" s="32"/>
      <c r="AC191" s="32"/>
      <c r="AD191" s="32"/>
    </row>
    <row r="192" spans="1:30" x14ac:dyDescent="0.2">
      <c r="A192" s="32"/>
      <c r="B192" s="32"/>
      <c r="C192" s="32"/>
      <c r="F192" s="32"/>
      <c r="G192" s="32"/>
      <c r="H192" s="32"/>
      <c r="I192" s="32"/>
      <c r="J192" s="32"/>
      <c r="K192" s="35"/>
      <c r="L192" s="32"/>
      <c r="M192" s="32"/>
      <c r="N192" s="32"/>
    </row>
    <row r="193" spans="1:14" x14ac:dyDescent="0.2">
      <c r="A193" s="32"/>
      <c r="B193" s="32"/>
      <c r="C193" s="32"/>
      <c r="F193" s="32"/>
      <c r="G193" s="32"/>
      <c r="H193" s="32"/>
      <c r="I193" s="32"/>
      <c r="J193" s="32"/>
      <c r="K193" s="35"/>
      <c r="L193" s="32"/>
      <c r="M193" s="32"/>
      <c r="N193" s="32"/>
    </row>
    <row r="194" spans="1:14" x14ac:dyDescent="0.2">
      <c r="A194" s="32"/>
      <c r="B194" s="32"/>
      <c r="C194" s="32"/>
      <c r="F194" s="32"/>
      <c r="G194" s="32"/>
      <c r="H194" s="32"/>
      <c r="I194" s="32"/>
      <c r="J194" s="32"/>
      <c r="K194" s="35"/>
      <c r="L194" s="32"/>
      <c r="M194" s="32"/>
      <c r="N194" s="32"/>
    </row>
    <row r="195" spans="1:14" x14ac:dyDescent="0.2">
      <c r="A195" s="32"/>
      <c r="B195" s="32"/>
      <c r="C195" s="32"/>
      <c r="F195" s="32"/>
      <c r="G195" s="32"/>
      <c r="H195" s="32"/>
      <c r="I195" s="32"/>
      <c r="J195" s="32"/>
      <c r="K195" s="35"/>
      <c r="L195" s="32"/>
      <c r="M195" s="32"/>
      <c r="N195" s="32"/>
    </row>
    <row r="196" spans="1:14" x14ac:dyDescent="0.2">
      <c r="A196" s="32"/>
      <c r="B196" s="32"/>
      <c r="C196" s="32"/>
      <c r="F196" s="32"/>
      <c r="G196" s="32"/>
      <c r="H196" s="32"/>
      <c r="I196" s="32"/>
      <c r="J196" s="32"/>
      <c r="K196" s="35"/>
      <c r="L196" s="32"/>
      <c r="M196" s="32"/>
      <c r="N196" s="32"/>
    </row>
    <row r="197" spans="1:14" x14ac:dyDescent="0.2">
      <c r="A197" s="32"/>
      <c r="B197" s="32"/>
      <c r="C197" s="32"/>
      <c r="F197" s="32"/>
      <c r="G197" s="32"/>
      <c r="H197" s="32"/>
      <c r="I197" s="32"/>
      <c r="J197" s="32"/>
      <c r="K197" s="35"/>
      <c r="L197" s="32"/>
      <c r="M197" s="32"/>
      <c r="N197" s="32"/>
    </row>
    <row r="198" spans="1:14" x14ac:dyDescent="0.2">
      <c r="A198" s="32"/>
      <c r="B198" s="32"/>
      <c r="C198" s="32"/>
      <c r="F198" s="32"/>
      <c r="G198" s="32"/>
      <c r="H198" s="32"/>
      <c r="I198" s="32"/>
      <c r="J198" s="32"/>
      <c r="K198" s="35"/>
      <c r="L198" s="32"/>
      <c r="M198" s="32"/>
      <c r="N198" s="32"/>
    </row>
    <row r="199" spans="1:14" x14ac:dyDescent="0.2">
      <c r="A199" s="32"/>
      <c r="B199" s="32"/>
      <c r="C199" s="32"/>
      <c r="F199" s="32"/>
      <c r="G199" s="32"/>
      <c r="H199" s="32"/>
      <c r="I199" s="32"/>
      <c r="J199" s="32"/>
      <c r="K199" s="35"/>
      <c r="L199" s="32"/>
      <c r="M199" s="32"/>
      <c r="N199" s="32"/>
    </row>
    <row r="200" spans="1:14" x14ac:dyDescent="0.2">
      <c r="A200" s="32"/>
      <c r="B200" s="32"/>
      <c r="C200" s="32"/>
      <c r="F200" s="32"/>
      <c r="G200" s="32"/>
      <c r="H200" s="32"/>
      <c r="I200" s="32"/>
      <c r="J200" s="32"/>
      <c r="K200" s="35"/>
      <c r="L200" s="32"/>
      <c r="M200" s="32"/>
      <c r="N200" s="32"/>
    </row>
    <row r="201" spans="1:14" x14ac:dyDescent="0.2">
      <c r="A201" s="32"/>
      <c r="B201" s="32"/>
      <c r="C201" s="32"/>
      <c r="F201" s="32"/>
      <c r="G201" s="32"/>
      <c r="H201" s="32"/>
      <c r="I201" s="32"/>
      <c r="J201" s="32"/>
      <c r="K201" s="35"/>
      <c r="L201" s="32"/>
      <c r="M201" s="32"/>
      <c r="N201" s="32"/>
    </row>
    <row r="202" spans="1:14" x14ac:dyDescent="0.2">
      <c r="A202" s="32"/>
      <c r="B202" s="32"/>
      <c r="C202" s="32"/>
      <c r="F202" s="32"/>
      <c r="G202" s="32"/>
      <c r="H202" s="32"/>
      <c r="I202" s="32"/>
      <c r="J202" s="32"/>
      <c r="K202" s="35"/>
      <c r="L202" s="32"/>
      <c r="M202" s="32"/>
      <c r="N202" s="32"/>
    </row>
    <row r="203" spans="1:14" x14ac:dyDescent="0.2">
      <c r="A203" s="32"/>
      <c r="B203" s="32"/>
      <c r="C203" s="32"/>
      <c r="F203" s="32"/>
      <c r="G203" s="32"/>
      <c r="H203" s="32"/>
      <c r="I203" s="32"/>
      <c r="J203" s="32"/>
      <c r="K203" s="35"/>
      <c r="L203" s="32"/>
      <c r="M203" s="32"/>
      <c r="N203" s="32"/>
    </row>
    <row r="204" spans="1:14" x14ac:dyDescent="0.2">
      <c r="A204" s="32"/>
      <c r="B204" s="32"/>
      <c r="C204" s="32"/>
      <c r="F204" s="32"/>
      <c r="G204" s="32"/>
      <c r="H204" s="32"/>
      <c r="I204" s="32"/>
      <c r="J204" s="32"/>
      <c r="K204" s="35"/>
      <c r="L204" s="32"/>
      <c r="M204" s="32"/>
      <c r="N204" s="32"/>
    </row>
    <row r="205" spans="1:14" x14ac:dyDescent="0.2">
      <c r="A205" s="32"/>
      <c r="B205" s="32"/>
      <c r="C205" s="32"/>
      <c r="F205" s="32"/>
      <c r="G205" s="32"/>
      <c r="H205" s="32"/>
      <c r="I205" s="32"/>
      <c r="J205" s="32"/>
      <c r="K205" s="35"/>
      <c r="L205" s="32"/>
      <c r="M205" s="32"/>
      <c r="N205" s="32"/>
    </row>
    <row r="206" spans="1:14" x14ac:dyDescent="0.2">
      <c r="A206" s="32"/>
      <c r="B206" s="32"/>
      <c r="C206" s="32"/>
      <c r="F206" s="32"/>
      <c r="G206" s="32"/>
      <c r="H206" s="32"/>
      <c r="I206" s="32"/>
      <c r="J206" s="32"/>
      <c r="K206" s="35"/>
      <c r="L206" s="32"/>
      <c r="M206" s="32"/>
      <c r="N206" s="32"/>
    </row>
    <row r="207" spans="1:14" x14ac:dyDescent="0.2">
      <c r="A207" s="32"/>
      <c r="B207" s="32"/>
      <c r="C207" s="32"/>
      <c r="F207" s="32"/>
      <c r="G207" s="32"/>
      <c r="H207" s="32"/>
      <c r="I207" s="32"/>
      <c r="J207" s="32"/>
      <c r="K207" s="35"/>
      <c r="L207" s="32"/>
      <c r="M207" s="32"/>
      <c r="N207" s="32"/>
    </row>
    <row r="208" spans="1:14" x14ac:dyDescent="0.2">
      <c r="A208" s="32"/>
      <c r="B208" s="32"/>
      <c r="C208" s="32"/>
      <c r="F208" s="32"/>
      <c r="G208" s="32"/>
      <c r="H208" s="32"/>
      <c r="I208" s="32"/>
      <c r="J208" s="32"/>
      <c r="K208" s="35"/>
      <c r="L208" s="32"/>
      <c r="M208" s="32"/>
      <c r="N208" s="32"/>
    </row>
    <row r="209" spans="1:14" x14ac:dyDescent="0.2">
      <c r="A209" s="32"/>
      <c r="B209" s="32"/>
      <c r="C209" s="32"/>
      <c r="F209" s="32"/>
      <c r="G209" s="32"/>
      <c r="H209" s="32"/>
      <c r="I209" s="32"/>
      <c r="J209" s="32"/>
      <c r="K209" s="35"/>
      <c r="L209" s="32"/>
      <c r="M209" s="32"/>
      <c r="N209" s="32"/>
    </row>
    <row r="210" spans="1:14" x14ac:dyDescent="0.2">
      <c r="A210" s="32"/>
      <c r="B210" s="32"/>
      <c r="C210" s="32"/>
      <c r="F210" s="32"/>
      <c r="G210" s="32"/>
      <c r="H210" s="32"/>
      <c r="I210" s="32"/>
      <c r="J210" s="32"/>
      <c r="K210" s="35"/>
      <c r="L210" s="32"/>
      <c r="M210" s="32"/>
      <c r="N210" s="32"/>
    </row>
    <row r="211" spans="1:14" x14ac:dyDescent="0.2">
      <c r="A211" s="32"/>
      <c r="B211" s="32"/>
      <c r="C211" s="32"/>
      <c r="F211" s="32"/>
      <c r="G211" s="32"/>
      <c r="H211" s="32"/>
      <c r="I211" s="32"/>
      <c r="J211" s="32"/>
      <c r="K211" s="35"/>
      <c r="L211" s="32"/>
      <c r="M211" s="32"/>
      <c r="N211" s="32"/>
    </row>
    <row r="212" spans="1:14" x14ac:dyDescent="0.2">
      <c r="A212" s="32"/>
      <c r="B212" s="32"/>
      <c r="C212" s="32"/>
      <c r="F212" s="32"/>
      <c r="G212" s="32"/>
      <c r="H212" s="32"/>
      <c r="I212" s="32"/>
      <c r="J212" s="32"/>
      <c r="K212" s="35"/>
      <c r="L212" s="32"/>
      <c r="M212" s="32"/>
      <c r="N212" s="32"/>
    </row>
    <row r="213" spans="1:14" x14ac:dyDescent="0.2">
      <c r="A213" s="32"/>
      <c r="B213" s="32"/>
      <c r="C213" s="32"/>
      <c r="F213" s="32"/>
      <c r="G213" s="32"/>
      <c r="H213" s="32"/>
      <c r="I213" s="32"/>
      <c r="J213" s="32"/>
      <c r="K213" s="35"/>
      <c r="L213" s="32"/>
      <c r="M213" s="32"/>
      <c r="N213" s="32"/>
    </row>
    <row r="214" spans="1:14" x14ac:dyDescent="0.2">
      <c r="A214" s="32"/>
      <c r="B214" s="32"/>
      <c r="C214" s="32"/>
      <c r="F214" s="32"/>
      <c r="G214" s="32"/>
      <c r="H214" s="32"/>
      <c r="I214" s="32"/>
      <c r="J214" s="32"/>
      <c r="K214" s="35"/>
      <c r="L214" s="32"/>
      <c r="M214" s="32"/>
      <c r="N214" s="32"/>
    </row>
    <row r="215" spans="1:14" x14ac:dyDescent="0.2">
      <c r="A215" s="32"/>
      <c r="B215" s="32"/>
      <c r="C215" s="32"/>
      <c r="F215" s="32"/>
      <c r="G215" s="32"/>
      <c r="H215" s="32"/>
      <c r="I215" s="32"/>
      <c r="J215" s="32"/>
      <c r="K215" s="35"/>
      <c r="L215" s="32"/>
      <c r="M215" s="32"/>
      <c r="N215" s="32"/>
    </row>
    <row r="216" spans="1:14" x14ac:dyDescent="0.2">
      <c r="A216" s="32"/>
      <c r="B216" s="32"/>
      <c r="C216" s="32"/>
      <c r="F216" s="32"/>
      <c r="G216" s="32"/>
      <c r="H216" s="32"/>
      <c r="I216" s="32"/>
      <c r="J216" s="32"/>
      <c r="K216" s="35"/>
      <c r="L216" s="32"/>
      <c r="M216" s="32"/>
      <c r="N216" s="32"/>
    </row>
    <row r="217" spans="1:14" x14ac:dyDescent="0.2">
      <c r="A217" s="32"/>
      <c r="B217" s="32"/>
      <c r="C217" s="32"/>
      <c r="F217" s="32"/>
      <c r="G217" s="32"/>
      <c r="H217" s="32"/>
      <c r="I217" s="32"/>
      <c r="J217" s="32"/>
      <c r="K217" s="35"/>
      <c r="L217" s="32"/>
      <c r="M217" s="32"/>
      <c r="N217" s="32"/>
    </row>
    <row r="218" spans="1:14" x14ac:dyDescent="0.2">
      <c r="A218" s="32"/>
      <c r="B218" s="32"/>
      <c r="C218" s="32"/>
      <c r="F218" s="32"/>
      <c r="G218" s="32"/>
      <c r="H218" s="32"/>
      <c r="I218" s="32"/>
      <c r="J218" s="32"/>
      <c r="K218" s="35"/>
      <c r="L218" s="32"/>
      <c r="M218" s="32"/>
      <c r="N218" s="32"/>
    </row>
    <row r="219" spans="1:14" x14ac:dyDescent="0.2">
      <c r="A219" s="32"/>
      <c r="B219" s="32"/>
      <c r="C219" s="32"/>
      <c r="F219" s="32"/>
      <c r="G219" s="32"/>
      <c r="H219" s="32"/>
      <c r="I219" s="32"/>
      <c r="J219" s="32"/>
      <c r="K219" s="35"/>
      <c r="L219" s="32"/>
      <c r="M219" s="32"/>
      <c r="N219" s="32"/>
    </row>
    <row r="220" spans="1:14" x14ac:dyDescent="0.2">
      <c r="A220" s="32"/>
      <c r="B220" s="32"/>
      <c r="C220" s="32"/>
      <c r="F220" s="32"/>
      <c r="G220" s="32"/>
      <c r="H220" s="32"/>
      <c r="I220" s="32"/>
      <c r="J220" s="32"/>
      <c r="K220" s="35"/>
      <c r="L220" s="32"/>
      <c r="M220" s="32"/>
      <c r="N220" s="32"/>
    </row>
    <row r="221" spans="1:14" x14ac:dyDescent="0.2">
      <c r="A221" s="32"/>
      <c r="B221" s="32"/>
      <c r="C221" s="32"/>
      <c r="F221" s="32"/>
      <c r="G221" s="32"/>
      <c r="H221" s="32"/>
      <c r="I221" s="32"/>
      <c r="J221" s="32"/>
      <c r="K221" s="35"/>
      <c r="L221" s="32"/>
      <c r="M221" s="32"/>
      <c r="N221" s="32"/>
    </row>
    <row r="222" spans="1:14" x14ac:dyDescent="0.2">
      <c r="A222" s="32"/>
      <c r="B222" s="32"/>
      <c r="C222" s="32"/>
      <c r="F222" s="32"/>
      <c r="G222" s="32"/>
      <c r="H222" s="32"/>
      <c r="I222" s="32"/>
      <c r="J222" s="32"/>
      <c r="K222" s="35"/>
      <c r="L222" s="32"/>
      <c r="M222" s="32"/>
      <c r="N222" s="32"/>
    </row>
    <row r="223" spans="1:14" x14ac:dyDescent="0.2">
      <c r="A223" s="32"/>
      <c r="B223" s="32"/>
      <c r="C223" s="32"/>
      <c r="F223" s="32"/>
      <c r="G223" s="32"/>
      <c r="H223" s="32"/>
      <c r="I223" s="32"/>
      <c r="J223" s="32"/>
      <c r="K223" s="35"/>
      <c r="L223" s="32"/>
      <c r="M223" s="32"/>
      <c r="N223" s="32"/>
    </row>
    <row r="224" spans="1:14" x14ac:dyDescent="0.2">
      <c r="A224" s="32"/>
      <c r="B224" s="32"/>
      <c r="C224" s="32"/>
      <c r="F224" s="32"/>
      <c r="G224" s="32"/>
      <c r="H224" s="32"/>
      <c r="I224" s="32"/>
      <c r="J224" s="32"/>
      <c r="K224" s="35"/>
      <c r="L224" s="32"/>
      <c r="M224" s="32"/>
      <c r="N224" s="32"/>
    </row>
    <row r="225" spans="1:14" x14ac:dyDescent="0.2">
      <c r="A225" s="32"/>
      <c r="B225" s="32"/>
      <c r="C225" s="32"/>
      <c r="F225" s="32"/>
      <c r="G225" s="32"/>
      <c r="H225" s="32"/>
      <c r="I225" s="32"/>
      <c r="J225" s="32"/>
      <c r="K225" s="35"/>
      <c r="L225" s="32"/>
      <c r="M225" s="32"/>
      <c r="N225" s="32"/>
    </row>
    <row r="226" spans="1:14" x14ac:dyDescent="0.2">
      <c r="A226" s="32"/>
      <c r="B226" s="32"/>
      <c r="C226" s="32"/>
      <c r="F226" s="32"/>
      <c r="G226" s="32"/>
      <c r="H226" s="32"/>
      <c r="I226" s="32"/>
      <c r="J226" s="32"/>
      <c r="K226" s="35"/>
      <c r="L226" s="32"/>
      <c r="M226" s="32"/>
      <c r="N226" s="32"/>
    </row>
    <row r="227" spans="1:14" x14ac:dyDescent="0.2">
      <c r="A227" s="32"/>
      <c r="B227" s="32"/>
      <c r="C227" s="32"/>
      <c r="F227" s="32"/>
      <c r="G227" s="32"/>
      <c r="H227" s="32"/>
      <c r="I227" s="32"/>
      <c r="J227" s="32"/>
      <c r="K227" s="35"/>
      <c r="L227" s="32"/>
      <c r="M227" s="32"/>
      <c r="N227" s="32"/>
    </row>
    <row r="228" spans="1:14" x14ac:dyDescent="0.2">
      <c r="A228" s="32"/>
      <c r="B228" s="32"/>
      <c r="C228" s="32"/>
      <c r="F228" s="32"/>
      <c r="G228" s="32"/>
      <c r="H228" s="32"/>
      <c r="I228" s="32"/>
      <c r="J228" s="32"/>
      <c r="K228" s="35"/>
      <c r="L228" s="32"/>
      <c r="M228" s="32"/>
      <c r="N228" s="32"/>
    </row>
    <row r="229" spans="1:14" x14ac:dyDescent="0.2">
      <c r="A229" s="32"/>
      <c r="B229" s="32"/>
      <c r="C229" s="32"/>
      <c r="F229" s="32"/>
      <c r="G229" s="32"/>
      <c r="H229" s="32"/>
      <c r="I229" s="32"/>
      <c r="J229" s="32"/>
      <c r="K229" s="35"/>
      <c r="L229" s="32"/>
      <c r="M229" s="32"/>
      <c r="N229" s="32"/>
    </row>
    <row r="230" spans="1:14" x14ac:dyDescent="0.2">
      <c r="A230" s="32"/>
      <c r="B230" s="32"/>
      <c r="C230" s="32"/>
      <c r="F230" s="32"/>
      <c r="G230" s="32"/>
      <c r="H230" s="32"/>
      <c r="I230" s="32"/>
      <c r="J230" s="32"/>
      <c r="K230" s="35"/>
      <c r="L230" s="32"/>
      <c r="M230" s="32"/>
      <c r="N230" s="32"/>
    </row>
    <row r="231" spans="1:14" x14ac:dyDescent="0.2">
      <c r="A231" s="32"/>
      <c r="B231" s="32"/>
      <c r="C231" s="32"/>
      <c r="F231" s="32"/>
      <c r="G231" s="32"/>
      <c r="H231" s="32"/>
      <c r="I231" s="32"/>
      <c r="J231" s="32"/>
      <c r="K231" s="35"/>
      <c r="L231" s="32"/>
      <c r="M231" s="32"/>
      <c r="N231" s="32"/>
    </row>
    <row r="232" spans="1:14" x14ac:dyDescent="0.2">
      <c r="A232" s="32"/>
      <c r="B232" s="32"/>
      <c r="C232" s="32"/>
      <c r="F232" s="32"/>
      <c r="G232" s="32"/>
      <c r="H232" s="32"/>
      <c r="I232" s="32"/>
      <c r="J232" s="32"/>
      <c r="K232" s="35"/>
      <c r="L232" s="32"/>
      <c r="M232" s="32"/>
      <c r="N232" s="32"/>
    </row>
    <row r="233" spans="1:14" x14ac:dyDescent="0.2">
      <c r="A233" s="32"/>
      <c r="B233" s="32"/>
      <c r="C233" s="32"/>
      <c r="F233" s="32"/>
      <c r="G233" s="32"/>
      <c r="H233" s="32"/>
      <c r="I233" s="32"/>
      <c r="J233" s="32"/>
      <c r="K233" s="35"/>
      <c r="L233" s="32"/>
      <c r="M233" s="32"/>
      <c r="N233" s="32"/>
    </row>
    <row r="234" spans="1:14" x14ac:dyDescent="0.2">
      <c r="A234" s="32"/>
      <c r="B234" s="32"/>
      <c r="C234" s="32"/>
      <c r="F234" s="32"/>
      <c r="G234" s="32"/>
      <c r="H234" s="32"/>
      <c r="I234" s="32"/>
      <c r="J234" s="32"/>
      <c r="K234" s="35"/>
      <c r="L234" s="32"/>
      <c r="M234" s="32"/>
      <c r="N234" s="32"/>
    </row>
    <row r="235" spans="1:14" x14ac:dyDescent="0.2">
      <c r="A235" s="32"/>
      <c r="B235" s="32"/>
      <c r="C235" s="32"/>
      <c r="F235" s="32"/>
      <c r="G235" s="32"/>
      <c r="H235" s="32"/>
      <c r="I235" s="32"/>
      <c r="J235" s="32"/>
      <c r="K235" s="35"/>
      <c r="L235" s="32"/>
      <c r="M235" s="32"/>
      <c r="N235" s="32"/>
    </row>
    <row r="236" spans="1:14" x14ac:dyDescent="0.2">
      <c r="A236" s="32"/>
      <c r="B236" s="32"/>
      <c r="C236" s="32"/>
      <c r="F236" s="32"/>
      <c r="G236" s="32"/>
      <c r="H236" s="32"/>
      <c r="I236" s="32"/>
      <c r="J236" s="32"/>
      <c r="K236" s="35"/>
      <c r="L236" s="32"/>
      <c r="M236" s="32"/>
      <c r="N236" s="32"/>
    </row>
    <row r="237" spans="1:14" x14ac:dyDescent="0.2">
      <c r="A237" s="32"/>
      <c r="B237" s="32"/>
      <c r="C237" s="32"/>
      <c r="F237" s="32"/>
      <c r="G237" s="32"/>
      <c r="H237" s="32"/>
      <c r="I237" s="32"/>
      <c r="J237" s="32"/>
      <c r="K237" s="35"/>
      <c r="L237" s="32"/>
      <c r="M237" s="32"/>
      <c r="N237" s="32"/>
    </row>
    <row r="238" spans="1:14" x14ac:dyDescent="0.2">
      <c r="A238" s="32"/>
      <c r="B238" s="32"/>
      <c r="C238" s="32"/>
      <c r="F238" s="32"/>
      <c r="G238" s="32"/>
      <c r="H238" s="32"/>
      <c r="I238" s="32"/>
      <c r="J238" s="32"/>
      <c r="K238" s="35"/>
      <c r="L238" s="32"/>
      <c r="M238" s="32"/>
      <c r="N238" s="32"/>
    </row>
    <row r="239" spans="1:14" x14ac:dyDescent="0.2">
      <c r="A239" s="32"/>
      <c r="B239" s="32"/>
      <c r="C239" s="32"/>
      <c r="F239" s="32"/>
      <c r="G239" s="32"/>
      <c r="H239" s="32"/>
      <c r="I239" s="32"/>
      <c r="J239" s="32"/>
      <c r="K239" s="35"/>
      <c r="L239" s="32"/>
      <c r="M239" s="32"/>
      <c r="N239" s="32"/>
    </row>
    <row r="240" spans="1:14" x14ac:dyDescent="0.2">
      <c r="A240" s="32"/>
      <c r="B240" s="32"/>
      <c r="C240" s="32"/>
      <c r="F240" s="32"/>
      <c r="G240" s="32"/>
      <c r="H240" s="32"/>
      <c r="I240" s="32"/>
      <c r="J240" s="32"/>
      <c r="K240" s="35"/>
      <c r="L240" s="32"/>
      <c r="M240" s="32"/>
      <c r="N240" s="32"/>
    </row>
  </sheetData>
  <mergeCells count="27">
    <mergeCell ref="B8:L8"/>
    <mergeCell ref="A2:L2"/>
    <mergeCell ref="A3:L3"/>
    <mergeCell ref="A4:L4"/>
    <mergeCell ref="B6:L6"/>
    <mergeCell ref="B7:L7"/>
    <mergeCell ref="A13:L13"/>
    <mergeCell ref="A15:A16"/>
    <mergeCell ref="B15:C16"/>
    <mergeCell ref="D15:E16"/>
    <mergeCell ref="F15:F16"/>
    <mergeCell ref="G15:I15"/>
    <mergeCell ref="J15:J16"/>
    <mergeCell ref="K15:K16"/>
    <mergeCell ref="L15:L16"/>
    <mergeCell ref="D74:E74"/>
    <mergeCell ref="D22:E22"/>
    <mergeCell ref="D32:E32"/>
    <mergeCell ref="D37:E37"/>
    <mergeCell ref="D41:E41"/>
    <mergeCell ref="D43:E43"/>
    <mergeCell ref="D47:E47"/>
    <mergeCell ref="D48:E48"/>
    <mergeCell ref="D52:E52"/>
    <mergeCell ref="D53:E53"/>
    <mergeCell ref="D63:E63"/>
    <mergeCell ref="D73:E73"/>
  </mergeCells>
  <pageMargins left="0.55118110236220474" right="0.51181102362204722" top="0.59055118110236227" bottom="0.74803149606299213" header="0.31496062992125984" footer="0.31496062992125984"/>
  <pageSetup paperSize="9" scale="77" fitToHeight="0"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240"/>
  <sheetViews>
    <sheetView view="pageBreakPreview" topLeftCell="B16" zoomScale="85" zoomScaleNormal="100" zoomScaleSheetLayoutView="85" workbookViewId="0">
      <selection activeCell="C53" sqref="C53"/>
    </sheetView>
  </sheetViews>
  <sheetFormatPr baseColWidth="10" defaultColWidth="11.42578125" defaultRowHeight="12.75" x14ac:dyDescent="0.2"/>
  <cols>
    <col min="1" max="1" width="17.42578125" style="16" customWidth="1"/>
    <col min="2" max="2" width="2.28515625" style="16" customWidth="1"/>
    <col min="3" max="3" width="65" style="16" customWidth="1"/>
    <col min="4" max="4" width="9.42578125" style="17" customWidth="1"/>
    <col min="5" max="5" width="6.5703125" style="18" customWidth="1"/>
    <col min="6" max="6" width="7.85546875" style="16" customWidth="1"/>
    <col min="7" max="7" width="8.7109375" style="16" customWidth="1"/>
    <col min="8" max="8" width="6.85546875" style="16" customWidth="1"/>
    <col min="9" max="9" width="6.7109375" style="16" customWidth="1"/>
    <col min="10" max="10" width="10.5703125" style="16" customWidth="1"/>
    <col min="11" max="11" width="10.85546875" style="34" bestFit="1" customWidth="1"/>
    <col min="12" max="12" width="5.5703125" style="16" customWidth="1"/>
    <col min="13" max="16384" width="11.42578125" style="16"/>
  </cols>
  <sheetData>
    <row r="1" spans="1:30" s="37" customFormat="1" ht="15.75" x14ac:dyDescent="0.25">
      <c r="L1" s="38"/>
      <c r="M1" s="38"/>
      <c r="N1" s="38"/>
      <c r="O1" s="38"/>
      <c r="P1" s="38"/>
      <c r="Q1" s="38"/>
      <c r="R1" s="38"/>
      <c r="S1" s="38"/>
      <c r="T1" s="38"/>
    </row>
    <row r="2" spans="1:30" s="37" customFormat="1" ht="23.25" x14ac:dyDescent="0.35">
      <c r="A2" s="149" t="s">
        <v>180</v>
      </c>
      <c r="B2" s="149"/>
      <c r="C2" s="149"/>
      <c r="D2" s="149"/>
      <c r="E2" s="149"/>
      <c r="F2" s="149"/>
      <c r="G2" s="149"/>
      <c r="H2" s="149"/>
      <c r="I2" s="149"/>
      <c r="J2" s="149"/>
      <c r="K2" s="149"/>
      <c r="L2" s="149"/>
      <c r="M2" s="38"/>
      <c r="N2" s="38"/>
      <c r="O2" s="38"/>
      <c r="P2" s="38"/>
      <c r="Q2" s="38"/>
      <c r="R2" s="38"/>
      <c r="S2" s="38"/>
      <c r="T2" s="38"/>
    </row>
    <row r="3" spans="1:30" s="37" customFormat="1" ht="20.25" x14ac:dyDescent="0.3">
      <c r="A3" s="148" t="s">
        <v>181</v>
      </c>
      <c r="B3" s="148"/>
      <c r="C3" s="148"/>
      <c r="D3" s="148"/>
      <c r="E3" s="148"/>
      <c r="F3" s="148"/>
      <c r="G3" s="148"/>
      <c r="H3" s="148"/>
      <c r="I3" s="148"/>
      <c r="J3" s="148"/>
      <c r="K3" s="148"/>
      <c r="L3" s="148"/>
      <c r="M3" s="38"/>
      <c r="N3" s="38"/>
      <c r="O3" s="38"/>
      <c r="P3" s="38"/>
      <c r="Q3" s="38"/>
      <c r="R3" s="38"/>
      <c r="S3" s="38"/>
      <c r="T3" s="38"/>
    </row>
    <row r="4" spans="1:30" s="37" customFormat="1" ht="20.25" x14ac:dyDescent="0.3">
      <c r="A4" s="148" t="s">
        <v>182</v>
      </c>
      <c r="B4" s="148"/>
      <c r="C4" s="148"/>
      <c r="D4" s="148"/>
      <c r="E4" s="148"/>
      <c r="F4" s="148"/>
      <c r="G4" s="148"/>
      <c r="H4" s="148"/>
      <c r="I4" s="148"/>
      <c r="J4" s="148"/>
      <c r="K4" s="148"/>
      <c r="L4" s="148"/>
      <c r="M4" s="38"/>
      <c r="N4" s="38"/>
      <c r="O4" s="38"/>
      <c r="P4" s="38"/>
      <c r="Q4" s="38"/>
      <c r="R4" s="38"/>
      <c r="S4" s="38"/>
      <c r="T4" s="38"/>
    </row>
    <row r="5" spans="1:30" s="37" customFormat="1" ht="18" x14ac:dyDescent="0.25">
      <c r="J5" s="39"/>
      <c r="L5" s="38"/>
      <c r="M5" s="38"/>
      <c r="N5" s="38"/>
      <c r="O5" s="38"/>
      <c r="P5" s="38"/>
      <c r="Q5" s="38"/>
      <c r="R5" s="38"/>
      <c r="S5" s="38"/>
      <c r="T5" s="38"/>
    </row>
    <row r="6" spans="1:30" s="42" customFormat="1" ht="27.75" customHeight="1" x14ac:dyDescent="0.2">
      <c r="A6" s="40" t="s">
        <v>158</v>
      </c>
      <c r="B6" s="147" t="s">
        <v>183</v>
      </c>
      <c r="C6" s="147"/>
      <c r="D6" s="147"/>
      <c r="E6" s="147"/>
      <c r="F6" s="147"/>
      <c r="G6" s="147"/>
      <c r="H6" s="147"/>
      <c r="I6" s="147"/>
      <c r="J6" s="147"/>
      <c r="K6" s="147"/>
      <c r="L6" s="147"/>
    </row>
    <row r="7" spans="1:30" s="42" customFormat="1" ht="15.75" customHeight="1" x14ac:dyDescent="0.2">
      <c r="A7" s="43" t="s">
        <v>184</v>
      </c>
      <c r="B7" s="147" t="s">
        <v>185</v>
      </c>
      <c r="C7" s="147"/>
      <c r="D7" s="147"/>
      <c r="E7" s="147"/>
      <c r="F7" s="147"/>
      <c r="G7" s="147"/>
      <c r="H7" s="147"/>
      <c r="I7" s="147"/>
      <c r="J7" s="147"/>
      <c r="K7" s="147"/>
      <c r="L7" s="147"/>
    </row>
    <row r="8" spans="1:30" s="42" customFormat="1" ht="15.75" customHeight="1" x14ac:dyDescent="0.2">
      <c r="A8" s="43" t="s">
        <v>186</v>
      </c>
      <c r="B8" s="147" t="s">
        <v>187</v>
      </c>
      <c r="C8" s="147"/>
      <c r="D8" s="147"/>
      <c r="E8" s="147"/>
      <c r="F8" s="147"/>
      <c r="G8" s="147"/>
      <c r="H8" s="147"/>
      <c r="I8" s="147"/>
      <c r="J8" s="147"/>
      <c r="K8" s="147"/>
      <c r="L8" s="147"/>
    </row>
    <row r="9" spans="1:30" s="42" customFormat="1" ht="15.75" customHeight="1" x14ac:dyDescent="0.25">
      <c r="A9" s="44"/>
      <c r="B9" s="44"/>
      <c r="C9" s="45"/>
      <c r="D9" s="45"/>
      <c r="E9" s="45"/>
      <c r="F9" s="45"/>
      <c r="G9" s="45"/>
      <c r="H9" s="45"/>
      <c r="I9" s="45"/>
      <c r="J9" s="39"/>
      <c r="K9" s="41"/>
      <c r="L9" s="41"/>
    </row>
    <row r="10" spans="1:30" s="42" customFormat="1" ht="15.75" customHeight="1" x14ac:dyDescent="0.2">
      <c r="A10" s="40" t="s">
        <v>159</v>
      </c>
      <c r="B10" s="46" t="s">
        <v>188</v>
      </c>
      <c r="C10" s="47"/>
      <c r="D10" s="47"/>
      <c r="E10" s="47"/>
      <c r="F10" s="43" t="s">
        <v>162</v>
      </c>
      <c r="G10" s="47"/>
      <c r="H10" s="47"/>
      <c r="I10" s="43" t="s">
        <v>189</v>
      </c>
      <c r="J10" s="48"/>
      <c r="K10" s="47"/>
      <c r="L10" s="49"/>
    </row>
    <row r="11" spans="1:30" s="42" customFormat="1" ht="15" x14ac:dyDescent="0.2">
      <c r="A11" s="43"/>
      <c r="B11" s="46" t="s">
        <v>190</v>
      </c>
      <c r="C11" s="47"/>
      <c r="D11" s="47"/>
      <c r="E11" s="47"/>
      <c r="F11" s="43" t="s">
        <v>161</v>
      </c>
      <c r="G11" s="47"/>
      <c r="H11" s="47"/>
      <c r="I11" s="43" t="s">
        <v>160</v>
      </c>
      <c r="J11" s="48"/>
      <c r="K11" s="47"/>
      <c r="L11" s="49"/>
    </row>
    <row r="12" spans="1:30" s="42" customFormat="1" ht="18" x14ac:dyDescent="0.25">
      <c r="A12" s="44"/>
      <c r="B12" s="50"/>
      <c r="C12" s="50"/>
      <c r="D12" s="51"/>
      <c r="E12" s="44"/>
      <c r="F12" s="51"/>
      <c r="G12" s="52"/>
      <c r="H12" s="44"/>
      <c r="I12" s="53"/>
      <c r="J12" s="39"/>
      <c r="L12" s="41"/>
    </row>
    <row r="13" spans="1:30" s="42" customFormat="1" ht="18" x14ac:dyDescent="0.25">
      <c r="A13" s="135" t="s">
        <v>202</v>
      </c>
      <c r="B13" s="135"/>
      <c r="C13" s="135"/>
      <c r="D13" s="135"/>
      <c r="E13" s="135"/>
      <c r="F13" s="135"/>
      <c r="G13" s="135"/>
      <c r="H13" s="135"/>
      <c r="I13" s="135"/>
      <c r="J13" s="135"/>
      <c r="K13" s="135"/>
      <c r="L13" s="135"/>
    </row>
    <row r="14" spans="1:30" ht="13.5" thickBot="1" x14ac:dyDescent="0.25"/>
    <row r="15" spans="1:30" ht="15.75" thickBot="1" x14ac:dyDescent="0.25">
      <c r="A15" s="136" t="s">
        <v>0</v>
      </c>
      <c r="B15" s="138" t="s">
        <v>1</v>
      </c>
      <c r="C15" s="139"/>
      <c r="D15" s="138" t="s">
        <v>3</v>
      </c>
      <c r="E15" s="139"/>
      <c r="F15" s="136" t="s">
        <v>4</v>
      </c>
      <c r="G15" s="142" t="s">
        <v>5</v>
      </c>
      <c r="H15" s="143"/>
      <c r="I15" s="144"/>
      <c r="J15" s="136" t="s">
        <v>6</v>
      </c>
      <c r="K15" s="145" t="s">
        <v>7</v>
      </c>
      <c r="L15" s="136" t="s">
        <v>2</v>
      </c>
      <c r="M15" s="32"/>
      <c r="N15" s="32"/>
      <c r="O15" s="32"/>
      <c r="P15" s="32"/>
      <c r="Q15" s="32"/>
      <c r="R15" s="32"/>
      <c r="S15" s="32"/>
      <c r="T15" s="32"/>
      <c r="U15" s="32"/>
      <c r="V15" s="32"/>
      <c r="W15" s="32"/>
      <c r="X15" s="32"/>
      <c r="Y15" s="32"/>
      <c r="Z15" s="32"/>
      <c r="AA15" s="32"/>
      <c r="AB15" s="32"/>
      <c r="AC15" s="32"/>
      <c r="AD15" s="32"/>
    </row>
    <row r="16" spans="1:30" ht="15.75" thickBot="1" x14ac:dyDescent="0.25">
      <c r="A16" s="137"/>
      <c r="B16" s="140"/>
      <c r="C16" s="141"/>
      <c r="D16" s="140"/>
      <c r="E16" s="141"/>
      <c r="F16" s="137"/>
      <c r="G16" s="119" t="s">
        <v>8</v>
      </c>
      <c r="H16" s="120" t="s">
        <v>9</v>
      </c>
      <c r="I16" s="120" t="s">
        <v>10</v>
      </c>
      <c r="J16" s="137"/>
      <c r="K16" s="146"/>
      <c r="L16" s="137"/>
      <c r="M16" s="32"/>
      <c r="N16" s="32"/>
      <c r="O16" s="32"/>
      <c r="P16" s="32"/>
      <c r="Q16" s="32"/>
      <c r="R16" s="32"/>
      <c r="S16" s="32"/>
      <c r="T16" s="32"/>
      <c r="U16" s="32"/>
      <c r="V16" s="32"/>
      <c r="W16" s="32"/>
      <c r="X16" s="32"/>
      <c r="Y16" s="32"/>
      <c r="Z16" s="32"/>
      <c r="AA16" s="32"/>
      <c r="AB16" s="32"/>
      <c r="AC16" s="32"/>
      <c r="AD16" s="32"/>
    </row>
    <row r="17" spans="1:30" s="111" customFormat="1" ht="15" x14ac:dyDescent="0.25">
      <c r="A17" s="54"/>
      <c r="B17" s="55"/>
      <c r="C17" s="56"/>
      <c r="D17" s="121"/>
      <c r="E17" s="58"/>
      <c r="F17" s="59"/>
      <c r="G17" s="60"/>
      <c r="H17" s="59"/>
      <c r="I17" s="59"/>
      <c r="J17" s="59"/>
      <c r="K17" s="61"/>
      <c r="L17" s="62"/>
      <c r="M17" s="70"/>
      <c r="N17" s="70"/>
      <c r="O17" s="70"/>
      <c r="P17" s="70"/>
      <c r="Q17" s="70"/>
      <c r="R17" s="70"/>
      <c r="S17" s="70"/>
      <c r="T17" s="70"/>
      <c r="U17" s="70"/>
      <c r="V17" s="70"/>
      <c r="W17" s="70"/>
      <c r="X17" s="70"/>
      <c r="Y17" s="70"/>
      <c r="Z17" s="70"/>
      <c r="AA17" s="70"/>
      <c r="AB17" s="70"/>
      <c r="AC17" s="70"/>
      <c r="AD17" s="70"/>
    </row>
    <row r="18" spans="1:30" s="111" customFormat="1" ht="15" x14ac:dyDescent="0.25">
      <c r="A18" s="63" t="s">
        <v>11</v>
      </c>
      <c r="B18" s="64" t="s">
        <v>17</v>
      </c>
      <c r="C18" s="65"/>
      <c r="D18" s="121"/>
      <c r="E18" s="58"/>
      <c r="F18" s="59"/>
      <c r="G18" s="60"/>
      <c r="H18" s="59"/>
      <c r="I18" s="59"/>
      <c r="J18" s="59"/>
      <c r="K18" s="61"/>
      <c r="L18" s="62"/>
      <c r="M18" s="70"/>
      <c r="N18" s="70"/>
      <c r="O18" s="70"/>
      <c r="P18" s="70"/>
      <c r="Q18" s="70"/>
      <c r="R18" s="70"/>
      <c r="S18" s="70"/>
      <c r="T18" s="70"/>
      <c r="U18" s="70"/>
      <c r="V18" s="70"/>
      <c r="W18" s="70"/>
      <c r="X18" s="70"/>
      <c r="Y18" s="70"/>
      <c r="Z18" s="70"/>
      <c r="AA18" s="70"/>
      <c r="AB18" s="70"/>
      <c r="AC18" s="70"/>
      <c r="AD18" s="70"/>
    </row>
    <row r="19" spans="1:30" s="111" customFormat="1" ht="15" x14ac:dyDescent="0.25">
      <c r="A19" s="63"/>
      <c r="B19" s="64"/>
      <c r="C19" s="65"/>
      <c r="D19" s="121"/>
      <c r="E19" s="58"/>
      <c r="F19" s="59"/>
      <c r="G19" s="60"/>
      <c r="H19" s="59"/>
      <c r="I19" s="59"/>
      <c r="J19" s="59"/>
      <c r="K19" s="61"/>
      <c r="L19" s="62"/>
      <c r="M19" s="70"/>
      <c r="N19" s="70"/>
      <c r="O19" s="70"/>
      <c r="P19" s="70"/>
      <c r="Q19" s="70"/>
      <c r="R19" s="70"/>
      <c r="S19" s="70"/>
      <c r="T19" s="70"/>
      <c r="U19" s="70"/>
      <c r="V19" s="70"/>
      <c r="W19" s="70"/>
      <c r="X19" s="70"/>
      <c r="Y19" s="70"/>
      <c r="Z19" s="70"/>
      <c r="AA19" s="70"/>
      <c r="AB19" s="70"/>
      <c r="AC19" s="70"/>
      <c r="AD19" s="70"/>
    </row>
    <row r="20" spans="1:30" s="111" customFormat="1" ht="15" x14ac:dyDescent="0.25">
      <c r="A20" s="66" t="s">
        <v>12</v>
      </c>
      <c r="B20" s="55" t="s">
        <v>19</v>
      </c>
      <c r="C20" s="56"/>
      <c r="D20" s="121"/>
      <c r="E20" s="122"/>
      <c r="F20" s="59"/>
      <c r="G20" s="59"/>
      <c r="H20" s="59"/>
      <c r="I20" s="59"/>
      <c r="J20" s="59"/>
      <c r="K20" s="68"/>
      <c r="L20" s="69"/>
      <c r="M20" s="70"/>
      <c r="N20" s="70"/>
      <c r="O20" s="70"/>
      <c r="P20" s="70"/>
      <c r="Q20" s="70"/>
      <c r="R20" s="70"/>
      <c r="S20" s="70"/>
      <c r="T20" s="70"/>
      <c r="U20" s="70"/>
      <c r="V20" s="70"/>
      <c r="W20" s="70"/>
      <c r="X20" s="70"/>
      <c r="Y20" s="70"/>
      <c r="Z20" s="70"/>
      <c r="AA20" s="70"/>
      <c r="AB20" s="70"/>
      <c r="AC20" s="70"/>
      <c r="AD20" s="70"/>
    </row>
    <row r="21" spans="1:30" s="111" customFormat="1" ht="15" x14ac:dyDescent="0.25">
      <c r="A21" s="66"/>
      <c r="B21" s="55"/>
      <c r="C21" s="56"/>
      <c r="D21" s="70"/>
      <c r="E21" s="70"/>
      <c r="F21" s="59"/>
      <c r="G21" s="59"/>
      <c r="H21" s="59"/>
      <c r="I21" s="59"/>
      <c r="J21" s="59"/>
      <c r="K21" s="61"/>
      <c r="L21" s="69"/>
      <c r="M21" s="70"/>
      <c r="N21" s="70"/>
      <c r="O21" s="70"/>
      <c r="P21" s="70"/>
      <c r="Q21" s="70"/>
      <c r="R21" s="70"/>
      <c r="S21" s="70"/>
      <c r="T21" s="70"/>
      <c r="U21" s="70"/>
      <c r="V21" s="70"/>
      <c r="W21" s="70"/>
      <c r="X21" s="70"/>
      <c r="Y21" s="70"/>
      <c r="Z21" s="70"/>
      <c r="AA21" s="70"/>
      <c r="AB21" s="70"/>
      <c r="AC21" s="70"/>
      <c r="AD21" s="70"/>
    </row>
    <row r="22" spans="1:30" s="111" customFormat="1" ht="15" x14ac:dyDescent="0.25">
      <c r="A22" s="66"/>
      <c r="B22" s="55"/>
      <c r="C22" s="56" t="s">
        <v>198</v>
      </c>
      <c r="D22" s="133" t="s">
        <v>163</v>
      </c>
      <c r="E22" s="134"/>
      <c r="F22" s="59">
        <v>1</v>
      </c>
      <c r="G22" s="59">
        <v>12.95</v>
      </c>
      <c r="H22" s="59"/>
      <c r="I22" s="59"/>
      <c r="J22" s="59">
        <f>G22</f>
        <v>12.95</v>
      </c>
      <c r="K22" s="61">
        <f>SUM(J22:J22)</f>
        <v>12.95</v>
      </c>
      <c r="L22" s="71" t="s">
        <v>20</v>
      </c>
      <c r="M22" s="87"/>
      <c r="N22" s="70"/>
      <c r="O22" s="70"/>
      <c r="P22" s="70"/>
      <c r="Q22" s="70"/>
      <c r="R22" s="70"/>
      <c r="S22" s="70"/>
      <c r="T22" s="70"/>
      <c r="U22" s="70"/>
      <c r="V22" s="70"/>
      <c r="W22" s="70"/>
      <c r="X22" s="70"/>
      <c r="Y22" s="70"/>
      <c r="Z22" s="70"/>
      <c r="AA22" s="70"/>
      <c r="AB22" s="70"/>
      <c r="AC22" s="70"/>
      <c r="AD22" s="70"/>
    </row>
    <row r="23" spans="1:30" s="111" customFormat="1" ht="15" x14ac:dyDescent="0.25">
      <c r="A23" s="66"/>
      <c r="B23" s="55"/>
      <c r="C23" s="56"/>
      <c r="D23" s="121"/>
      <c r="E23" s="122"/>
      <c r="F23" s="59"/>
      <c r="G23" s="59"/>
      <c r="H23" s="59"/>
      <c r="I23" s="59"/>
      <c r="J23" s="59"/>
      <c r="K23" s="36"/>
      <c r="L23" s="71"/>
      <c r="M23" s="87"/>
      <c r="N23" s="70"/>
      <c r="O23" s="70"/>
      <c r="P23" s="70"/>
      <c r="Q23" s="70"/>
      <c r="R23" s="70"/>
      <c r="S23" s="70"/>
      <c r="T23" s="70"/>
      <c r="U23" s="70"/>
      <c r="V23" s="70"/>
      <c r="W23" s="70"/>
      <c r="X23" s="70"/>
      <c r="Y23" s="70"/>
      <c r="Z23" s="70"/>
      <c r="AA23" s="70"/>
      <c r="AB23" s="70"/>
      <c r="AC23" s="70"/>
      <c r="AD23" s="70"/>
    </row>
    <row r="24" spans="1:30" s="111" customFormat="1" ht="15" x14ac:dyDescent="0.25">
      <c r="A24" s="66" t="s">
        <v>12</v>
      </c>
      <c r="B24" s="55" t="s">
        <v>168</v>
      </c>
      <c r="C24" s="56"/>
      <c r="D24" s="121"/>
      <c r="E24" s="122"/>
      <c r="F24" s="59">
        <v>2</v>
      </c>
      <c r="G24" s="60">
        <f>K22</f>
        <v>12.95</v>
      </c>
      <c r="H24" s="59"/>
      <c r="I24" s="59"/>
      <c r="J24" s="60">
        <f>F24*G24</f>
        <v>25.9</v>
      </c>
      <c r="K24" s="68">
        <f>J24</f>
        <v>25.9</v>
      </c>
      <c r="L24" s="71" t="s">
        <v>20</v>
      </c>
      <c r="M24" s="87"/>
      <c r="N24" s="70"/>
      <c r="O24" s="70"/>
      <c r="P24" s="70"/>
      <c r="Q24" s="70"/>
      <c r="R24" s="70"/>
      <c r="S24" s="70"/>
      <c r="T24" s="70"/>
      <c r="U24" s="70"/>
      <c r="V24" s="70"/>
      <c r="W24" s="70"/>
      <c r="X24" s="70"/>
      <c r="Y24" s="70"/>
      <c r="Z24" s="70"/>
      <c r="AA24" s="70"/>
      <c r="AB24" s="70"/>
      <c r="AC24" s="70"/>
      <c r="AD24" s="70"/>
    </row>
    <row r="25" spans="1:30" s="111" customFormat="1" ht="15" x14ac:dyDescent="0.25">
      <c r="A25" s="66"/>
      <c r="B25" s="55"/>
      <c r="C25" s="56"/>
      <c r="D25" s="121"/>
      <c r="E25" s="122"/>
      <c r="F25" s="59"/>
      <c r="G25" s="59"/>
      <c r="H25" s="59"/>
      <c r="I25" s="59"/>
      <c r="J25" s="59"/>
      <c r="K25" s="36"/>
      <c r="L25" s="71"/>
      <c r="M25" s="87"/>
      <c r="N25" s="70"/>
      <c r="O25" s="70"/>
      <c r="P25" s="70"/>
      <c r="Q25" s="70"/>
      <c r="R25" s="70"/>
      <c r="S25" s="70"/>
      <c r="T25" s="70"/>
      <c r="U25" s="70"/>
      <c r="V25" s="70"/>
      <c r="W25" s="70"/>
      <c r="X25" s="70"/>
      <c r="Y25" s="70"/>
      <c r="Z25" s="70"/>
      <c r="AA25" s="70"/>
      <c r="AB25" s="70"/>
      <c r="AC25" s="70"/>
      <c r="AD25" s="70"/>
    </row>
    <row r="26" spans="1:30" s="111" customFormat="1" ht="15" x14ac:dyDescent="0.25">
      <c r="A26" s="66" t="s">
        <v>14</v>
      </c>
      <c r="B26" s="55" t="s">
        <v>169</v>
      </c>
      <c r="C26" s="56"/>
      <c r="D26" s="121"/>
      <c r="E26" s="122"/>
      <c r="F26" s="59">
        <v>2</v>
      </c>
      <c r="G26" s="60">
        <f>K22</f>
        <v>12.95</v>
      </c>
      <c r="H26" s="59"/>
      <c r="I26" s="59"/>
      <c r="J26" s="60">
        <f>F26*G26</f>
        <v>25.9</v>
      </c>
      <c r="K26" s="68">
        <f>J26</f>
        <v>25.9</v>
      </c>
      <c r="L26" s="71" t="s">
        <v>20</v>
      </c>
      <c r="M26" s="87"/>
      <c r="N26" s="70"/>
      <c r="O26" s="70"/>
      <c r="P26" s="70"/>
      <c r="Q26" s="70"/>
      <c r="R26" s="70"/>
      <c r="S26" s="70"/>
      <c r="T26" s="70"/>
      <c r="U26" s="70"/>
      <c r="V26" s="70"/>
      <c r="W26" s="70"/>
      <c r="X26" s="70"/>
      <c r="Y26" s="70"/>
      <c r="Z26" s="70"/>
      <c r="AA26" s="70"/>
      <c r="AB26" s="70"/>
      <c r="AC26" s="70"/>
      <c r="AD26" s="70"/>
    </row>
    <row r="27" spans="1:30" s="111" customFormat="1" ht="15" x14ac:dyDescent="0.25">
      <c r="A27" s="66"/>
      <c r="B27" s="55"/>
      <c r="C27" s="56"/>
      <c r="D27" s="121"/>
      <c r="E27" s="122"/>
      <c r="F27" s="59"/>
      <c r="G27" s="59"/>
      <c r="H27" s="59"/>
      <c r="I27" s="59"/>
      <c r="J27" s="59"/>
      <c r="K27" s="36"/>
      <c r="L27" s="71"/>
      <c r="M27" s="87"/>
      <c r="N27" s="70"/>
      <c r="O27" s="70"/>
      <c r="P27" s="70"/>
      <c r="Q27" s="70"/>
      <c r="R27" s="70"/>
      <c r="S27" s="70"/>
      <c r="T27" s="70"/>
      <c r="U27" s="70"/>
      <c r="V27" s="70"/>
      <c r="W27" s="70"/>
      <c r="X27" s="70"/>
      <c r="Y27" s="70"/>
      <c r="Z27" s="70"/>
      <c r="AA27" s="70"/>
      <c r="AB27" s="70"/>
      <c r="AC27" s="70"/>
      <c r="AD27" s="70"/>
    </row>
    <row r="28" spans="1:30" s="111" customFormat="1" ht="15" x14ac:dyDescent="0.25">
      <c r="A28" s="66" t="s">
        <v>15</v>
      </c>
      <c r="B28" s="55" t="s">
        <v>170</v>
      </c>
      <c r="C28" s="56"/>
      <c r="D28" s="121"/>
      <c r="E28" s="122"/>
      <c r="F28" s="59">
        <v>5</v>
      </c>
      <c r="G28" s="59"/>
      <c r="H28" s="59"/>
      <c r="I28" s="59"/>
      <c r="J28" s="59">
        <f>F28</f>
        <v>5</v>
      </c>
      <c r="K28" s="36">
        <f>J28</f>
        <v>5</v>
      </c>
      <c r="L28" s="71" t="s">
        <v>13</v>
      </c>
      <c r="M28" s="87"/>
      <c r="N28" s="70"/>
      <c r="O28" s="70"/>
      <c r="P28" s="70"/>
      <c r="Q28" s="70"/>
      <c r="R28" s="70"/>
      <c r="S28" s="70"/>
      <c r="T28" s="70"/>
      <c r="U28" s="70"/>
      <c r="V28" s="70"/>
      <c r="W28" s="70"/>
      <c r="X28" s="70"/>
      <c r="Y28" s="70"/>
      <c r="Z28" s="70"/>
      <c r="AA28" s="70"/>
      <c r="AB28" s="70"/>
      <c r="AC28" s="70"/>
      <c r="AD28" s="70"/>
    </row>
    <row r="29" spans="1:30" s="111" customFormat="1" ht="15" x14ac:dyDescent="0.25">
      <c r="A29" s="66"/>
      <c r="B29" s="55"/>
      <c r="C29" s="56"/>
      <c r="D29" s="121"/>
      <c r="E29" s="122"/>
      <c r="F29" s="59"/>
      <c r="G29" s="59"/>
      <c r="H29" s="59"/>
      <c r="I29" s="59"/>
      <c r="J29" s="59"/>
      <c r="K29" s="36"/>
      <c r="L29" s="71"/>
      <c r="M29" s="87"/>
      <c r="N29" s="70"/>
      <c r="O29" s="70"/>
      <c r="P29" s="70"/>
      <c r="Q29" s="70"/>
      <c r="R29" s="70"/>
      <c r="S29" s="70"/>
      <c r="T29" s="70"/>
      <c r="U29" s="70"/>
      <c r="V29" s="70"/>
      <c r="W29" s="70"/>
      <c r="X29" s="70"/>
      <c r="Y29" s="70"/>
      <c r="Z29" s="70"/>
      <c r="AA29" s="70"/>
      <c r="AB29" s="70"/>
      <c r="AC29" s="70"/>
      <c r="AD29" s="70"/>
    </row>
    <row r="30" spans="1:30" s="111" customFormat="1" ht="15" x14ac:dyDescent="0.25">
      <c r="A30" s="72" t="s">
        <v>16</v>
      </c>
      <c r="B30" s="64" t="s">
        <v>22</v>
      </c>
      <c r="C30" s="56"/>
      <c r="D30" s="121"/>
      <c r="E30" s="58"/>
      <c r="F30" s="59"/>
      <c r="G30" s="60"/>
      <c r="H30" s="59"/>
      <c r="I30" s="59"/>
      <c r="J30" s="59"/>
      <c r="K30" s="61"/>
      <c r="L30" s="73"/>
      <c r="M30" s="70"/>
      <c r="N30" s="70"/>
      <c r="O30" s="70"/>
      <c r="P30" s="70"/>
      <c r="Q30" s="70"/>
      <c r="R30" s="70"/>
      <c r="S30" s="70"/>
      <c r="T30" s="70"/>
      <c r="U30" s="70"/>
      <c r="V30" s="70"/>
      <c r="W30" s="70"/>
      <c r="X30" s="70"/>
      <c r="Y30" s="70"/>
      <c r="Z30" s="70"/>
      <c r="AA30" s="70"/>
      <c r="AB30" s="70"/>
      <c r="AC30" s="70"/>
      <c r="AD30" s="70"/>
    </row>
    <row r="31" spans="1:30" s="111" customFormat="1" ht="15" x14ac:dyDescent="0.25">
      <c r="A31" s="72"/>
      <c r="B31" s="64"/>
      <c r="C31" s="56"/>
      <c r="D31" s="121"/>
      <c r="E31" s="58"/>
      <c r="F31" s="59"/>
      <c r="G31" s="60"/>
      <c r="H31" s="59"/>
      <c r="I31" s="59"/>
      <c r="J31" s="59"/>
      <c r="K31" s="61"/>
      <c r="L31" s="73"/>
      <c r="M31" s="70"/>
      <c r="N31" s="70"/>
      <c r="O31" s="70"/>
      <c r="P31" s="70"/>
      <c r="Q31" s="70"/>
      <c r="R31" s="70"/>
      <c r="S31" s="70"/>
      <c r="T31" s="70"/>
      <c r="U31" s="70"/>
      <c r="V31" s="70"/>
      <c r="W31" s="70"/>
      <c r="X31" s="70"/>
      <c r="Y31" s="70"/>
      <c r="Z31" s="70"/>
      <c r="AA31" s="70"/>
      <c r="AB31" s="70"/>
      <c r="AC31" s="70"/>
      <c r="AD31" s="70"/>
    </row>
    <row r="32" spans="1:30" s="111" customFormat="1" ht="15" x14ac:dyDescent="0.25">
      <c r="A32" s="74" t="s">
        <v>18</v>
      </c>
      <c r="B32" s="64"/>
      <c r="C32" s="56" t="s">
        <v>164</v>
      </c>
      <c r="D32" s="133" t="s">
        <v>163</v>
      </c>
      <c r="E32" s="134"/>
      <c r="F32" s="59">
        <v>1</v>
      </c>
      <c r="G32" s="60">
        <f>+K22</f>
        <v>12.95</v>
      </c>
      <c r="H32" s="60">
        <v>0.4</v>
      </c>
      <c r="I32" s="60">
        <v>1</v>
      </c>
      <c r="J32" s="60">
        <f>+G32*H32*I32*F32</f>
        <v>5.18</v>
      </c>
      <c r="K32" s="61">
        <f>J32</f>
        <v>5.18</v>
      </c>
      <c r="L32" s="71" t="s">
        <v>24</v>
      </c>
      <c r="M32" s="112"/>
      <c r="N32" s="70"/>
      <c r="O32" s="70"/>
      <c r="P32" s="70"/>
      <c r="Q32" s="70"/>
      <c r="R32" s="70"/>
      <c r="S32" s="70"/>
      <c r="T32" s="70"/>
      <c r="U32" s="70"/>
      <c r="V32" s="70"/>
      <c r="W32" s="70"/>
      <c r="X32" s="70"/>
      <c r="Y32" s="70"/>
      <c r="Z32" s="70"/>
      <c r="AA32" s="70"/>
      <c r="AB32" s="70"/>
      <c r="AC32" s="70"/>
      <c r="AD32" s="70"/>
    </row>
    <row r="33" spans="1:30" s="111" customFormat="1" ht="15" x14ac:dyDescent="0.25">
      <c r="A33" s="74"/>
      <c r="B33" s="64"/>
      <c r="C33" s="75" t="s">
        <v>175</v>
      </c>
      <c r="D33" s="121"/>
      <c r="E33" s="122"/>
      <c r="F33" s="59"/>
      <c r="G33" s="60"/>
      <c r="H33" s="60"/>
      <c r="I33" s="60"/>
      <c r="J33" s="60"/>
      <c r="K33" s="61"/>
      <c r="L33" s="71"/>
      <c r="M33" s="70"/>
      <c r="N33" s="70"/>
      <c r="O33" s="70"/>
      <c r="P33" s="70"/>
      <c r="Q33" s="70"/>
      <c r="R33" s="70"/>
      <c r="S33" s="70"/>
      <c r="T33" s="70"/>
      <c r="U33" s="70"/>
      <c r="V33" s="70"/>
      <c r="W33" s="70"/>
      <c r="X33" s="70"/>
      <c r="Y33" s="70"/>
      <c r="Z33" s="70"/>
      <c r="AA33" s="70"/>
      <c r="AB33" s="70"/>
      <c r="AC33" s="70"/>
      <c r="AD33" s="70"/>
    </row>
    <row r="34" spans="1:30" s="111" customFormat="1" ht="15" x14ac:dyDescent="0.25">
      <c r="A34" s="72"/>
      <c r="B34" s="64"/>
      <c r="C34" s="56"/>
      <c r="D34" s="121"/>
      <c r="E34" s="58"/>
      <c r="F34" s="59"/>
      <c r="G34" s="60"/>
      <c r="H34" s="59"/>
      <c r="I34" s="59"/>
      <c r="J34" s="60"/>
      <c r="K34" s="61"/>
      <c r="L34" s="73"/>
      <c r="M34" s="70"/>
      <c r="N34" s="70"/>
      <c r="O34" s="70"/>
      <c r="P34" s="70"/>
      <c r="Q34" s="70"/>
      <c r="R34" s="70"/>
      <c r="S34" s="70"/>
      <c r="T34" s="70"/>
      <c r="U34" s="70"/>
      <c r="V34" s="70"/>
      <c r="W34" s="70"/>
      <c r="X34" s="70"/>
      <c r="Y34" s="70"/>
      <c r="Z34" s="70"/>
      <c r="AA34" s="70"/>
      <c r="AB34" s="70"/>
      <c r="AC34" s="70"/>
      <c r="AD34" s="70"/>
    </row>
    <row r="35" spans="1:30" s="111" customFormat="1" ht="15" x14ac:dyDescent="0.25">
      <c r="A35" s="77" t="s">
        <v>21</v>
      </c>
      <c r="B35" s="78" t="s">
        <v>156</v>
      </c>
      <c r="C35" s="79"/>
      <c r="D35" s="76"/>
      <c r="E35" s="80"/>
      <c r="F35" s="81"/>
      <c r="G35" s="82"/>
      <c r="H35" s="81"/>
      <c r="I35" s="81"/>
      <c r="J35" s="81"/>
      <c r="K35" s="83"/>
      <c r="L35" s="84"/>
      <c r="M35" s="70"/>
      <c r="N35" s="70"/>
      <c r="O35" s="70"/>
      <c r="P35" s="70"/>
      <c r="Q35" s="70"/>
      <c r="R35" s="70"/>
      <c r="S35" s="70"/>
      <c r="T35" s="70"/>
      <c r="U35" s="70"/>
      <c r="V35" s="70"/>
      <c r="W35" s="70"/>
      <c r="X35" s="70"/>
      <c r="Y35" s="70"/>
      <c r="Z35" s="70"/>
      <c r="AA35" s="70"/>
      <c r="AB35" s="70"/>
      <c r="AC35" s="70"/>
      <c r="AD35" s="70"/>
    </row>
    <row r="36" spans="1:30" s="111" customFormat="1" ht="15" x14ac:dyDescent="0.25">
      <c r="A36" s="54"/>
      <c r="B36" s="55"/>
      <c r="C36" s="56"/>
      <c r="D36" s="121"/>
      <c r="E36" s="58"/>
      <c r="F36" s="59"/>
      <c r="G36" s="60"/>
      <c r="H36" s="59"/>
      <c r="I36" s="59"/>
      <c r="J36" s="59"/>
      <c r="K36" s="61"/>
      <c r="L36" s="73"/>
      <c r="M36" s="70"/>
      <c r="N36" s="70"/>
      <c r="O36" s="70"/>
      <c r="P36" s="70"/>
      <c r="Q36" s="70"/>
      <c r="R36" s="70"/>
      <c r="S36" s="70"/>
      <c r="T36" s="70"/>
      <c r="U36" s="70"/>
      <c r="V36" s="70"/>
      <c r="W36" s="70"/>
      <c r="X36" s="70"/>
      <c r="Y36" s="70"/>
      <c r="Z36" s="70"/>
      <c r="AA36" s="70"/>
      <c r="AB36" s="70"/>
      <c r="AC36" s="70"/>
      <c r="AD36" s="70"/>
    </row>
    <row r="37" spans="1:30" s="111" customFormat="1" ht="15" x14ac:dyDescent="0.25">
      <c r="A37" s="74" t="s">
        <v>23</v>
      </c>
      <c r="B37" s="64"/>
      <c r="C37" s="56" t="s">
        <v>165</v>
      </c>
      <c r="D37" s="133" t="s">
        <v>163</v>
      </c>
      <c r="E37" s="134"/>
      <c r="F37" s="59">
        <v>1</v>
      </c>
      <c r="G37" s="60">
        <f>+K22</f>
        <v>12.95</v>
      </c>
      <c r="H37" s="59">
        <v>0.4</v>
      </c>
      <c r="I37" s="59"/>
      <c r="J37" s="60">
        <f>+G37*H37</f>
        <v>5.18</v>
      </c>
      <c r="K37" s="61">
        <f>J37</f>
        <v>5.18</v>
      </c>
      <c r="L37" s="73" t="s">
        <v>20</v>
      </c>
      <c r="M37" s="70"/>
      <c r="N37" s="70"/>
      <c r="O37" s="70"/>
      <c r="P37" s="70"/>
      <c r="Q37" s="70"/>
      <c r="R37" s="70"/>
      <c r="S37" s="70"/>
      <c r="T37" s="70"/>
      <c r="U37" s="70"/>
      <c r="V37" s="70"/>
      <c r="W37" s="70"/>
      <c r="X37" s="70"/>
      <c r="Y37" s="70"/>
      <c r="Z37" s="70"/>
      <c r="AA37" s="70"/>
      <c r="AB37" s="70"/>
      <c r="AC37" s="70"/>
      <c r="AD37" s="70"/>
    </row>
    <row r="38" spans="1:30" s="111" customFormat="1" ht="15" x14ac:dyDescent="0.25">
      <c r="A38" s="72"/>
      <c r="B38" s="64"/>
      <c r="C38" s="56"/>
      <c r="D38" s="121"/>
      <c r="E38" s="58"/>
      <c r="F38" s="59"/>
      <c r="G38" s="60"/>
      <c r="H38" s="59"/>
      <c r="I38" s="59"/>
      <c r="J38" s="60"/>
      <c r="K38" s="61"/>
      <c r="L38" s="73"/>
      <c r="M38" s="70"/>
      <c r="N38" s="70"/>
      <c r="O38" s="70"/>
      <c r="P38" s="70"/>
      <c r="Q38" s="70"/>
      <c r="R38" s="70"/>
      <c r="S38" s="70"/>
      <c r="T38" s="70"/>
      <c r="U38" s="70"/>
      <c r="V38" s="70"/>
      <c r="W38" s="70"/>
      <c r="X38" s="70"/>
      <c r="Y38" s="70"/>
      <c r="Z38" s="70"/>
      <c r="AA38" s="70"/>
      <c r="AB38" s="70"/>
      <c r="AC38" s="70"/>
      <c r="AD38" s="70"/>
    </row>
    <row r="39" spans="1:30" s="111" customFormat="1" ht="15" x14ac:dyDescent="0.25">
      <c r="A39" s="77" t="s">
        <v>25</v>
      </c>
      <c r="B39" s="78" t="s">
        <v>145</v>
      </c>
      <c r="C39" s="79"/>
      <c r="D39" s="76"/>
      <c r="E39" s="80"/>
      <c r="F39" s="81"/>
      <c r="G39" s="82"/>
      <c r="H39" s="81"/>
      <c r="I39" s="81"/>
      <c r="J39" s="81"/>
      <c r="K39" s="83"/>
      <c r="L39" s="84"/>
      <c r="M39" s="70"/>
      <c r="N39" s="70"/>
      <c r="O39" s="70"/>
      <c r="P39" s="70"/>
      <c r="Q39" s="70"/>
      <c r="R39" s="70"/>
      <c r="S39" s="70"/>
      <c r="T39" s="70"/>
      <c r="U39" s="70"/>
      <c r="V39" s="70"/>
      <c r="W39" s="70"/>
      <c r="X39" s="70"/>
      <c r="Y39" s="70"/>
      <c r="Z39" s="70"/>
      <c r="AA39" s="70"/>
      <c r="AB39" s="70"/>
      <c r="AC39" s="70"/>
      <c r="AD39" s="70"/>
    </row>
    <row r="40" spans="1:30" s="111" customFormat="1" ht="15" x14ac:dyDescent="0.25">
      <c r="A40" s="54"/>
      <c r="B40" s="55"/>
      <c r="C40" s="56"/>
      <c r="D40" s="121"/>
      <c r="E40" s="58"/>
      <c r="F40" s="59"/>
      <c r="G40" s="60"/>
      <c r="H40" s="59"/>
      <c r="I40" s="59"/>
      <c r="J40" s="59"/>
      <c r="K40" s="61"/>
      <c r="L40" s="73"/>
      <c r="M40" s="70"/>
      <c r="N40" s="70"/>
      <c r="O40" s="70"/>
      <c r="P40" s="70"/>
      <c r="Q40" s="70"/>
      <c r="R40" s="70"/>
      <c r="S40" s="70"/>
      <c r="T40" s="70"/>
      <c r="U40" s="70"/>
      <c r="V40" s="70"/>
      <c r="W40" s="70"/>
      <c r="X40" s="70"/>
      <c r="Y40" s="70"/>
      <c r="Z40" s="70"/>
      <c r="AA40" s="70"/>
      <c r="AB40" s="70"/>
      <c r="AC40" s="70"/>
      <c r="AD40" s="70"/>
    </row>
    <row r="41" spans="1:30" s="111" customFormat="1" ht="15" x14ac:dyDescent="0.25">
      <c r="A41" s="66" t="s">
        <v>26</v>
      </c>
      <c r="B41" s="85" t="s">
        <v>145</v>
      </c>
      <c r="C41" s="70"/>
      <c r="D41" s="133"/>
      <c r="E41" s="134"/>
      <c r="F41" s="59"/>
      <c r="G41" s="60"/>
      <c r="H41" s="59"/>
      <c r="I41" s="59"/>
      <c r="J41" s="60"/>
      <c r="K41" s="61"/>
      <c r="L41" s="73"/>
      <c r="M41" s="70"/>
      <c r="N41" s="70"/>
      <c r="O41" s="70"/>
      <c r="P41" s="70"/>
      <c r="Q41" s="70"/>
      <c r="R41" s="70"/>
      <c r="S41" s="70"/>
      <c r="T41" s="70"/>
      <c r="U41" s="70"/>
      <c r="V41" s="70"/>
      <c r="W41" s="70"/>
      <c r="X41" s="70"/>
      <c r="Y41" s="70"/>
      <c r="Z41" s="70"/>
      <c r="AA41" s="70"/>
      <c r="AB41" s="70"/>
      <c r="AC41" s="70"/>
      <c r="AD41" s="70"/>
    </row>
    <row r="42" spans="1:30" s="111" customFormat="1" ht="15" x14ac:dyDescent="0.25">
      <c r="A42" s="66"/>
      <c r="B42" s="86"/>
      <c r="C42" s="70"/>
      <c r="D42" s="121"/>
      <c r="E42" s="87"/>
      <c r="F42" s="59"/>
      <c r="G42" s="60"/>
      <c r="H42" s="59"/>
      <c r="I42" s="59"/>
      <c r="J42" s="60"/>
      <c r="K42" s="61"/>
      <c r="L42" s="73"/>
      <c r="M42" s="70"/>
      <c r="N42" s="70"/>
      <c r="O42" s="70"/>
      <c r="P42" s="70"/>
      <c r="Q42" s="70"/>
      <c r="R42" s="70"/>
      <c r="S42" s="70"/>
      <c r="T42" s="70"/>
      <c r="U42" s="70"/>
      <c r="V42" s="70"/>
      <c r="W42" s="70"/>
      <c r="X42" s="70"/>
      <c r="Y42" s="70"/>
      <c r="Z42" s="70"/>
      <c r="AA42" s="70"/>
      <c r="AB42" s="70"/>
      <c r="AC42" s="70"/>
      <c r="AD42" s="70"/>
    </row>
    <row r="43" spans="1:30" s="111" customFormat="1" ht="15" x14ac:dyDescent="0.25">
      <c r="A43" s="66"/>
      <c r="B43" s="86"/>
      <c r="C43" s="56" t="s">
        <v>199</v>
      </c>
      <c r="D43" s="133" t="s">
        <v>163</v>
      </c>
      <c r="E43" s="134"/>
      <c r="F43" s="59">
        <v>1</v>
      </c>
      <c r="G43" s="60">
        <f>+K22</f>
        <v>12.95</v>
      </c>
      <c r="H43" s="59"/>
      <c r="I43" s="59"/>
      <c r="J43" s="60">
        <f>G43</f>
        <v>12.95</v>
      </c>
      <c r="K43" s="61">
        <f>SUM(J43:J43)</f>
        <v>12.95</v>
      </c>
      <c r="L43" s="71" t="s">
        <v>20</v>
      </c>
      <c r="M43" s="70"/>
      <c r="N43" s="70"/>
      <c r="O43" s="70"/>
      <c r="P43" s="70"/>
      <c r="Q43" s="70"/>
      <c r="R43" s="70"/>
      <c r="S43" s="70"/>
      <c r="T43" s="70"/>
      <c r="U43" s="70"/>
      <c r="V43" s="70"/>
      <c r="W43" s="70"/>
      <c r="X43" s="70"/>
      <c r="Y43" s="70"/>
      <c r="Z43" s="70"/>
      <c r="AA43" s="70"/>
      <c r="AB43" s="70"/>
      <c r="AC43" s="70"/>
      <c r="AD43" s="70"/>
    </row>
    <row r="44" spans="1:30" s="111" customFormat="1" ht="15" x14ac:dyDescent="0.25">
      <c r="A44" s="54"/>
      <c r="B44" s="55"/>
      <c r="C44" s="56"/>
      <c r="D44" s="121"/>
      <c r="E44" s="122"/>
      <c r="F44" s="81"/>
      <c r="G44" s="82"/>
      <c r="H44" s="81"/>
      <c r="I44" s="81"/>
      <c r="J44" s="81"/>
      <c r="K44" s="83"/>
      <c r="L44" s="73"/>
      <c r="M44" s="70"/>
      <c r="N44" s="70"/>
      <c r="O44" s="70"/>
      <c r="P44" s="70"/>
      <c r="Q44" s="70"/>
      <c r="R44" s="70"/>
      <c r="S44" s="70"/>
      <c r="T44" s="70"/>
      <c r="U44" s="70"/>
      <c r="V44" s="70"/>
      <c r="W44" s="70"/>
      <c r="X44" s="70"/>
      <c r="Y44" s="70"/>
      <c r="Z44" s="70"/>
      <c r="AA44" s="70"/>
      <c r="AB44" s="70"/>
      <c r="AC44" s="70"/>
      <c r="AD44" s="70"/>
    </row>
    <row r="45" spans="1:30" s="111" customFormat="1" ht="15" x14ac:dyDescent="0.25">
      <c r="A45" s="77" t="s">
        <v>27</v>
      </c>
      <c r="B45" s="78" t="s">
        <v>31</v>
      </c>
      <c r="C45" s="79"/>
      <c r="D45" s="76"/>
      <c r="E45" s="80"/>
      <c r="F45" s="81"/>
      <c r="G45" s="82"/>
      <c r="H45" s="81"/>
      <c r="I45" s="81"/>
      <c r="J45" s="81"/>
      <c r="K45" s="83"/>
      <c r="L45" s="84"/>
      <c r="M45" s="70"/>
      <c r="N45" s="70"/>
      <c r="O45" s="70"/>
      <c r="P45" s="70"/>
      <c r="Q45" s="70"/>
      <c r="R45" s="70"/>
      <c r="S45" s="70"/>
      <c r="T45" s="70"/>
      <c r="U45" s="70"/>
      <c r="V45" s="70"/>
      <c r="W45" s="70"/>
      <c r="X45" s="70"/>
      <c r="Y45" s="70"/>
      <c r="Z45" s="70"/>
      <c r="AA45" s="70"/>
      <c r="AB45" s="70"/>
      <c r="AC45" s="70"/>
      <c r="AD45" s="70"/>
    </row>
    <row r="46" spans="1:30" s="111" customFormat="1" ht="15" x14ac:dyDescent="0.25">
      <c r="A46" s="54"/>
      <c r="B46" s="55"/>
      <c r="C46" s="56"/>
      <c r="D46" s="121"/>
      <c r="E46" s="58"/>
      <c r="F46" s="59"/>
      <c r="G46" s="60"/>
      <c r="H46" s="59"/>
      <c r="I46" s="59"/>
      <c r="J46" s="59"/>
      <c r="K46" s="61"/>
      <c r="L46" s="73"/>
      <c r="M46" s="70"/>
      <c r="N46" s="70"/>
      <c r="O46" s="70"/>
      <c r="P46" s="70"/>
      <c r="Q46" s="70"/>
      <c r="R46" s="70"/>
      <c r="S46" s="70"/>
      <c r="T46" s="70"/>
      <c r="U46" s="70"/>
      <c r="V46" s="70"/>
      <c r="W46" s="70"/>
      <c r="X46" s="70"/>
      <c r="Y46" s="70"/>
      <c r="Z46" s="70"/>
      <c r="AA46" s="70"/>
      <c r="AB46" s="70"/>
      <c r="AC46" s="70"/>
      <c r="AD46" s="70"/>
    </row>
    <row r="47" spans="1:30" s="111" customFormat="1" ht="15" x14ac:dyDescent="0.25">
      <c r="A47" s="66" t="s">
        <v>28</v>
      </c>
      <c r="B47" s="55"/>
      <c r="C47" s="85" t="s">
        <v>146</v>
      </c>
      <c r="D47" s="133" t="s">
        <v>163</v>
      </c>
      <c r="E47" s="134"/>
      <c r="F47" s="59">
        <v>1</v>
      </c>
      <c r="G47" s="60">
        <f>K43</f>
        <v>12.95</v>
      </c>
      <c r="H47" s="59"/>
      <c r="I47" s="59"/>
      <c r="J47" s="60">
        <f>G47</f>
        <v>12.95</v>
      </c>
      <c r="K47" s="61">
        <f>J47</f>
        <v>12.95</v>
      </c>
      <c r="L47" s="73" t="s">
        <v>20</v>
      </c>
      <c r="M47" s="70"/>
      <c r="N47" s="70"/>
      <c r="O47" s="70"/>
      <c r="P47" s="70"/>
      <c r="Q47" s="70"/>
      <c r="R47" s="70"/>
      <c r="S47" s="70"/>
      <c r="T47" s="70"/>
      <c r="U47" s="70"/>
      <c r="V47" s="70"/>
      <c r="W47" s="70"/>
      <c r="X47" s="70"/>
      <c r="Y47" s="70"/>
      <c r="Z47" s="70"/>
      <c r="AA47" s="70"/>
      <c r="AB47" s="70"/>
      <c r="AC47" s="70"/>
      <c r="AD47" s="70"/>
    </row>
    <row r="48" spans="1:30" s="111" customFormat="1" ht="15" x14ac:dyDescent="0.25">
      <c r="A48" s="54"/>
      <c r="B48" s="55"/>
      <c r="C48" s="56" t="s">
        <v>147</v>
      </c>
      <c r="D48" s="133"/>
      <c r="E48" s="134"/>
      <c r="F48" s="59"/>
      <c r="G48" s="60"/>
      <c r="H48" s="59"/>
      <c r="I48" s="59"/>
      <c r="J48" s="60"/>
      <c r="K48" s="61"/>
      <c r="L48" s="73"/>
      <c r="M48" s="70"/>
      <c r="N48" s="70"/>
      <c r="O48" s="70"/>
      <c r="P48" s="70"/>
      <c r="Q48" s="70"/>
      <c r="R48" s="70"/>
      <c r="S48" s="70"/>
      <c r="T48" s="70"/>
      <c r="U48" s="70"/>
      <c r="V48" s="70"/>
      <c r="W48" s="70"/>
      <c r="X48" s="70"/>
      <c r="Y48" s="70"/>
      <c r="Z48" s="70"/>
      <c r="AA48" s="70"/>
      <c r="AB48" s="70"/>
      <c r="AC48" s="70"/>
      <c r="AD48" s="70"/>
    </row>
    <row r="49" spans="1:30" s="111" customFormat="1" ht="15" x14ac:dyDescent="0.25">
      <c r="A49" s="54"/>
      <c r="B49" s="55"/>
      <c r="C49" s="56"/>
      <c r="D49" s="76"/>
      <c r="E49" s="80"/>
      <c r="F49" s="81"/>
      <c r="G49" s="82"/>
      <c r="H49" s="59"/>
      <c r="I49" s="59"/>
      <c r="J49" s="60"/>
      <c r="K49" s="61"/>
      <c r="L49" s="73"/>
      <c r="M49" s="70"/>
      <c r="N49" s="70"/>
      <c r="O49" s="70"/>
      <c r="P49" s="70"/>
      <c r="Q49" s="70"/>
      <c r="R49" s="70"/>
      <c r="S49" s="70"/>
      <c r="T49" s="70"/>
      <c r="U49" s="70"/>
      <c r="V49" s="70"/>
      <c r="W49" s="70"/>
      <c r="X49" s="70"/>
      <c r="Y49" s="70"/>
      <c r="Z49" s="70"/>
      <c r="AA49" s="70"/>
      <c r="AB49" s="70"/>
      <c r="AC49" s="70"/>
      <c r="AD49" s="70"/>
    </row>
    <row r="50" spans="1:30" s="111" customFormat="1" ht="15" x14ac:dyDescent="0.25">
      <c r="A50" s="72" t="s">
        <v>29</v>
      </c>
      <c r="B50" s="64" t="s">
        <v>34</v>
      </c>
      <c r="C50" s="56"/>
      <c r="D50" s="121"/>
      <c r="E50" s="58"/>
      <c r="F50" s="59"/>
      <c r="G50" s="60"/>
      <c r="H50" s="59"/>
      <c r="I50" s="59"/>
      <c r="J50" s="59"/>
      <c r="K50" s="61"/>
      <c r="L50" s="73"/>
      <c r="M50" s="70"/>
      <c r="N50" s="70"/>
      <c r="O50" s="70"/>
      <c r="P50" s="70"/>
      <c r="Q50" s="70"/>
      <c r="R50" s="70"/>
      <c r="S50" s="70"/>
      <c r="T50" s="70"/>
      <c r="U50" s="70"/>
      <c r="V50" s="70"/>
      <c r="W50" s="70"/>
      <c r="X50" s="70"/>
      <c r="Y50" s="70"/>
      <c r="Z50" s="70"/>
      <c r="AA50" s="70"/>
      <c r="AB50" s="70"/>
      <c r="AC50" s="70"/>
      <c r="AD50" s="70"/>
    </row>
    <row r="51" spans="1:30" s="111" customFormat="1" ht="15" x14ac:dyDescent="0.25">
      <c r="A51" s="54"/>
      <c r="B51" s="55"/>
      <c r="C51" s="56"/>
      <c r="D51" s="121"/>
      <c r="E51" s="58"/>
      <c r="F51" s="59"/>
      <c r="G51" s="60"/>
      <c r="H51" s="59"/>
      <c r="I51" s="59"/>
      <c r="J51" s="59"/>
      <c r="K51" s="61"/>
      <c r="L51" s="73"/>
      <c r="M51" s="70"/>
      <c r="N51" s="70"/>
      <c r="O51" s="70"/>
      <c r="P51" s="70"/>
      <c r="Q51" s="70"/>
      <c r="R51" s="70"/>
      <c r="S51" s="70"/>
      <c r="T51" s="70"/>
      <c r="U51" s="70"/>
      <c r="V51" s="70"/>
      <c r="W51" s="70"/>
      <c r="X51" s="70"/>
      <c r="Y51" s="70"/>
      <c r="Z51" s="70"/>
      <c r="AA51" s="70"/>
      <c r="AB51" s="70"/>
      <c r="AC51" s="70"/>
      <c r="AD51" s="70"/>
    </row>
    <row r="52" spans="1:30" s="111" customFormat="1" ht="15" x14ac:dyDescent="0.25">
      <c r="A52" s="66" t="s">
        <v>148</v>
      </c>
      <c r="B52" s="55"/>
      <c r="C52" s="85" t="s">
        <v>178</v>
      </c>
      <c r="D52" s="133" t="s">
        <v>163</v>
      </c>
      <c r="E52" s="134"/>
      <c r="F52" s="59">
        <v>1</v>
      </c>
      <c r="G52" s="60">
        <f>K43</f>
        <v>12.95</v>
      </c>
      <c r="H52" s="59"/>
      <c r="I52" s="59"/>
      <c r="J52" s="60">
        <f>G52</f>
        <v>12.95</v>
      </c>
      <c r="K52" s="61">
        <f>J52</f>
        <v>12.95</v>
      </c>
      <c r="L52" s="73" t="s">
        <v>20</v>
      </c>
      <c r="M52" s="70"/>
      <c r="N52" s="70"/>
      <c r="O52" s="70"/>
      <c r="P52" s="70"/>
      <c r="Q52" s="70"/>
      <c r="R52" s="70"/>
      <c r="S52" s="70"/>
      <c r="T52" s="70"/>
      <c r="U52" s="70"/>
      <c r="V52" s="70"/>
      <c r="W52" s="70"/>
      <c r="X52" s="70"/>
      <c r="Y52" s="70"/>
      <c r="Z52" s="70"/>
      <c r="AA52" s="70"/>
      <c r="AB52" s="70"/>
      <c r="AC52" s="70"/>
      <c r="AD52" s="70"/>
    </row>
    <row r="53" spans="1:30" s="111" customFormat="1" ht="15" x14ac:dyDescent="0.25">
      <c r="A53" s="54"/>
      <c r="B53" s="55"/>
      <c r="C53" s="56"/>
      <c r="D53" s="133"/>
      <c r="E53" s="134"/>
      <c r="F53" s="59"/>
      <c r="G53" s="60"/>
      <c r="H53" s="59"/>
      <c r="I53" s="59"/>
      <c r="J53" s="59"/>
      <c r="K53" s="61"/>
      <c r="L53" s="62"/>
      <c r="M53" s="70"/>
      <c r="N53" s="70"/>
      <c r="O53" s="70"/>
      <c r="P53" s="70"/>
      <c r="Q53" s="70"/>
      <c r="R53" s="70"/>
      <c r="S53" s="70"/>
      <c r="T53" s="70"/>
      <c r="U53" s="70"/>
      <c r="V53" s="70"/>
      <c r="W53" s="70"/>
      <c r="X53" s="70"/>
      <c r="Y53" s="70"/>
      <c r="Z53" s="70"/>
      <c r="AA53" s="70"/>
      <c r="AB53" s="70"/>
      <c r="AC53" s="70"/>
      <c r="AD53" s="70"/>
    </row>
    <row r="54" spans="1:30" s="111" customFormat="1" ht="15" x14ac:dyDescent="0.25">
      <c r="A54" s="66" t="s">
        <v>171</v>
      </c>
      <c r="B54" s="55"/>
      <c r="C54" s="56" t="s">
        <v>173</v>
      </c>
      <c r="D54" s="121"/>
      <c r="E54" s="122"/>
      <c r="F54" s="59"/>
      <c r="G54" s="60"/>
      <c r="H54" s="59"/>
      <c r="I54" s="59"/>
      <c r="J54" s="59"/>
      <c r="K54" s="61"/>
      <c r="L54" s="73"/>
      <c r="M54" s="70"/>
      <c r="N54" s="70"/>
      <c r="O54" s="70"/>
      <c r="P54" s="70"/>
      <c r="Q54" s="70"/>
      <c r="R54" s="70"/>
      <c r="S54" s="70"/>
      <c r="T54" s="70"/>
      <c r="U54" s="70"/>
      <c r="V54" s="70"/>
      <c r="W54" s="70"/>
      <c r="X54" s="70"/>
      <c r="Y54" s="70"/>
      <c r="Z54" s="70"/>
      <c r="AA54" s="70"/>
      <c r="AB54" s="70"/>
      <c r="AC54" s="70"/>
      <c r="AD54" s="70"/>
    </row>
    <row r="55" spans="1:30" s="111" customFormat="1" ht="15" x14ac:dyDescent="0.25">
      <c r="A55" s="66"/>
      <c r="B55" s="55"/>
      <c r="C55" s="75" t="s">
        <v>175</v>
      </c>
      <c r="D55" s="121"/>
      <c r="E55" s="122"/>
      <c r="F55" s="59"/>
      <c r="G55" s="60"/>
      <c r="H55" s="59"/>
      <c r="I55" s="59"/>
      <c r="J55" s="59"/>
      <c r="K55" s="61"/>
      <c r="L55" s="73"/>
      <c r="M55" s="70"/>
      <c r="N55" s="70"/>
      <c r="O55" s="70"/>
      <c r="P55" s="70"/>
      <c r="Q55" s="70"/>
      <c r="R55" s="70"/>
      <c r="S55" s="70"/>
      <c r="T55" s="70"/>
      <c r="U55" s="70"/>
      <c r="V55" s="70"/>
      <c r="W55" s="70"/>
      <c r="X55" s="70"/>
      <c r="Y55" s="70"/>
      <c r="Z55" s="70"/>
      <c r="AA55" s="70"/>
      <c r="AB55" s="70"/>
      <c r="AC55" s="70"/>
      <c r="AD55" s="70"/>
    </row>
    <row r="56" spans="1:30" s="111" customFormat="1" ht="15" x14ac:dyDescent="0.25">
      <c r="A56" s="66"/>
      <c r="B56" s="55"/>
      <c r="C56" s="75" t="s">
        <v>179</v>
      </c>
      <c r="D56" s="121"/>
      <c r="E56" s="122"/>
      <c r="F56" s="59">
        <v>1</v>
      </c>
      <c r="G56" s="60" t="s">
        <v>172</v>
      </c>
      <c r="H56" s="125">
        <f>+K32*0.4*1*0.7*1.3</f>
        <v>1.8855199999999999</v>
      </c>
      <c r="I56" s="59"/>
      <c r="J56" s="60">
        <f>H56</f>
        <v>1.8855199999999999</v>
      </c>
      <c r="K56" s="61">
        <f>J56</f>
        <v>1.8855199999999999</v>
      </c>
      <c r="L56" s="73" t="s">
        <v>24</v>
      </c>
      <c r="M56" s="70"/>
      <c r="N56" s="70"/>
      <c r="O56" s="70"/>
      <c r="P56" s="70"/>
      <c r="Q56" s="70"/>
      <c r="R56" s="70"/>
      <c r="S56" s="70"/>
      <c r="T56" s="70"/>
      <c r="U56" s="70"/>
      <c r="V56" s="70"/>
      <c r="W56" s="70"/>
      <c r="X56" s="70"/>
      <c r="Y56" s="70"/>
      <c r="Z56" s="70"/>
      <c r="AA56" s="70"/>
      <c r="AB56" s="70"/>
      <c r="AC56" s="70"/>
      <c r="AD56" s="70"/>
    </row>
    <row r="57" spans="1:30" s="111" customFormat="1" ht="15" x14ac:dyDescent="0.25">
      <c r="A57" s="66"/>
      <c r="B57" s="55"/>
      <c r="C57" s="75" t="s">
        <v>204</v>
      </c>
      <c r="D57" s="121"/>
      <c r="E57" s="122"/>
      <c r="F57" s="59"/>
      <c r="G57" s="60"/>
      <c r="H57" s="59"/>
      <c r="I57" s="59"/>
      <c r="J57" s="59"/>
      <c r="K57" s="61"/>
      <c r="L57" s="73"/>
      <c r="M57" s="70"/>
      <c r="N57" s="70"/>
      <c r="O57" s="70"/>
      <c r="P57" s="70"/>
      <c r="Q57" s="70"/>
      <c r="R57" s="70"/>
      <c r="S57" s="70"/>
      <c r="T57" s="70"/>
      <c r="U57" s="70"/>
      <c r="V57" s="70"/>
      <c r="W57" s="70"/>
      <c r="X57" s="70"/>
      <c r="Y57" s="70"/>
      <c r="Z57" s="70"/>
      <c r="AA57" s="70"/>
      <c r="AB57" s="70"/>
      <c r="AC57" s="70"/>
      <c r="AD57" s="70"/>
    </row>
    <row r="58" spans="1:30" s="111" customFormat="1" ht="15" x14ac:dyDescent="0.25">
      <c r="A58" s="54"/>
      <c r="B58" s="55"/>
      <c r="C58" s="56"/>
      <c r="D58" s="121"/>
      <c r="E58" s="122"/>
      <c r="F58" s="59"/>
      <c r="G58" s="60"/>
      <c r="H58" s="59"/>
      <c r="I58" s="59"/>
      <c r="J58" s="59"/>
      <c r="K58" s="61"/>
      <c r="L58" s="73"/>
      <c r="M58" s="70"/>
      <c r="N58" s="70"/>
      <c r="O58" s="70"/>
      <c r="P58" s="70"/>
      <c r="Q58" s="70"/>
      <c r="R58" s="70"/>
      <c r="S58" s="70"/>
      <c r="T58" s="70"/>
      <c r="U58" s="70"/>
      <c r="V58" s="70"/>
      <c r="W58" s="70"/>
      <c r="X58" s="70"/>
      <c r="Y58" s="70"/>
      <c r="Z58" s="70"/>
      <c r="AA58" s="70"/>
      <c r="AB58" s="70"/>
      <c r="AC58" s="70"/>
      <c r="AD58" s="70"/>
    </row>
    <row r="59" spans="1:30" s="111" customFormat="1" ht="15" x14ac:dyDescent="0.25">
      <c r="A59" s="72" t="s">
        <v>30</v>
      </c>
      <c r="B59" s="64" t="s">
        <v>37</v>
      </c>
      <c r="C59" s="56"/>
      <c r="D59" s="121"/>
      <c r="E59" s="58"/>
      <c r="F59" s="59"/>
      <c r="G59" s="60"/>
      <c r="H59" s="59"/>
      <c r="I59" s="59"/>
      <c r="J59" s="59"/>
      <c r="K59" s="61"/>
      <c r="L59" s="73"/>
      <c r="M59" s="70"/>
      <c r="N59" s="70"/>
      <c r="O59" s="70"/>
      <c r="P59" s="70"/>
      <c r="Q59" s="70"/>
      <c r="R59" s="70"/>
      <c r="S59" s="70"/>
      <c r="T59" s="70"/>
      <c r="U59" s="70"/>
      <c r="V59" s="70"/>
      <c r="W59" s="70"/>
      <c r="X59" s="70"/>
      <c r="Y59" s="70"/>
      <c r="Z59" s="70"/>
      <c r="AA59" s="70"/>
      <c r="AB59" s="70"/>
      <c r="AC59" s="70"/>
      <c r="AD59" s="70"/>
    </row>
    <row r="60" spans="1:30" s="111" customFormat="1" ht="15" x14ac:dyDescent="0.25">
      <c r="A60" s="72"/>
      <c r="B60" s="64"/>
      <c r="C60" s="56"/>
      <c r="D60" s="121"/>
      <c r="E60" s="58"/>
      <c r="F60" s="59"/>
      <c r="G60" s="60"/>
      <c r="H60" s="59"/>
      <c r="I60" s="59"/>
      <c r="J60" s="59"/>
      <c r="K60" s="61"/>
      <c r="L60" s="73"/>
      <c r="M60" s="70"/>
      <c r="N60" s="70"/>
      <c r="O60" s="70"/>
      <c r="P60" s="70"/>
      <c r="Q60" s="70"/>
      <c r="R60" s="70"/>
      <c r="S60" s="70"/>
      <c r="T60" s="70"/>
      <c r="U60" s="70"/>
      <c r="V60" s="70"/>
      <c r="W60" s="70"/>
      <c r="X60" s="70"/>
      <c r="Y60" s="70"/>
      <c r="Z60" s="70"/>
      <c r="AA60" s="70"/>
      <c r="AB60" s="70"/>
      <c r="AC60" s="70"/>
      <c r="AD60" s="70"/>
    </row>
    <row r="61" spans="1:30" s="111" customFormat="1" ht="15" x14ac:dyDescent="0.25">
      <c r="A61" s="66" t="s">
        <v>32</v>
      </c>
      <c r="B61" s="55"/>
      <c r="C61" s="85" t="s">
        <v>192</v>
      </c>
      <c r="D61" s="121"/>
      <c r="E61" s="58"/>
      <c r="F61" s="59"/>
      <c r="G61" s="60"/>
      <c r="H61" s="59"/>
      <c r="I61" s="59"/>
      <c r="J61" s="59"/>
      <c r="K61" s="61"/>
      <c r="L61" s="73"/>
      <c r="M61" s="70"/>
      <c r="N61" s="70"/>
      <c r="O61" s="70"/>
      <c r="P61" s="70"/>
      <c r="Q61" s="70"/>
      <c r="R61" s="70"/>
      <c r="S61" s="70"/>
      <c r="T61" s="70"/>
      <c r="U61" s="70"/>
      <c r="V61" s="70"/>
      <c r="W61" s="70"/>
      <c r="X61" s="70"/>
      <c r="Y61" s="70"/>
      <c r="Z61" s="70"/>
      <c r="AA61" s="70"/>
      <c r="AB61" s="70"/>
      <c r="AC61" s="70"/>
      <c r="AD61" s="70"/>
    </row>
    <row r="62" spans="1:30" s="111" customFormat="1" ht="15" x14ac:dyDescent="0.25">
      <c r="A62" s="66"/>
      <c r="B62" s="55"/>
      <c r="C62" s="85"/>
      <c r="D62" s="121"/>
      <c r="E62" s="58"/>
      <c r="F62" s="59"/>
      <c r="G62" s="60"/>
      <c r="H62" s="59"/>
      <c r="I62" s="59"/>
      <c r="J62" s="59"/>
      <c r="K62" s="61"/>
      <c r="L62" s="73"/>
      <c r="M62" s="70"/>
      <c r="N62" s="70"/>
      <c r="O62" s="70"/>
      <c r="P62" s="70"/>
      <c r="Q62" s="70"/>
      <c r="R62" s="70"/>
      <c r="S62" s="70"/>
      <c r="T62" s="70"/>
      <c r="U62" s="70"/>
      <c r="V62" s="70"/>
      <c r="W62" s="70"/>
      <c r="X62" s="70"/>
      <c r="Y62" s="70"/>
      <c r="Z62" s="70"/>
      <c r="AA62" s="70"/>
      <c r="AB62" s="70"/>
      <c r="AC62" s="70"/>
      <c r="AD62" s="70"/>
    </row>
    <row r="63" spans="1:30" s="111" customFormat="1" ht="15" x14ac:dyDescent="0.25">
      <c r="A63" s="66"/>
      <c r="B63" s="55"/>
      <c r="C63" s="56" t="s">
        <v>199</v>
      </c>
      <c r="D63" s="133" t="s">
        <v>163</v>
      </c>
      <c r="E63" s="134"/>
      <c r="F63" s="59">
        <v>1</v>
      </c>
      <c r="G63" s="59">
        <f>+G22</f>
        <v>12.95</v>
      </c>
      <c r="H63" s="59"/>
      <c r="I63" s="59"/>
      <c r="J63" s="60">
        <f>G63</f>
        <v>12.95</v>
      </c>
      <c r="K63" s="61">
        <f>SUM(J63:J63)</f>
        <v>12.95</v>
      </c>
      <c r="L63" s="73" t="s">
        <v>20</v>
      </c>
      <c r="M63" s="70"/>
      <c r="N63" s="70"/>
      <c r="O63" s="70"/>
      <c r="P63" s="70"/>
      <c r="Q63" s="70"/>
      <c r="R63" s="70"/>
      <c r="S63" s="70"/>
      <c r="T63" s="70"/>
      <c r="U63" s="70"/>
      <c r="V63" s="70"/>
      <c r="W63" s="70"/>
      <c r="X63" s="70"/>
      <c r="Y63" s="70"/>
      <c r="Z63" s="70"/>
      <c r="AA63" s="70"/>
      <c r="AB63" s="70"/>
      <c r="AC63" s="70"/>
      <c r="AD63" s="70"/>
    </row>
    <row r="64" spans="1:30" s="111" customFormat="1" ht="15" x14ac:dyDescent="0.25">
      <c r="A64" s="72"/>
      <c r="B64" s="64"/>
      <c r="C64" s="56"/>
      <c r="D64" s="121"/>
      <c r="E64" s="122"/>
      <c r="F64" s="59"/>
      <c r="G64" s="59"/>
      <c r="H64" s="59"/>
      <c r="I64" s="59"/>
      <c r="J64" s="60"/>
      <c r="K64" s="61"/>
      <c r="L64" s="73"/>
      <c r="M64" s="70"/>
      <c r="N64" s="70"/>
      <c r="O64" s="70"/>
      <c r="P64" s="70"/>
      <c r="Q64" s="70"/>
      <c r="R64" s="70"/>
      <c r="S64" s="70"/>
      <c r="T64" s="70"/>
      <c r="U64" s="70"/>
      <c r="V64" s="70"/>
      <c r="W64" s="70"/>
      <c r="X64" s="70"/>
      <c r="Y64" s="70"/>
      <c r="Z64" s="70"/>
      <c r="AA64" s="70"/>
      <c r="AB64" s="70"/>
      <c r="AC64" s="70"/>
      <c r="AD64" s="70"/>
    </row>
    <row r="65" spans="1:30" s="111" customFormat="1" ht="15" x14ac:dyDescent="0.25">
      <c r="A65" s="72" t="s">
        <v>33</v>
      </c>
      <c r="B65" s="64" t="s">
        <v>174</v>
      </c>
      <c r="C65" s="56"/>
      <c r="D65" s="121"/>
      <c r="E65" s="122"/>
      <c r="F65" s="59"/>
      <c r="G65" s="59"/>
      <c r="H65" s="59"/>
      <c r="I65" s="59"/>
      <c r="J65" s="60"/>
      <c r="K65" s="61"/>
      <c r="L65" s="73"/>
      <c r="M65" s="70"/>
      <c r="N65" s="70"/>
      <c r="O65" s="70"/>
      <c r="P65" s="70"/>
      <c r="Q65" s="70"/>
      <c r="R65" s="70"/>
      <c r="S65" s="70"/>
      <c r="T65" s="70"/>
      <c r="U65" s="70"/>
      <c r="V65" s="70"/>
      <c r="W65" s="70"/>
      <c r="X65" s="70"/>
      <c r="Y65" s="70"/>
      <c r="Z65" s="70"/>
      <c r="AA65" s="70"/>
      <c r="AB65" s="70"/>
      <c r="AC65" s="70"/>
      <c r="AD65" s="70"/>
    </row>
    <row r="66" spans="1:30" s="111" customFormat="1" ht="15" x14ac:dyDescent="0.25">
      <c r="A66" s="72"/>
      <c r="B66" s="64"/>
      <c r="C66" s="56"/>
      <c r="D66" s="121"/>
      <c r="E66" s="122"/>
      <c r="F66" s="59"/>
      <c r="G66" s="59"/>
      <c r="H66" s="59"/>
      <c r="I66" s="59"/>
      <c r="J66" s="60"/>
      <c r="K66" s="61"/>
      <c r="L66" s="73"/>
      <c r="M66" s="70"/>
      <c r="N66" s="70"/>
      <c r="O66" s="70"/>
      <c r="P66" s="70"/>
      <c r="Q66" s="70"/>
      <c r="R66" s="70"/>
      <c r="S66" s="70"/>
      <c r="T66" s="70"/>
      <c r="U66" s="70"/>
      <c r="V66" s="70"/>
      <c r="W66" s="70"/>
      <c r="X66" s="70"/>
      <c r="Y66" s="70"/>
      <c r="Z66" s="70"/>
      <c r="AA66" s="70"/>
      <c r="AB66" s="70"/>
      <c r="AC66" s="70"/>
      <c r="AD66" s="70"/>
    </row>
    <row r="67" spans="1:30" s="111" customFormat="1" ht="15" x14ac:dyDescent="0.25">
      <c r="A67" s="66" t="s">
        <v>35</v>
      </c>
      <c r="B67" s="64"/>
      <c r="C67" s="88" t="s">
        <v>176</v>
      </c>
      <c r="D67" s="121"/>
      <c r="E67" s="122"/>
      <c r="F67" s="59"/>
      <c r="G67" s="59"/>
      <c r="H67" s="59"/>
      <c r="I67" s="59"/>
      <c r="J67" s="60"/>
      <c r="K67" s="61"/>
      <c r="L67" s="73"/>
      <c r="M67" s="70"/>
      <c r="N67" s="70"/>
      <c r="O67" s="70"/>
      <c r="P67" s="70"/>
      <c r="Q67" s="70"/>
      <c r="R67" s="70"/>
      <c r="S67" s="70"/>
      <c r="T67" s="70"/>
      <c r="U67" s="70"/>
      <c r="V67" s="70"/>
      <c r="W67" s="70"/>
      <c r="X67" s="70"/>
      <c r="Y67" s="70"/>
      <c r="Z67" s="70"/>
      <c r="AA67" s="70"/>
      <c r="AB67" s="70"/>
      <c r="AC67" s="70"/>
      <c r="AD67" s="70"/>
    </row>
    <row r="68" spans="1:30" s="111" customFormat="1" ht="15" x14ac:dyDescent="0.25">
      <c r="A68" s="72"/>
      <c r="B68" s="64"/>
      <c r="C68" s="88"/>
      <c r="D68" s="121"/>
      <c r="E68" s="122"/>
      <c r="F68" s="59"/>
      <c r="G68" s="59"/>
      <c r="H68" s="59"/>
      <c r="I68" s="59"/>
      <c r="J68" s="60"/>
      <c r="K68" s="61"/>
      <c r="L68" s="73"/>
      <c r="M68" s="70"/>
      <c r="N68" s="70"/>
      <c r="O68" s="70"/>
      <c r="P68" s="70"/>
      <c r="Q68" s="70"/>
      <c r="R68" s="70"/>
      <c r="S68" s="70"/>
      <c r="T68" s="70"/>
      <c r="U68" s="70"/>
      <c r="V68" s="70"/>
      <c r="W68" s="70"/>
      <c r="X68" s="70"/>
      <c r="Y68" s="70"/>
      <c r="Z68" s="70"/>
      <c r="AA68" s="70"/>
      <c r="AB68" s="70"/>
      <c r="AC68" s="70"/>
      <c r="AD68" s="70"/>
    </row>
    <row r="69" spans="1:30" s="111" customFormat="1" ht="15" x14ac:dyDescent="0.25">
      <c r="A69" s="72"/>
      <c r="B69" s="64"/>
      <c r="C69" s="89" t="s">
        <v>200</v>
      </c>
      <c r="D69" s="121"/>
      <c r="E69" s="122"/>
      <c r="F69" s="59">
        <v>1</v>
      </c>
      <c r="G69" s="59"/>
      <c r="H69" s="59"/>
      <c r="I69" s="59"/>
      <c r="J69" s="90">
        <f>F69</f>
        <v>1</v>
      </c>
      <c r="K69" s="91">
        <f>J69</f>
        <v>1</v>
      </c>
      <c r="L69" s="73" t="s">
        <v>13</v>
      </c>
      <c r="M69" s="70"/>
      <c r="N69" s="70"/>
      <c r="O69" s="70"/>
      <c r="P69" s="70"/>
      <c r="Q69" s="70"/>
      <c r="R69" s="70"/>
      <c r="S69" s="70"/>
      <c r="T69" s="70"/>
      <c r="U69" s="70"/>
      <c r="V69" s="70"/>
      <c r="W69" s="70"/>
      <c r="X69" s="70"/>
      <c r="Y69" s="70"/>
      <c r="Z69" s="70"/>
      <c r="AA69" s="70"/>
      <c r="AB69" s="70"/>
      <c r="AC69" s="70"/>
      <c r="AD69" s="70"/>
    </row>
    <row r="70" spans="1:30" s="111" customFormat="1" ht="15" x14ac:dyDescent="0.25">
      <c r="A70" s="72"/>
      <c r="B70" s="64"/>
      <c r="C70" s="56"/>
      <c r="D70" s="121"/>
      <c r="E70" s="122"/>
      <c r="F70" s="59"/>
      <c r="G70" s="59"/>
      <c r="H70" s="59"/>
      <c r="I70" s="59"/>
      <c r="J70" s="90"/>
      <c r="K70" s="91"/>
      <c r="L70" s="73"/>
      <c r="M70" s="70"/>
      <c r="N70" s="70"/>
      <c r="O70" s="70"/>
      <c r="P70" s="70"/>
      <c r="Q70" s="70"/>
      <c r="R70" s="70"/>
      <c r="S70" s="70"/>
      <c r="T70" s="70"/>
      <c r="U70" s="70"/>
      <c r="V70" s="70"/>
      <c r="W70" s="70"/>
      <c r="X70" s="70"/>
      <c r="Y70" s="70"/>
      <c r="Z70" s="70"/>
      <c r="AA70" s="70"/>
      <c r="AB70" s="70"/>
      <c r="AC70" s="70"/>
      <c r="AD70" s="70"/>
    </row>
    <row r="71" spans="1:30" s="111" customFormat="1" ht="15" x14ac:dyDescent="0.25">
      <c r="A71" s="72" t="s">
        <v>36</v>
      </c>
      <c r="B71" s="64" t="s">
        <v>41</v>
      </c>
      <c r="C71" s="56"/>
      <c r="D71" s="121"/>
      <c r="E71" s="58"/>
      <c r="F71" s="59"/>
      <c r="G71" s="60"/>
      <c r="H71" s="59"/>
      <c r="I71" s="59"/>
      <c r="J71" s="59"/>
      <c r="K71" s="61"/>
      <c r="L71" s="73"/>
      <c r="M71" s="70"/>
      <c r="N71" s="70"/>
      <c r="O71" s="70"/>
      <c r="P71" s="70"/>
      <c r="Q71" s="70"/>
      <c r="R71" s="70"/>
      <c r="S71" s="70"/>
      <c r="T71" s="70"/>
      <c r="U71" s="70"/>
      <c r="V71" s="70"/>
      <c r="W71" s="70"/>
      <c r="X71" s="70"/>
      <c r="Y71" s="70"/>
      <c r="Z71" s="70"/>
      <c r="AA71" s="70"/>
      <c r="AB71" s="70"/>
      <c r="AC71" s="70"/>
      <c r="AD71" s="70"/>
    </row>
    <row r="72" spans="1:30" s="111" customFormat="1" ht="15" x14ac:dyDescent="0.25">
      <c r="A72" s="54"/>
      <c r="B72" s="55"/>
      <c r="C72" s="56"/>
      <c r="D72" s="121"/>
      <c r="E72" s="58"/>
      <c r="F72" s="59"/>
      <c r="G72" s="60"/>
      <c r="H72" s="59"/>
      <c r="I72" s="59"/>
      <c r="J72" s="59"/>
      <c r="K72" s="61"/>
      <c r="L72" s="62"/>
      <c r="M72" s="70"/>
      <c r="N72" s="70"/>
      <c r="O72" s="70"/>
      <c r="P72" s="70"/>
      <c r="Q72" s="70"/>
      <c r="R72" s="70"/>
      <c r="S72" s="70"/>
      <c r="T72" s="70"/>
      <c r="U72" s="70"/>
      <c r="V72" s="70"/>
      <c r="W72" s="70"/>
      <c r="X72" s="70"/>
      <c r="Y72" s="70"/>
      <c r="Z72" s="70"/>
      <c r="AA72" s="70"/>
      <c r="AB72" s="70"/>
      <c r="AC72" s="70"/>
      <c r="AD72" s="70"/>
    </row>
    <row r="73" spans="1:30" s="111" customFormat="1" ht="15" x14ac:dyDescent="0.25">
      <c r="A73" s="66" t="s">
        <v>149</v>
      </c>
      <c r="B73" s="55"/>
      <c r="C73" s="85" t="s">
        <v>194</v>
      </c>
      <c r="D73" s="133" t="s">
        <v>163</v>
      </c>
      <c r="E73" s="134"/>
      <c r="F73" s="59">
        <v>1</v>
      </c>
      <c r="G73" s="60">
        <f>K63</f>
        <v>12.95</v>
      </c>
      <c r="H73" s="59"/>
      <c r="I73" s="59"/>
      <c r="J73" s="60">
        <f>G73</f>
        <v>12.95</v>
      </c>
      <c r="K73" s="61">
        <f>J73</f>
        <v>12.95</v>
      </c>
      <c r="L73" s="73" t="s">
        <v>20</v>
      </c>
      <c r="M73" s="70"/>
      <c r="N73" s="70"/>
      <c r="O73" s="70"/>
      <c r="P73" s="70"/>
      <c r="Q73" s="70"/>
      <c r="R73" s="70"/>
      <c r="S73" s="70"/>
      <c r="T73" s="70"/>
      <c r="U73" s="70"/>
      <c r="V73" s="70"/>
      <c r="W73" s="70"/>
      <c r="X73" s="70"/>
      <c r="Y73" s="70"/>
      <c r="Z73" s="70"/>
      <c r="AA73" s="70"/>
      <c r="AB73" s="70"/>
      <c r="AC73" s="70"/>
      <c r="AD73" s="70"/>
    </row>
    <row r="74" spans="1:30" s="111" customFormat="1" ht="15" x14ac:dyDescent="0.25">
      <c r="A74" s="54"/>
      <c r="B74" s="55"/>
      <c r="C74" s="56"/>
      <c r="D74" s="133"/>
      <c r="E74" s="134"/>
      <c r="F74" s="59"/>
      <c r="G74" s="60"/>
      <c r="H74" s="59"/>
      <c r="I74" s="59"/>
      <c r="J74" s="59"/>
      <c r="K74" s="61"/>
      <c r="L74" s="73"/>
      <c r="M74" s="70"/>
      <c r="N74" s="70"/>
      <c r="O74" s="70"/>
      <c r="P74" s="70"/>
      <c r="Q74" s="70"/>
      <c r="R74" s="70"/>
      <c r="S74" s="70"/>
      <c r="T74" s="70"/>
      <c r="U74" s="70"/>
      <c r="V74" s="70"/>
      <c r="W74" s="70"/>
      <c r="X74" s="70"/>
      <c r="Y74" s="70"/>
      <c r="Z74" s="70"/>
      <c r="AA74" s="70"/>
      <c r="AB74" s="70"/>
      <c r="AC74" s="70"/>
      <c r="AD74" s="70"/>
    </row>
    <row r="75" spans="1:30" s="111" customFormat="1" ht="15" x14ac:dyDescent="0.25">
      <c r="A75" s="72" t="s">
        <v>38</v>
      </c>
      <c r="B75" s="64" t="s">
        <v>42</v>
      </c>
      <c r="C75" s="56"/>
      <c r="D75" s="121"/>
      <c r="E75" s="58"/>
      <c r="F75" s="59"/>
      <c r="G75" s="60"/>
      <c r="H75" s="59"/>
      <c r="I75" s="59"/>
      <c r="J75" s="59"/>
      <c r="K75" s="61"/>
      <c r="L75" s="73"/>
      <c r="M75" s="70"/>
      <c r="N75" s="70"/>
      <c r="O75" s="70"/>
      <c r="P75" s="70"/>
      <c r="Q75" s="70"/>
      <c r="R75" s="70"/>
      <c r="S75" s="70"/>
      <c r="T75" s="70"/>
      <c r="U75" s="70"/>
      <c r="V75" s="70"/>
      <c r="W75" s="70"/>
      <c r="X75" s="70"/>
      <c r="Y75" s="70"/>
      <c r="Z75" s="70"/>
      <c r="AA75" s="70"/>
      <c r="AB75" s="70"/>
      <c r="AC75" s="70"/>
      <c r="AD75" s="70"/>
    </row>
    <row r="76" spans="1:30" s="111" customFormat="1" ht="15" x14ac:dyDescent="0.25">
      <c r="A76" s="54"/>
      <c r="B76" s="55"/>
      <c r="C76" s="56"/>
      <c r="D76" s="121"/>
      <c r="E76" s="58"/>
      <c r="F76" s="59"/>
      <c r="G76" s="60"/>
      <c r="H76" s="59"/>
      <c r="I76" s="59"/>
      <c r="J76" s="59"/>
      <c r="K76" s="61"/>
      <c r="L76" s="73"/>
      <c r="M76" s="70"/>
      <c r="N76" s="70"/>
      <c r="O76" s="70"/>
      <c r="P76" s="70"/>
      <c r="Q76" s="70"/>
      <c r="R76" s="70"/>
      <c r="S76" s="70"/>
      <c r="T76" s="70"/>
      <c r="U76" s="70"/>
      <c r="V76" s="70"/>
      <c r="W76" s="70"/>
      <c r="X76" s="70"/>
      <c r="Y76" s="70"/>
      <c r="Z76" s="70"/>
      <c r="AA76" s="70"/>
      <c r="AB76" s="70"/>
      <c r="AC76" s="70"/>
      <c r="AD76" s="70"/>
    </row>
    <row r="77" spans="1:30" s="111" customFormat="1" ht="15" x14ac:dyDescent="0.25">
      <c r="A77" s="92" t="s">
        <v>39</v>
      </c>
      <c r="B77" s="93"/>
      <c r="C77" s="94" t="s">
        <v>195</v>
      </c>
      <c r="D77" s="95"/>
      <c r="E77" s="96"/>
      <c r="F77" s="97">
        <f>SUM(K69:K70)</f>
        <v>1</v>
      </c>
      <c r="G77" s="98"/>
      <c r="H77" s="99"/>
      <c r="I77" s="99"/>
      <c r="J77" s="99">
        <f>F77</f>
        <v>1</v>
      </c>
      <c r="K77" s="100">
        <f>J77</f>
        <v>1</v>
      </c>
      <c r="L77" s="101" t="s">
        <v>13</v>
      </c>
      <c r="M77" s="70"/>
      <c r="N77" s="70"/>
      <c r="O77" s="70"/>
      <c r="P77" s="70"/>
      <c r="Q77" s="70"/>
      <c r="R77" s="70"/>
      <c r="S77" s="70"/>
      <c r="T77" s="70"/>
      <c r="U77" s="70"/>
      <c r="V77" s="70"/>
      <c r="W77" s="70"/>
      <c r="X77" s="70"/>
      <c r="Y77" s="70"/>
      <c r="Z77" s="70"/>
      <c r="AA77" s="70"/>
      <c r="AB77" s="70"/>
      <c r="AC77" s="70"/>
      <c r="AD77" s="70"/>
    </row>
    <row r="78" spans="1:30" s="111" customFormat="1" ht="15" x14ac:dyDescent="0.25">
      <c r="A78" s="92"/>
      <c r="B78" s="93"/>
      <c r="C78" s="94"/>
      <c r="D78" s="95"/>
      <c r="E78" s="96"/>
      <c r="F78" s="99"/>
      <c r="G78" s="98"/>
      <c r="H78" s="99"/>
      <c r="I78" s="99"/>
      <c r="J78" s="99"/>
      <c r="K78" s="100"/>
      <c r="L78" s="101"/>
      <c r="M78" s="70"/>
      <c r="N78" s="70"/>
      <c r="O78" s="70"/>
      <c r="P78" s="70"/>
      <c r="Q78" s="70"/>
      <c r="R78" s="70"/>
      <c r="S78" s="70"/>
      <c r="T78" s="70"/>
      <c r="U78" s="70"/>
      <c r="V78" s="70"/>
      <c r="W78" s="70"/>
      <c r="X78" s="70"/>
      <c r="Y78" s="70"/>
      <c r="Z78" s="70"/>
      <c r="AA78" s="70"/>
      <c r="AB78" s="70"/>
      <c r="AC78" s="70"/>
      <c r="AD78" s="70"/>
    </row>
    <row r="79" spans="1:30" s="111" customFormat="1" ht="15" x14ac:dyDescent="0.25">
      <c r="A79" s="92" t="s">
        <v>40</v>
      </c>
      <c r="B79" s="93"/>
      <c r="C79" s="94" t="s">
        <v>155</v>
      </c>
      <c r="D79" s="95"/>
      <c r="E79" s="96"/>
      <c r="F79" s="99">
        <v>1</v>
      </c>
      <c r="G79" s="98"/>
      <c r="H79" s="99"/>
      <c r="I79" s="99"/>
      <c r="J79" s="99">
        <f>F79</f>
        <v>1</v>
      </c>
      <c r="K79" s="100">
        <f>J79</f>
        <v>1</v>
      </c>
      <c r="L79" s="101" t="s">
        <v>13</v>
      </c>
      <c r="M79" s="70"/>
      <c r="N79" s="70"/>
      <c r="O79" s="70"/>
      <c r="P79" s="70"/>
      <c r="Q79" s="70"/>
      <c r="R79" s="70"/>
      <c r="S79" s="70"/>
      <c r="T79" s="70"/>
      <c r="U79" s="70"/>
      <c r="V79" s="70"/>
      <c r="W79" s="70"/>
      <c r="X79" s="70"/>
      <c r="Y79" s="70"/>
      <c r="Z79" s="70"/>
      <c r="AA79" s="70"/>
      <c r="AB79" s="70"/>
      <c r="AC79" s="70"/>
      <c r="AD79" s="70"/>
    </row>
    <row r="80" spans="1:30" s="111" customFormat="1" ht="15" x14ac:dyDescent="0.25">
      <c r="A80" s="92"/>
      <c r="B80" s="93"/>
      <c r="C80" s="94"/>
      <c r="D80" s="95"/>
      <c r="E80" s="96"/>
      <c r="F80" s="99"/>
      <c r="G80" s="98"/>
      <c r="H80" s="99"/>
      <c r="I80" s="99"/>
      <c r="J80" s="99"/>
      <c r="K80" s="100"/>
      <c r="L80" s="101"/>
      <c r="M80" s="70"/>
      <c r="N80" s="70"/>
      <c r="O80" s="70"/>
      <c r="P80" s="70"/>
      <c r="Q80" s="70"/>
      <c r="R80" s="70"/>
      <c r="S80" s="70"/>
      <c r="T80" s="70"/>
      <c r="U80" s="70"/>
      <c r="V80" s="70"/>
      <c r="W80" s="70"/>
      <c r="X80" s="70"/>
      <c r="Y80" s="70"/>
      <c r="Z80" s="70"/>
      <c r="AA80" s="70"/>
      <c r="AB80" s="70"/>
      <c r="AC80" s="70"/>
      <c r="AD80" s="70"/>
    </row>
    <row r="81" spans="1:30" s="114" customFormat="1" ht="15.75" thickBot="1" x14ac:dyDescent="0.3">
      <c r="A81" s="102"/>
      <c r="B81" s="103"/>
      <c r="C81" s="104"/>
      <c r="D81" s="105"/>
      <c r="E81" s="106"/>
      <c r="F81" s="107"/>
      <c r="G81" s="108"/>
      <c r="H81" s="108"/>
      <c r="I81" s="108"/>
      <c r="J81" s="107"/>
      <c r="K81" s="109"/>
      <c r="L81" s="110"/>
      <c r="M81" s="113"/>
      <c r="N81" s="113"/>
      <c r="O81" s="113"/>
      <c r="P81" s="113"/>
      <c r="Q81" s="113"/>
      <c r="R81" s="113"/>
      <c r="S81" s="113"/>
      <c r="T81" s="113"/>
      <c r="U81" s="113"/>
      <c r="V81" s="113"/>
      <c r="W81" s="113"/>
      <c r="X81" s="113"/>
      <c r="Y81" s="113"/>
      <c r="Z81" s="113"/>
      <c r="AA81" s="113"/>
      <c r="AB81" s="113"/>
      <c r="AC81" s="113"/>
      <c r="AD81" s="113"/>
    </row>
    <row r="82" spans="1:30" s="111" customFormat="1" ht="15" x14ac:dyDescent="0.25">
      <c r="A82" s="70"/>
      <c r="B82" s="70"/>
      <c r="C82" s="115"/>
      <c r="D82" s="87"/>
      <c r="E82" s="116"/>
      <c r="F82" s="87"/>
      <c r="G82" s="70"/>
      <c r="H82" s="70"/>
      <c r="I82" s="70"/>
      <c r="J82" s="87"/>
      <c r="K82" s="117"/>
      <c r="L82" s="118"/>
      <c r="M82" s="70"/>
      <c r="N82" s="70"/>
      <c r="O82" s="70"/>
      <c r="P82" s="70"/>
      <c r="Q82" s="70"/>
      <c r="R82" s="70"/>
      <c r="S82" s="70"/>
      <c r="T82" s="70"/>
      <c r="U82" s="70"/>
      <c r="V82" s="70"/>
      <c r="W82" s="70"/>
      <c r="X82" s="70"/>
      <c r="Y82" s="70"/>
      <c r="Z82" s="70"/>
      <c r="AA82" s="70"/>
      <c r="AB82" s="70"/>
      <c r="AC82" s="70"/>
      <c r="AD82" s="70"/>
    </row>
    <row r="83" spans="1:30" s="111" customFormat="1" ht="15" x14ac:dyDescent="0.25">
      <c r="A83" s="70"/>
      <c r="B83" s="70"/>
      <c r="C83" s="70"/>
      <c r="D83" s="87"/>
      <c r="E83" s="116"/>
      <c r="F83" s="87"/>
      <c r="G83" s="70"/>
      <c r="H83" s="70"/>
      <c r="I83" s="70"/>
      <c r="J83" s="70"/>
      <c r="K83" s="68"/>
      <c r="L83" s="36"/>
      <c r="M83" s="70"/>
      <c r="N83" s="70"/>
      <c r="O83" s="70"/>
      <c r="P83" s="70"/>
      <c r="Q83" s="70"/>
      <c r="R83" s="70"/>
      <c r="S83" s="70"/>
      <c r="T83" s="70"/>
      <c r="U83" s="70"/>
      <c r="V83" s="70"/>
      <c r="W83" s="70"/>
      <c r="X83" s="70"/>
      <c r="Y83" s="70"/>
      <c r="Z83" s="70"/>
      <c r="AA83" s="70"/>
      <c r="AB83" s="70"/>
      <c r="AC83" s="70"/>
      <c r="AD83" s="70"/>
    </row>
    <row r="84" spans="1:30" s="111" customFormat="1" ht="15" x14ac:dyDescent="0.25">
      <c r="A84" s="70"/>
      <c r="B84" s="70"/>
      <c r="C84" s="70"/>
      <c r="D84" s="87"/>
      <c r="E84" s="116"/>
      <c r="F84" s="70"/>
      <c r="G84" s="70"/>
      <c r="H84" s="70"/>
      <c r="I84" s="70"/>
      <c r="J84" s="70"/>
      <c r="K84" s="68"/>
      <c r="L84" s="118"/>
      <c r="M84" s="70"/>
      <c r="N84" s="70"/>
      <c r="O84" s="70"/>
      <c r="P84" s="70"/>
      <c r="Q84" s="70"/>
      <c r="R84" s="70"/>
      <c r="S84" s="70"/>
      <c r="T84" s="70"/>
      <c r="U84" s="70"/>
      <c r="V84" s="70"/>
      <c r="W84" s="70"/>
      <c r="X84" s="70"/>
      <c r="Y84" s="70"/>
      <c r="Z84" s="70"/>
      <c r="AA84" s="70"/>
      <c r="AB84" s="70"/>
      <c r="AC84" s="70"/>
      <c r="AD84" s="70"/>
    </row>
    <row r="85" spans="1:30" s="111" customFormat="1" ht="15" x14ac:dyDescent="0.25">
      <c r="A85" s="70"/>
      <c r="B85" s="70"/>
      <c r="C85" s="70"/>
      <c r="D85" s="87"/>
      <c r="E85" s="116"/>
      <c r="F85" s="70"/>
      <c r="G85" s="70"/>
      <c r="H85" s="70"/>
      <c r="I85" s="70"/>
      <c r="J85" s="70"/>
      <c r="K85" s="68"/>
      <c r="L85" s="70"/>
      <c r="M85" s="70"/>
      <c r="N85" s="70"/>
      <c r="O85" s="70"/>
      <c r="P85" s="70"/>
      <c r="Q85" s="70"/>
      <c r="R85" s="70"/>
      <c r="S85" s="70"/>
      <c r="T85" s="70"/>
      <c r="U85" s="70"/>
      <c r="V85" s="70"/>
      <c r="W85" s="70"/>
      <c r="X85" s="70"/>
      <c r="Y85" s="70"/>
      <c r="Z85" s="70"/>
      <c r="AA85" s="70"/>
      <c r="AB85" s="70"/>
      <c r="AC85" s="70"/>
      <c r="AD85" s="70"/>
    </row>
    <row r="86" spans="1:30" s="111" customFormat="1" ht="15" x14ac:dyDescent="0.25">
      <c r="A86" s="70"/>
      <c r="B86" s="70"/>
      <c r="C86" s="70"/>
      <c r="D86" s="87"/>
      <c r="E86" s="116"/>
      <c r="F86" s="70"/>
      <c r="G86" s="70"/>
      <c r="H86" s="70"/>
      <c r="I86" s="70"/>
      <c r="J86" s="70"/>
      <c r="K86" s="68"/>
      <c r="L86" s="70"/>
      <c r="M86" s="70"/>
      <c r="N86" s="70"/>
      <c r="O86" s="70"/>
      <c r="P86" s="70"/>
      <c r="Q86" s="70"/>
      <c r="R86" s="70"/>
      <c r="S86" s="70"/>
      <c r="T86" s="70"/>
      <c r="U86" s="70"/>
      <c r="V86" s="70"/>
      <c r="W86" s="70"/>
      <c r="X86" s="70"/>
      <c r="Y86" s="70"/>
      <c r="Z86" s="70"/>
      <c r="AA86" s="70"/>
      <c r="AB86" s="70"/>
      <c r="AC86" s="70"/>
      <c r="AD86" s="70"/>
    </row>
    <row r="87" spans="1:30" s="111" customFormat="1" ht="15" x14ac:dyDescent="0.25">
      <c r="A87" s="70"/>
      <c r="B87" s="70"/>
      <c r="C87" s="70"/>
      <c r="D87" s="87"/>
      <c r="E87" s="116"/>
      <c r="F87" s="70"/>
      <c r="G87" s="70"/>
      <c r="H87" s="70"/>
      <c r="I87" s="70"/>
      <c r="J87" s="70"/>
      <c r="K87" s="68"/>
      <c r="L87" s="70"/>
      <c r="M87" s="70"/>
      <c r="N87" s="70"/>
      <c r="O87" s="70"/>
      <c r="P87" s="70"/>
      <c r="Q87" s="70"/>
      <c r="R87" s="70"/>
      <c r="S87" s="70"/>
      <c r="T87" s="70"/>
      <c r="U87" s="70"/>
      <c r="V87" s="70"/>
      <c r="W87" s="70"/>
      <c r="X87" s="70"/>
      <c r="Y87" s="70"/>
      <c r="Z87" s="70"/>
      <c r="AA87" s="70"/>
      <c r="AB87" s="70"/>
      <c r="AC87" s="70"/>
      <c r="AD87" s="70"/>
    </row>
    <row r="88" spans="1:30" s="111" customFormat="1" ht="15" x14ac:dyDescent="0.25">
      <c r="A88" s="70"/>
      <c r="B88" s="70"/>
      <c r="C88" s="70"/>
      <c r="D88" s="87"/>
      <c r="E88" s="116"/>
      <c r="F88" s="70"/>
      <c r="G88" s="70"/>
      <c r="H88" s="70"/>
      <c r="I88" s="70"/>
      <c r="J88" s="70"/>
      <c r="K88" s="68"/>
      <c r="L88" s="70"/>
      <c r="M88" s="70"/>
      <c r="N88" s="70"/>
      <c r="O88" s="70"/>
      <c r="P88" s="70"/>
      <c r="Q88" s="70"/>
      <c r="R88" s="70"/>
      <c r="S88" s="70"/>
      <c r="T88" s="70"/>
      <c r="U88" s="70"/>
      <c r="V88" s="70"/>
      <c r="W88" s="70"/>
      <c r="X88" s="70"/>
      <c r="Y88" s="70"/>
      <c r="Z88" s="70"/>
      <c r="AA88" s="70"/>
      <c r="AB88" s="70"/>
      <c r="AC88" s="70"/>
      <c r="AD88" s="70"/>
    </row>
    <row r="89" spans="1:30" s="111" customFormat="1" ht="15" x14ac:dyDescent="0.25">
      <c r="A89" s="70"/>
      <c r="B89" s="70"/>
      <c r="C89" s="70"/>
      <c r="D89" s="87"/>
      <c r="E89" s="116"/>
      <c r="F89" s="70"/>
      <c r="G89" s="70"/>
      <c r="H89" s="70"/>
      <c r="I89" s="70"/>
      <c r="J89" s="70"/>
      <c r="K89" s="68"/>
      <c r="L89" s="70"/>
      <c r="M89" s="70"/>
      <c r="N89" s="70"/>
      <c r="O89" s="70"/>
      <c r="P89" s="70"/>
      <c r="Q89" s="70"/>
      <c r="R89" s="70"/>
      <c r="S89" s="70"/>
      <c r="T89" s="70"/>
      <c r="U89" s="70"/>
      <c r="V89" s="70"/>
      <c r="W89" s="70"/>
      <c r="X89" s="70"/>
      <c r="Y89" s="70"/>
      <c r="Z89" s="70"/>
      <c r="AA89" s="70"/>
      <c r="AB89" s="70"/>
      <c r="AC89" s="70"/>
      <c r="AD89" s="70"/>
    </row>
    <row r="90" spans="1:30" s="111" customFormat="1" ht="15" x14ac:dyDescent="0.25">
      <c r="A90" s="70"/>
      <c r="B90" s="70"/>
      <c r="C90" s="70"/>
      <c r="D90" s="87"/>
      <c r="E90" s="116"/>
      <c r="F90" s="70"/>
      <c r="G90" s="70"/>
      <c r="H90" s="70"/>
      <c r="I90" s="70"/>
      <c r="J90" s="70"/>
      <c r="K90" s="68"/>
      <c r="L90" s="70"/>
      <c r="M90" s="70"/>
      <c r="N90" s="70"/>
      <c r="O90" s="70"/>
      <c r="P90" s="70"/>
      <c r="Q90" s="70"/>
      <c r="R90" s="70"/>
      <c r="S90" s="70"/>
      <c r="T90" s="70"/>
      <c r="U90" s="70"/>
      <c r="V90" s="70"/>
      <c r="W90" s="70"/>
      <c r="X90" s="70"/>
      <c r="Y90" s="70"/>
      <c r="Z90" s="70"/>
      <c r="AA90" s="70"/>
      <c r="AB90" s="70"/>
      <c r="AC90" s="70"/>
      <c r="AD90" s="70"/>
    </row>
    <row r="91" spans="1:30" s="111" customFormat="1" ht="15" x14ac:dyDescent="0.25">
      <c r="A91" s="70"/>
      <c r="B91" s="70"/>
      <c r="C91" s="70"/>
      <c r="D91" s="87"/>
      <c r="E91" s="116"/>
      <c r="F91" s="70"/>
      <c r="G91" s="70"/>
      <c r="H91" s="70"/>
      <c r="I91" s="70"/>
      <c r="J91" s="70"/>
      <c r="K91" s="68"/>
      <c r="L91" s="70"/>
      <c r="M91" s="70"/>
      <c r="N91" s="70"/>
      <c r="O91" s="70"/>
      <c r="P91" s="70"/>
      <c r="Q91" s="70"/>
      <c r="R91" s="70"/>
      <c r="S91" s="70"/>
      <c r="T91" s="70"/>
      <c r="U91" s="70"/>
      <c r="V91" s="70"/>
      <c r="W91" s="70"/>
      <c r="X91" s="70"/>
      <c r="Y91" s="70"/>
      <c r="Z91" s="70"/>
      <c r="AA91" s="70"/>
      <c r="AB91" s="70"/>
      <c r="AC91" s="70"/>
      <c r="AD91" s="70"/>
    </row>
    <row r="92" spans="1:30" s="111" customFormat="1" ht="15" x14ac:dyDescent="0.25">
      <c r="A92" s="70"/>
      <c r="B92" s="70"/>
      <c r="C92" s="70"/>
      <c r="D92" s="87"/>
      <c r="E92" s="116"/>
      <c r="F92" s="70"/>
      <c r="G92" s="70"/>
      <c r="H92" s="70"/>
      <c r="I92" s="70"/>
      <c r="J92" s="70"/>
      <c r="K92" s="68"/>
      <c r="L92" s="70"/>
      <c r="M92" s="70"/>
      <c r="N92" s="70"/>
      <c r="O92" s="70"/>
      <c r="P92" s="70"/>
      <c r="Q92" s="70"/>
      <c r="R92" s="70"/>
      <c r="S92" s="70"/>
      <c r="T92" s="70"/>
      <c r="U92" s="70"/>
      <c r="V92" s="70"/>
      <c r="W92" s="70"/>
      <c r="X92" s="70"/>
      <c r="Y92" s="70"/>
      <c r="Z92" s="70"/>
      <c r="AA92" s="70"/>
      <c r="AB92" s="70"/>
      <c r="AC92" s="70"/>
      <c r="AD92" s="70"/>
    </row>
    <row r="93" spans="1:30" s="111" customFormat="1" ht="15" x14ac:dyDescent="0.25">
      <c r="A93" s="70"/>
      <c r="B93" s="70"/>
      <c r="C93" s="70"/>
      <c r="D93" s="87"/>
      <c r="E93" s="116"/>
      <c r="F93" s="70"/>
      <c r="G93" s="70"/>
      <c r="H93" s="70"/>
      <c r="I93" s="70"/>
      <c r="J93" s="70"/>
      <c r="K93" s="68"/>
      <c r="L93" s="70"/>
      <c r="M93" s="70"/>
      <c r="N93" s="70"/>
      <c r="O93" s="70"/>
      <c r="P93" s="70"/>
      <c r="Q93" s="70"/>
      <c r="R93" s="70"/>
      <c r="S93" s="70"/>
      <c r="T93" s="70"/>
      <c r="U93" s="70"/>
      <c r="V93" s="70"/>
      <c r="W93" s="70"/>
      <c r="X93" s="70"/>
      <c r="Y93" s="70"/>
      <c r="Z93" s="70"/>
      <c r="AA93" s="70"/>
      <c r="AB93" s="70"/>
      <c r="AC93" s="70"/>
      <c r="AD93" s="70"/>
    </row>
    <row r="94" spans="1:30" s="111" customFormat="1" ht="15" x14ac:dyDescent="0.25">
      <c r="A94" s="70"/>
      <c r="B94" s="70"/>
      <c r="C94" s="70"/>
      <c r="D94" s="87"/>
      <c r="E94" s="116"/>
      <c r="F94" s="70"/>
      <c r="G94" s="70"/>
      <c r="H94" s="70"/>
      <c r="I94" s="70"/>
      <c r="J94" s="70"/>
      <c r="K94" s="68"/>
      <c r="L94" s="70"/>
      <c r="M94" s="70"/>
      <c r="N94" s="70"/>
      <c r="O94" s="70"/>
      <c r="P94" s="70"/>
      <c r="Q94" s="70"/>
      <c r="R94" s="70"/>
      <c r="S94" s="70"/>
      <c r="T94" s="70"/>
      <c r="U94" s="70"/>
      <c r="V94" s="70"/>
      <c r="W94" s="70"/>
      <c r="X94" s="70"/>
      <c r="Y94" s="70"/>
      <c r="Z94" s="70"/>
      <c r="AA94" s="70"/>
      <c r="AB94" s="70"/>
      <c r="AC94" s="70"/>
      <c r="AD94" s="70"/>
    </row>
    <row r="95" spans="1:30" s="111" customFormat="1" ht="15" x14ac:dyDescent="0.25">
      <c r="A95" s="70"/>
      <c r="B95" s="70"/>
      <c r="C95" s="70"/>
      <c r="D95" s="87"/>
      <c r="E95" s="116"/>
      <c r="F95" s="70"/>
      <c r="G95" s="70"/>
      <c r="H95" s="70"/>
      <c r="I95" s="70"/>
      <c r="J95" s="70"/>
      <c r="K95" s="68"/>
      <c r="L95" s="70"/>
      <c r="M95" s="70"/>
      <c r="N95" s="70"/>
      <c r="O95" s="70"/>
      <c r="P95" s="70"/>
      <c r="Q95" s="70"/>
      <c r="R95" s="70"/>
      <c r="S95" s="70"/>
      <c r="T95" s="70"/>
      <c r="U95" s="70"/>
      <c r="V95" s="70"/>
      <c r="W95" s="70"/>
      <c r="X95" s="70"/>
      <c r="Y95" s="70"/>
      <c r="Z95" s="70"/>
      <c r="AA95" s="70"/>
      <c r="AB95" s="70"/>
      <c r="AC95" s="70"/>
      <c r="AD95" s="70"/>
    </row>
    <row r="96" spans="1:30" s="111" customFormat="1" ht="15" x14ac:dyDescent="0.25">
      <c r="A96" s="70"/>
      <c r="B96" s="70"/>
      <c r="C96" s="70"/>
      <c r="D96" s="87"/>
      <c r="E96" s="116"/>
      <c r="F96" s="70"/>
      <c r="G96" s="70"/>
      <c r="H96" s="70"/>
      <c r="I96" s="70"/>
      <c r="J96" s="70"/>
      <c r="K96" s="68"/>
      <c r="L96" s="70"/>
      <c r="M96" s="70"/>
      <c r="N96" s="70"/>
      <c r="O96" s="70"/>
      <c r="P96" s="70"/>
      <c r="Q96" s="70"/>
      <c r="R96" s="70"/>
      <c r="S96" s="70"/>
      <c r="T96" s="70"/>
      <c r="U96" s="70"/>
      <c r="V96" s="70"/>
      <c r="W96" s="70"/>
      <c r="X96" s="70"/>
      <c r="Y96" s="70"/>
      <c r="Z96" s="70"/>
      <c r="AA96" s="70"/>
      <c r="AB96" s="70"/>
      <c r="AC96" s="70"/>
      <c r="AD96" s="70"/>
    </row>
    <row r="97" spans="1:30" s="111" customFormat="1" ht="15" x14ac:dyDescent="0.25">
      <c r="A97" s="70"/>
      <c r="B97" s="70"/>
      <c r="C97" s="70"/>
      <c r="D97" s="87"/>
      <c r="E97" s="116"/>
      <c r="F97" s="70"/>
      <c r="G97" s="70"/>
      <c r="H97" s="70"/>
      <c r="I97" s="70"/>
      <c r="J97" s="70"/>
      <c r="K97" s="68"/>
      <c r="L97" s="70"/>
      <c r="M97" s="70"/>
      <c r="N97" s="70"/>
      <c r="O97" s="70"/>
      <c r="P97" s="70"/>
      <c r="Q97" s="70"/>
      <c r="R97" s="70"/>
      <c r="S97" s="70"/>
      <c r="T97" s="70"/>
      <c r="U97" s="70"/>
      <c r="V97" s="70"/>
      <c r="W97" s="70"/>
      <c r="X97" s="70"/>
      <c r="Y97" s="70"/>
      <c r="Z97" s="70"/>
      <c r="AA97" s="70"/>
      <c r="AB97" s="70"/>
      <c r="AC97" s="70"/>
      <c r="AD97" s="70"/>
    </row>
    <row r="98" spans="1:30" s="111" customFormat="1" ht="15" x14ac:dyDescent="0.25">
      <c r="A98" s="70"/>
      <c r="B98" s="70"/>
      <c r="C98" s="70"/>
      <c r="D98" s="87"/>
      <c r="E98" s="116"/>
      <c r="F98" s="70"/>
      <c r="G98" s="70"/>
      <c r="H98" s="70"/>
      <c r="I98" s="70"/>
      <c r="J98" s="70"/>
      <c r="K98" s="68"/>
      <c r="L98" s="70"/>
      <c r="M98" s="70"/>
      <c r="N98" s="70"/>
      <c r="O98" s="70"/>
      <c r="P98" s="70"/>
      <c r="Q98" s="70"/>
      <c r="R98" s="70"/>
      <c r="S98" s="70"/>
      <c r="T98" s="70"/>
      <c r="U98" s="70"/>
      <c r="V98" s="70"/>
      <c r="W98" s="70"/>
      <c r="X98" s="70"/>
      <c r="Y98" s="70"/>
      <c r="Z98" s="70"/>
      <c r="AA98" s="70"/>
      <c r="AB98" s="70"/>
      <c r="AC98" s="70"/>
      <c r="AD98" s="70"/>
    </row>
    <row r="99" spans="1:30" s="111" customFormat="1" ht="15" x14ac:dyDescent="0.25">
      <c r="A99" s="70"/>
      <c r="B99" s="70"/>
      <c r="C99" s="70"/>
      <c r="D99" s="87"/>
      <c r="E99" s="116"/>
      <c r="F99" s="70"/>
      <c r="G99" s="70"/>
      <c r="H99" s="70"/>
      <c r="I99" s="70"/>
      <c r="J99" s="70"/>
      <c r="K99" s="68"/>
      <c r="L99" s="70"/>
      <c r="M99" s="70"/>
      <c r="N99" s="70"/>
      <c r="O99" s="70"/>
      <c r="P99" s="70"/>
      <c r="Q99" s="70"/>
      <c r="R99" s="70"/>
      <c r="S99" s="70"/>
      <c r="T99" s="70"/>
      <c r="U99" s="70"/>
      <c r="V99" s="70"/>
      <c r="W99" s="70"/>
      <c r="X99" s="70"/>
      <c r="Y99" s="70"/>
      <c r="Z99" s="70"/>
      <c r="AA99" s="70"/>
      <c r="AB99" s="70"/>
      <c r="AC99" s="70"/>
      <c r="AD99" s="70"/>
    </row>
    <row r="100" spans="1:30" s="111" customFormat="1" ht="15" x14ac:dyDescent="0.25">
      <c r="A100" s="70"/>
      <c r="B100" s="70"/>
      <c r="C100" s="70"/>
      <c r="D100" s="87"/>
      <c r="E100" s="116"/>
      <c r="F100" s="70"/>
      <c r="G100" s="70"/>
      <c r="H100" s="70"/>
      <c r="I100" s="70"/>
      <c r="J100" s="70"/>
      <c r="K100" s="68"/>
      <c r="L100" s="70"/>
      <c r="M100" s="70"/>
      <c r="N100" s="70"/>
      <c r="O100" s="70"/>
      <c r="P100" s="70"/>
      <c r="Q100" s="70"/>
      <c r="R100" s="70"/>
      <c r="S100" s="70"/>
      <c r="T100" s="70"/>
      <c r="U100" s="70"/>
      <c r="V100" s="70"/>
      <c r="W100" s="70"/>
      <c r="X100" s="70"/>
      <c r="Y100" s="70"/>
      <c r="Z100" s="70"/>
      <c r="AA100" s="70"/>
      <c r="AB100" s="70"/>
      <c r="AC100" s="70"/>
      <c r="AD100" s="70"/>
    </row>
    <row r="101" spans="1:30" s="111" customFormat="1" ht="15" x14ac:dyDescent="0.25">
      <c r="A101" s="70"/>
      <c r="B101" s="70"/>
      <c r="C101" s="70"/>
      <c r="D101" s="87"/>
      <c r="E101" s="116"/>
      <c r="F101" s="70"/>
      <c r="G101" s="70"/>
      <c r="H101" s="70"/>
      <c r="I101" s="70"/>
      <c r="J101" s="70"/>
      <c r="K101" s="68"/>
      <c r="L101" s="70"/>
      <c r="M101" s="70"/>
      <c r="N101" s="70"/>
      <c r="O101" s="70"/>
      <c r="P101" s="70"/>
      <c r="Q101" s="70"/>
      <c r="R101" s="70"/>
      <c r="S101" s="70"/>
      <c r="T101" s="70"/>
      <c r="U101" s="70"/>
      <c r="V101" s="70"/>
      <c r="W101" s="70"/>
      <c r="X101" s="70"/>
      <c r="Y101" s="70"/>
      <c r="Z101" s="70"/>
      <c r="AA101" s="70"/>
      <c r="AB101" s="70"/>
      <c r="AC101" s="70"/>
      <c r="AD101" s="70"/>
    </row>
    <row r="102" spans="1:30" s="111" customFormat="1" ht="15" x14ac:dyDescent="0.25">
      <c r="A102" s="70"/>
      <c r="B102" s="70"/>
      <c r="C102" s="70"/>
      <c r="D102" s="87"/>
      <c r="E102" s="116"/>
      <c r="F102" s="70"/>
      <c r="G102" s="70"/>
      <c r="H102" s="70"/>
      <c r="I102" s="70"/>
      <c r="J102" s="70"/>
      <c r="K102" s="68"/>
      <c r="L102" s="70"/>
      <c r="M102" s="70"/>
      <c r="N102" s="70"/>
      <c r="O102" s="70"/>
      <c r="P102" s="70"/>
      <c r="Q102" s="70"/>
      <c r="R102" s="70"/>
      <c r="S102" s="70"/>
      <c r="T102" s="70"/>
      <c r="U102" s="70"/>
      <c r="V102" s="70"/>
      <c r="W102" s="70"/>
      <c r="X102" s="70"/>
      <c r="Y102" s="70"/>
      <c r="Z102" s="70"/>
      <c r="AA102" s="70"/>
      <c r="AB102" s="70"/>
      <c r="AC102" s="70"/>
      <c r="AD102" s="70"/>
    </row>
    <row r="103" spans="1:30" s="111" customFormat="1" ht="15" x14ac:dyDescent="0.25">
      <c r="A103" s="70"/>
      <c r="B103" s="70"/>
      <c r="C103" s="70"/>
      <c r="D103" s="87"/>
      <c r="E103" s="116"/>
      <c r="F103" s="70"/>
      <c r="G103" s="70"/>
      <c r="H103" s="70"/>
      <c r="I103" s="70"/>
      <c r="J103" s="70"/>
      <c r="K103" s="68"/>
      <c r="L103" s="70"/>
      <c r="M103" s="70"/>
      <c r="N103" s="70"/>
      <c r="O103" s="70"/>
      <c r="P103" s="70"/>
      <c r="Q103" s="70"/>
      <c r="R103" s="70"/>
      <c r="S103" s="70"/>
      <c r="T103" s="70"/>
      <c r="U103" s="70"/>
      <c r="V103" s="70"/>
      <c r="W103" s="70"/>
      <c r="X103" s="70"/>
      <c r="Y103" s="70"/>
      <c r="Z103" s="70"/>
      <c r="AA103" s="70"/>
      <c r="AB103" s="70"/>
      <c r="AC103" s="70"/>
      <c r="AD103" s="70"/>
    </row>
    <row r="104" spans="1:30" s="111" customFormat="1" ht="15" x14ac:dyDescent="0.25">
      <c r="A104" s="70"/>
      <c r="B104" s="70"/>
      <c r="C104" s="70"/>
      <c r="D104" s="87"/>
      <c r="E104" s="116"/>
      <c r="F104" s="70"/>
      <c r="G104" s="70"/>
      <c r="H104" s="70"/>
      <c r="I104" s="70"/>
      <c r="J104" s="70"/>
      <c r="K104" s="68"/>
      <c r="L104" s="70"/>
      <c r="M104" s="70"/>
      <c r="N104" s="70"/>
      <c r="O104" s="70"/>
      <c r="P104" s="70"/>
      <c r="Q104" s="70"/>
      <c r="R104" s="70"/>
      <c r="S104" s="70"/>
      <c r="T104" s="70"/>
      <c r="U104" s="70"/>
      <c r="V104" s="70"/>
      <c r="W104" s="70"/>
      <c r="X104" s="70"/>
      <c r="Y104" s="70"/>
      <c r="Z104" s="70"/>
      <c r="AA104" s="70"/>
      <c r="AB104" s="70"/>
      <c r="AC104" s="70"/>
      <c r="AD104" s="70"/>
    </row>
    <row r="105" spans="1:30" s="111" customFormat="1" ht="15" x14ac:dyDescent="0.25">
      <c r="A105" s="70"/>
      <c r="B105" s="70"/>
      <c r="C105" s="70"/>
      <c r="D105" s="87"/>
      <c r="E105" s="116"/>
      <c r="F105" s="70"/>
      <c r="G105" s="70"/>
      <c r="H105" s="70"/>
      <c r="I105" s="70"/>
      <c r="J105" s="70"/>
      <c r="K105" s="68"/>
      <c r="L105" s="70"/>
      <c r="M105" s="70"/>
      <c r="N105" s="70"/>
      <c r="O105" s="70"/>
      <c r="P105" s="70"/>
      <c r="Q105" s="70"/>
      <c r="R105" s="70"/>
      <c r="S105" s="70"/>
      <c r="T105" s="70"/>
      <c r="U105" s="70"/>
      <c r="V105" s="70"/>
      <c r="W105" s="70"/>
      <c r="X105" s="70"/>
      <c r="Y105" s="70"/>
      <c r="Z105" s="70"/>
      <c r="AA105" s="70"/>
      <c r="AB105" s="70"/>
      <c r="AC105" s="70"/>
      <c r="AD105" s="70"/>
    </row>
    <row r="106" spans="1:30" s="111" customFormat="1" ht="15" x14ac:dyDescent="0.25">
      <c r="A106" s="70"/>
      <c r="B106" s="70"/>
      <c r="C106" s="70"/>
      <c r="D106" s="87"/>
      <c r="E106" s="116"/>
      <c r="F106" s="70"/>
      <c r="G106" s="70"/>
      <c r="H106" s="70"/>
      <c r="I106" s="70"/>
      <c r="J106" s="70"/>
      <c r="K106" s="68"/>
      <c r="L106" s="70"/>
      <c r="M106" s="70"/>
      <c r="N106" s="70"/>
      <c r="O106" s="70"/>
      <c r="P106" s="70"/>
      <c r="Q106" s="70"/>
      <c r="R106" s="70"/>
      <c r="S106" s="70"/>
      <c r="T106" s="70"/>
      <c r="U106" s="70"/>
      <c r="V106" s="70"/>
      <c r="W106" s="70"/>
      <c r="X106" s="70"/>
      <c r="Y106" s="70"/>
      <c r="Z106" s="70"/>
      <c r="AA106" s="70"/>
      <c r="AB106" s="70"/>
      <c r="AC106" s="70"/>
      <c r="AD106" s="70"/>
    </row>
    <row r="107" spans="1:30" s="111" customFormat="1" ht="15" x14ac:dyDescent="0.25">
      <c r="A107" s="70"/>
      <c r="B107" s="70"/>
      <c r="C107" s="70"/>
      <c r="D107" s="87"/>
      <c r="E107" s="116"/>
      <c r="F107" s="70"/>
      <c r="G107" s="70"/>
      <c r="H107" s="70"/>
      <c r="I107" s="70"/>
      <c r="J107" s="70"/>
      <c r="K107" s="68"/>
      <c r="L107" s="70"/>
      <c r="M107" s="70"/>
      <c r="N107" s="70"/>
      <c r="O107" s="70"/>
      <c r="P107" s="70"/>
      <c r="Q107" s="70"/>
      <c r="R107" s="70"/>
      <c r="S107" s="70"/>
      <c r="T107" s="70"/>
      <c r="U107" s="70"/>
      <c r="V107" s="70"/>
      <c r="W107" s="70"/>
      <c r="X107" s="70"/>
      <c r="Y107" s="70"/>
      <c r="Z107" s="70"/>
      <c r="AA107" s="70"/>
      <c r="AB107" s="70"/>
      <c r="AC107" s="70"/>
      <c r="AD107" s="70"/>
    </row>
    <row r="108" spans="1:30" s="111" customFormat="1" ht="15" x14ac:dyDescent="0.25">
      <c r="A108" s="70"/>
      <c r="B108" s="70"/>
      <c r="C108" s="70"/>
      <c r="D108" s="87"/>
      <c r="E108" s="116"/>
      <c r="F108" s="70"/>
      <c r="G108" s="70"/>
      <c r="H108" s="70"/>
      <c r="I108" s="70"/>
      <c r="J108" s="70"/>
      <c r="K108" s="68"/>
      <c r="L108" s="70"/>
      <c r="M108" s="70"/>
      <c r="N108" s="70"/>
      <c r="O108" s="70"/>
      <c r="P108" s="70"/>
      <c r="Q108" s="70"/>
      <c r="R108" s="70"/>
      <c r="S108" s="70"/>
      <c r="T108" s="70"/>
      <c r="U108" s="70"/>
      <c r="V108" s="70"/>
      <c r="W108" s="70"/>
      <c r="X108" s="70"/>
      <c r="Y108" s="70"/>
      <c r="Z108" s="70"/>
      <c r="AA108" s="70"/>
      <c r="AB108" s="70"/>
      <c r="AC108" s="70"/>
      <c r="AD108" s="70"/>
    </row>
    <row r="109" spans="1:30" s="111" customFormat="1" ht="15" x14ac:dyDescent="0.25">
      <c r="A109" s="70"/>
      <c r="B109" s="70"/>
      <c r="C109" s="70"/>
      <c r="D109" s="87"/>
      <c r="E109" s="116"/>
      <c r="F109" s="70"/>
      <c r="G109" s="70"/>
      <c r="H109" s="70"/>
      <c r="I109" s="70"/>
      <c r="J109" s="70"/>
      <c r="K109" s="68"/>
      <c r="L109" s="70"/>
      <c r="M109" s="70"/>
      <c r="N109" s="70"/>
      <c r="O109" s="70"/>
      <c r="P109" s="70"/>
      <c r="Q109" s="70"/>
      <c r="R109" s="70"/>
      <c r="S109" s="70"/>
      <c r="T109" s="70"/>
      <c r="U109" s="70"/>
      <c r="V109" s="70"/>
      <c r="W109" s="70"/>
      <c r="X109" s="70"/>
      <c r="Y109" s="70"/>
      <c r="Z109" s="70"/>
      <c r="AA109" s="70"/>
      <c r="AB109" s="70"/>
      <c r="AC109" s="70"/>
      <c r="AD109" s="70"/>
    </row>
    <row r="110" spans="1:30" s="111" customFormat="1" ht="15" x14ac:dyDescent="0.25">
      <c r="A110" s="70"/>
      <c r="B110" s="70"/>
      <c r="C110" s="70"/>
      <c r="D110" s="87"/>
      <c r="E110" s="116"/>
      <c r="F110" s="70"/>
      <c r="G110" s="70"/>
      <c r="H110" s="70"/>
      <c r="I110" s="70"/>
      <c r="J110" s="70"/>
      <c r="K110" s="68"/>
      <c r="L110" s="70"/>
      <c r="M110" s="70"/>
      <c r="N110" s="70"/>
      <c r="O110" s="70"/>
      <c r="P110" s="70"/>
      <c r="Q110" s="70"/>
      <c r="R110" s="70"/>
      <c r="S110" s="70"/>
      <c r="T110" s="70"/>
      <c r="U110" s="70"/>
      <c r="V110" s="70"/>
      <c r="W110" s="70"/>
      <c r="X110" s="70"/>
      <c r="Y110" s="70"/>
      <c r="Z110" s="70"/>
      <c r="AA110" s="70"/>
      <c r="AB110" s="70"/>
      <c r="AC110" s="70"/>
      <c r="AD110" s="70"/>
    </row>
    <row r="111" spans="1:30" s="111" customFormat="1" ht="15" x14ac:dyDescent="0.25">
      <c r="A111" s="70"/>
      <c r="B111" s="70"/>
      <c r="C111" s="70"/>
      <c r="D111" s="87"/>
      <c r="E111" s="116"/>
      <c r="F111" s="70"/>
      <c r="G111" s="70"/>
      <c r="H111" s="70"/>
      <c r="I111" s="70"/>
      <c r="J111" s="70"/>
      <c r="K111" s="68"/>
      <c r="L111" s="70"/>
      <c r="M111" s="70"/>
      <c r="N111" s="70"/>
      <c r="O111" s="70"/>
      <c r="P111" s="70"/>
      <c r="Q111" s="70"/>
      <c r="R111" s="70"/>
      <c r="S111" s="70"/>
      <c r="T111" s="70"/>
      <c r="U111" s="70"/>
      <c r="V111" s="70"/>
      <c r="W111" s="70"/>
      <c r="X111" s="70"/>
      <c r="Y111" s="70"/>
      <c r="Z111" s="70"/>
      <c r="AA111" s="70"/>
      <c r="AB111" s="70"/>
      <c r="AC111" s="70"/>
      <c r="AD111" s="70"/>
    </row>
    <row r="112" spans="1:30" s="111" customFormat="1" ht="15" x14ac:dyDescent="0.25">
      <c r="A112" s="70"/>
      <c r="B112" s="70"/>
      <c r="C112" s="70"/>
      <c r="D112" s="87"/>
      <c r="E112" s="116"/>
      <c r="F112" s="70"/>
      <c r="G112" s="70"/>
      <c r="H112" s="70"/>
      <c r="I112" s="70"/>
      <c r="J112" s="70"/>
      <c r="K112" s="68"/>
      <c r="L112" s="70"/>
      <c r="M112" s="70"/>
      <c r="N112" s="70"/>
      <c r="O112" s="70"/>
      <c r="P112" s="70"/>
      <c r="Q112" s="70"/>
      <c r="R112" s="70"/>
      <c r="S112" s="70"/>
      <c r="T112" s="70"/>
      <c r="U112" s="70"/>
      <c r="V112" s="70"/>
      <c r="W112" s="70"/>
      <c r="X112" s="70"/>
      <c r="Y112" s="70"/>
      <c r="Z112" s="70"/>
      <c r="AA112" s="70"/>
      <c r="AB112" s="70"/>
      <c r="AC112" s="70"/>
      <c r="AD112" s="70"/>
    </row>
    <row r="113" spans="1:30" s="111" customFormat="1" ht="15" x14ac:dyDescent="0.25">
      <c r="A113" s="70"/>
      <c r="B113" s="70"/>
      <c r="C113" s="70"/>
      <c r="D113" s="87"/>
      <c r="E113" s="116"/>
      <c r="F113" s="70"/>
      <c r="G113" s="70"/>
      <c r="H113" s="70"/>
      <c r="I113" s="70"/>
      <c r="J113" s="70"/>
      <c r="K113" s="68"/>
      <c r="L113" s="70"/>
      <c r="M113" s="70"/>
      <c r="N113" s="70"/>
      <c r="O113" s="70"/>
      <c r="P113" s="70"/>
      <c r="Q113" s="70"/>
      <c r="R113" s="70"/>
      <c r="S113" s="70"/>
      <c r="T113" s="70"/>
      <c r="U113" s="70"/>
      <c r="V113" s="70"/>
      <c r="W113" s="70"/>
      <c r="X113" s="70"/>
      <c r="Y113" s="70"/>
      <c r="Z113" s="70"/>
      <c r="AA113" s="70"/>
      <c r="AB113" s="70"/>
      <c r="AC113" s="70"/>
      <c r="AD113" s="70"/>
    </row>
    <row r="114" spans="1:30" s="111" customFormat="1" ht="15" x14ac:dyDescent="0.25">
      <c r="A114" s="70"/>
      <c r="B114" s="70"/>
      <c r="C114" s="70"/>
      <c r="D114" s="87"/>
      <c r="E114" s="116"/>
      <c r="F114" s="70"/>
      <c r="G114" s="70"/>
      <c r="H114" s="70"/>
      <c r="I114" s="70"/>
      <c r="J114" s="70"/>
      <c r="K114" s="68"/>
      <c r="L114" s="70"/>
      <c r="M114" s="70"/>
      <c r="N114" s="70"/>
      <c r="O114" s="70"/>
      <c r="P114" s="70"/>
      <c r="Q114" s="70"/>
      <c r="R114" s="70"/>
      <c r="S114" s="70"/>
      <c r="T114" s="70"/>
      <c r="U114" s="70"/>
      <c r="V114" s="70"/>
      <c r="W114" s="70"/>
      <c r="X114" s="70"/>
      <c r="Y114" s="70"/>
      <c r="Z114" s="70"/>
      <c r="AA114" s="70"/>
      <c r="AB114" s="70"/>
      <c r="AC114" s="70"/>
      <c r="AD114" s="70"/>
    </row>
    <row r="115" spans="1:30" s="111" customFormat="1" ht="15" x14ac:dyDescent="0.25">
      <c r="A115" s="70"/>
      <c r="B115" s="70"/>
      <c r="C115" s="70"/>
      <c r="D115" s="87"/>
      <c r="E115" s="116"/>
      <c r="F115" s="70"/>
      <c r="G115" s="70"/>
      <c r="H115" s="70"/>
      <c r="I115" s="70"/>
      <c r="J115" s="70"/>
      <c r="K115" s="68"/>
      <c r="L115" s="70"/>
      <c r="M115" s="70"/>
      <c r="N115" s="70"/>
      <c r="O115" s="70"/>
      <c r="P115" s="70"/>
      <c r="Q115" s="70"/>
      <c r="R115" s="70"/>
      <c r="S115" s="70"/>
      <c r="T115" s="70"/>
      <c r="U115" s="70"/>
      <c r="V115" s="70"/>
      <c r="W115" s="70"/>
      <c r="X115" s="70"/>
      <c r="Y115" s="70"/>
      <c r="Z115" s="70"/>
      <c r="AA115" s="70"/>
      <c r="AB115" s="70"/>
      <c r="AC115" s="70"/>
      <c r="AD115" s="70"/>
    </row>
    <row r="116" spans="1:30" s="111" customFormat="1" ht="15" x14ac:dyDescent="0.25">
      <c r="A116" s="70"/>
      <c r="B116" s="70"/>
      <c r="C116" s="70"/>
      <c r="D116" s="87"/>
      <c r="E116" s="116"/>
      <c r="F116" s="70"/>
      <c r="G116" s="70"/>
      <c r="H116" s="70"/>
      <c r="I116" s="70"/>
      <c r="J116" s="70"/>
      <c r="K116" s="68"/>
      <c r="L116" s="70"/>
      <c r="M116" s="70"/>
      <c r="N116" s="70"/>
      <c r="O116" s="70"/>
      <c r="P116" s="70"/>
      <c r="Q116" s="70"/>
      <c r="R116" s="70"/>
      <c r="S116" s="70"/>
      <c r="T116" s="70"/>
      <c r="U116" s="70"/>
      <c r="V116" s="70"/>
      <c r="W116" s="70"/>
      <c r="X116" s="70"/>
      <c r="Y116" s="70"/>
      <c r="Z116" s="70"/>
      <c r="AA116" s="70"/>
      <c r="AB116" s="70"/>
      <c r="AC116" s="70"/>
      <c r="AD116" s="70"/>
    </row>
    <row r="117" spans="1:30" s="111" customFormat="1" ht="15" x14ac:dyDescent="0.25">
      <c r="A117" s="70"/>
      <c r="B117" s="70"/>
      <c r="C117" s="70"/>
      <c r="D117" s="87"/>
      <c r="E117" s="116"/>
      <c r="F117" s="70"/>
      <c r="G117" s="70"/>
      <c r="H117" s="70"/>
      <c r="I117" s="70"/>
      <c r="J117" s="70"/>
      <c r="K117" s="68"/>
      <c r="L117" s="70"/>
      <c r="M117" s="70"/>
      <c r="N117" s="70"/>
      <c r="O117" s="70"/>
      <c r="P117" s="70"/>
      <c r="Q117" s="70"/>
      <c r="R117" s="70"/>
      <c r="S117" s="70"/>
      <c r="T117" s="70"/>
      <c r="U117" s="70"/>
      <c r="V117" s="70"/>
      <c r="W117" s="70"/>
      <c r="X117" s="70"/>
      <c r="Y117" s="70"/>
      <c r="Z117" s="70"/>
      <c r="AA117" s="70"/>
      <c r="AB117" s="70"/>
      <c r="AC117" s="70"/>
      <c r="AD117" s="70"/>
    </row>
    <row r="118" spans="1:30" s="111" customFormat="1" ht="15" x14ac:dyDescent="0.25">
      <c r="A118" s="70"/>
      <c r="B118" s="70"/>
      <c r="C118" s="70"/>
      <c r="D118" s="87"/>
      <c r="E118" s="116"/>
      <c r="F118" s="70"/>
      <c r="G118" s="70"/>
      <c r="H118" s="70"/>
      <c r="I118" s="70"/>
      <c r="J118" s="70"/>
      <c r="K118" s="68"/>
      <c r="L118" s="70"/>
      <c r="M118" s="70"/>
      <c r="N118" s="70"/>
      <c r="O118" s="70"/>
      <c r="P118" s="70"/>
      <c r="Q118" s="70"/>
      <c r="R118" s="70"/>
      <c r="S118" s="70"/>
      <c r="T118" s="70"/>
      <c r="U118" s="70"/>
      <c r="V118" s="70"/>
      <c r="W118" s="70"/>
      <c r="X118" s="70"/>
      <c r="Y118" s="70"/>
      <c r="Z118" s="70"/>
      <c r="AA118" s="70"/>
      <c r="AB118" s="70"/>
      <c r="AC118" s="70"/>
      <c r="AD118" s="70"/>
    </row>
    <row r="119" spans="1:30" s="111" customFormat="1" ht="15" x14ac:dyDescent="0.25">
      <c r="A119" s="70"/>
      <c r="B119" s="70"/>
      <c r="C119" s="70"/>
      <c r="D119" s="87"/>
      <c r="E119" s="116"/>
      <c r="F119" s="70"/>
      <c r="G119" s="70"/>
      <c r="H119" s="70"/>
      <c r="I119" s="70"/>
      <c r="J119" s="70"/>
      <c r="K119" s="68"/>
      <c r="L119" s="70"/>
      <c r="M119" s="70"/>
      <c r="N119" s="70"/>
      <c r="O119" s="70"/>
      <c r="P119" s="70"/>
      <c r="Q119" s="70"/>
      <c r="R119" s="70"/>
      <c r="S119" s="70"/>
      <c r="T119" s="70"/>
      <c r="U119" s="70"/>
      <c r="V119" s="70"/>
      <c r="W119" s="70"/>
      <c r="X119" s="70"/>
      <c r="Y119" s="70"/>
      <c r="Z119" s="70"/>
      <c r="AA119" s="70"/>
      <c r="AB119" s="70"/>
      <c r="AC119" s="70"/>
      <c r="AD119" s="70"/>
    </row>
    <row r="120" spans="1:30" s="111" customFormat="1" ht="15" x14ac:dyDescent="0.25">
      <c r="A120" s="70"/>
      <c r="B120" s="70"/>
      <c r="C120" s="70"/>
      <c r="D120" s="87"/>
      <c r="E120" s="116"/>
      <c r="F120" s="70"/>
      <c r="G120" s="70"/>
      <c r="H120" s="70"/>
      <c r="I120" s="70"/>
      <c r="J120" s="70"/>
      <c r="K120" s="68"/>
      <c r="L120" s="70"/>
      <c r="M120" s="70"/>
      <c r="N120" s="70"/>
      <c r="O120" s="70"/>
      <c r="P120" s="70"/>
      <c r="Q120" s="70"/>
      <c r="R120" s="70"/>
      <c r="S120" s="70"/>
      <c r="T120" s="70"/>
      <c r="U120" s="70"/>
      <c r="V120" s="70"/>
      <c r="W120" s="70"/>
      <c r="X120" s="70"/>
      <c r="Y120" s="70"/>
      <c r="Z120" s="70"/>
      <c r="AA120" s="70"/>
      <c r="AB120" s="70"/>
      <c r="AC120" s="70"/>
      <c r="AD120" s="70"/>
    </row>
    <row r="121" spans="1:30" s="111" customFormat="1" ht="15" x14ac:dyDescent="0.25">
      <c r="A121" s="70"/>
      <c r="B121" s="70"/>
      <c r="C121" s="70"/>
      <c r="D121" s="87"/>
      <c r="E121" s="116"/>
      <c r="F121" s="70"/>
      <c r="G121" s="70"/>
      <c r="H121" s="70"/>
      <c r="I121" s="70"/>
      <c r="J121" s="70"/>
      <c r="K121" s="68"/>
      <c r="L121" s="70"/>
      <c r="M121" s="70"/>
      <c r="N121" s="70"/>
      <c r="O121" s="70"/>
      <c r="P121" s="70"/>
      <c r="Q121" s="70"/>
      <c r="R121" s="70"/>
      <c r="S121" s="70"/>
      <c r="T121" s="70"/>
      <c r="U121" s="70"/>
      <c r="V121" s="70"/>
      <c r="W121" s="70"/>
      <c r="X121" s="70"/>
      <c r="Y121" s="70"/>
      <c r="Z121" s="70"/>
      <c r="AA121" s="70"/>
      <c r="AB121" s="70"/>
      <c r="AC121" s="70"/>
      <c r="AD121" s="70"/>
    </row>
    <row r="122" spans="1:30" s="111" customFormat="1" ht="15" x14ac:dyDescent="0.25">
      <c r="A122" s="70"/>
      <c r="B122" s="70"/>
      <c r="C122" s="70"/>
      <c r="D122" s="87"/>
      <c r="E122" s="116"/>
      <c r="F122" s="70"/>
      <c r="G122" s="70"/>
      <c r="H122" s="70"/>
      <c r="I122" s="70"/>
      <c r="J122" s="70"/>
      <c r="K122" s="68"/>
      <c r="L122" s="70"/>
      <c r="M122" s="70"/>
      <c r="N122" s="70"/>
      <c r="O122" s="70"/>
      <c r="P122" s="70"/>
      <c r="Q122" s="70"/>
      <c r="R122" s="70"/>
      <c r="S122" s="70"/>
      <c r="T122" s="70"/>
      <c r="U122" s="70"/>
      <c r="V122" s="70"/>
      <c r="W122" s="70"/>
      <c r="X122" s="70"/>
      <c r="Y122" s="70"/>
      <c r="Z122" s="70"/>
      <c r="AA122" s="70"/>
      <c r="AB122" s="70"/>
      <c r="AC122" s="70"/>
      <c r="AD122" s="70"/>
    </row>
    <row r="123" spans="1:30" s="111" customFormat="1" ht="15" x14ac:dyDescent="0.25">
      <c r="A123" s="70"/>
      <c r="B123" s="70"/>
      <c r="C123" s="70"/>
      <c r="D123" s="87"/>
      <c r="E123" s="116"/>
      <c r="F123" s="70"/>
      <c r="G123" s="70"/>
      <c r="H123" s="70"/>
      <c r="I123" s="70"/>
      <c r="J123" s="70"/>
      <c r="K123" s="68"/>
      <c r="L123" s="70"/>
      <c r="M123" s="70"/>
      <c r="N123" s="70"/>
      <c r="O123" s="70"/>
      <c r="P123" s="70"/>
      <c r="Q123" s="70"/>
      <c r="R123" s="70"/>
      <c r="S123" s="70"/>
      <c r="T123" s="70"/>
      <c r="U123" s="70"/>
      <c r="V123" s="70"/>
      <c r="W123" s="70"/>
      <c r="X123" s="70"/>
      <c r="Y123" s="70"/>
      <c r="Z123" s="70"/>
      <c r="AA123" s="70"/>
      <c r="AB123" s="70"/>
      <c r="AC123" s="70"/>
      <c r="AD123" s="70"/>
    </row>
    <row r="124" spans="1:30" s="111" customFormat="1" ht="15" x14ac:dyDescent="0.25">
      <c r="A124" s="70"/>
      <c r="B124" s="70"/>
      <c r="C124" s="70"/>
      <c r="D124" s="87"/>
      <c r="E124" s="116"/>
      <c r="F124" s="70"/>
      <c r="G124" s="70"/>
      <c r="H124" s="70"/>
      <c r="I124" s="70"/>
      <c r="J124" s="70"/>
      <c r="K124" s="68"/>
      <c r="L124" s="70"/>
      <c r="M124" s="70"/>
      <c r="N124" s="70"/>
      <c r="O124" s="70"/>
      <c r="P124" s="70"/>
      <c r="Q124" s="70"/>
      <c r="R124" s="70"/>
      <c r="S124" s="70"/>
      <c r="T124" s="70"/>
      <c r="U124" s="70"/>
      <c r="V124" s="70"/>
      <c r="W124" s="70"/>
      <c r="X124" s="70"/>
      <c r="Y124" s="70"/>
      <c r="Z124" s="70"/>
      <c r="AA124" s="70"/>
      <c r="AB124" s="70"/>
      <c r="AC124" s="70"/>
      <c r="AD124" s="70"/>
    </row>
    <row r="125" spans="1:30" s="111" customFormat="1" ht="15" x14ac:dyDescent="0.25">
      <c r="A125" s="70"/>
      <c r="B125" s="70"/>
      <c r="C125" s="70"/>
      <c r="D125" s="87"/>
      <c r="E125" s="116"/>
      <c r="F125" s="70"/>
      <c r="G125" s="70"/>
      <c r="H125" s="70"/>
      <c r="I125" s="70"/>
      <c r="J125" s="70"/>
      <c r="K125" s="68"/>
      <c r="L125" s="70"/>
      <c r="M125" s="70"/>
      <c r="N125" s="70"/>
      <c r="O125" s="70"/>
      <c r="P125" s="70"/>
      <c r="Q125" s="70"/>
      <c r="R125" s="70"/>
      <c r="S125" s="70"/>
      <c r="T125" s="70"/>
      <c r="U125" s="70"/>
      <c r="V125" s="70"/>
      <c r="W125" s="70"/>
      <c r="X125" s="70"/>
      <c r="Y125" s="70"/>
      <c r="Z125" s="70"/>
      <c r="AA125" s="70"/>
      <c r="AB125" s="70"/>
      <c r="AC125" s="70"/>
      <c r="AD125" s="70"/>
    </row>
    <row r="126" spans="1:30" s="111" customFormat="1" ht="15" x14ac:dyDescent="0.25">
      <c r="A126" s="70"/>
      <c r="B126" s="70"/>
      <c r="C126" s="70"/>
      <c r="D126" s="87"/>
      <c r="E126" s="116"/>
      <c r="F126" s="70"/>
      <c r="G126" s="70"/>
      <c r="H126" s="70"/>
      <c r="I126" s="70"/>
      <c r="J126" s="70"/>
      <c r="K126" s="68"/>
      <c r="L126" s="70"/>
      <c r="M126" s="70"/>
      <c r="N126" s="70"/>
      <c r="O126" s="70"/>
      <c r="P126" s="70"/>
      <c r="Q126" s="70"/>
      <c r="R126" s="70"/>
      <c r="S126" s="70"/>
      <c r="T126" s="70"/>
      <c r="U126" s="70"/>
      <c r="V126" s="70"/>
      <c r="W126" s="70"/>
      <c r="X126" s="70"/>
      <c r="Y126" s="70"/>
      <c r="Z126" s="70"/>
      <c r="AA126" s="70"/>
      <c r="AB126" s="70"/>
      <c r="AC126" s="70"/>
      <c r="AD126" s="70"/>
    </row>
    <row r="127" spans="1:30" s="111" customFormat="1" ht="15" x14ac:dyDescent="0.25">
      <c r="A127" s="70"/>
      <c r="B127" s="70"/>
      <c r="C127" s="70"/>
      <c r="D127" s="87"/>
      <c r="E127" s="116"/>
      <c r="F127" s="70"/>
      <c r="G127" s="70"/>
      <c r="H127" s="70"/>
      <c r="I127" s="70"/>
      <c r="J127" s="70"/>
      <c r="K127" s="68"/>
      <c r="L127" s="70"/>
      <c r="M127" s="70"/>
      <c r="N127" s="70"/>
      <c r="O127" s="70"/>
      <c r="P127" s="70"/>
      <c r="Q127" s="70"/>
      <c r="R127" s="70"/>
      <c r="S127" s="70"/>
      <c r="T127" s="70"/>
      <c r="U127" s="70"/>
      <c r="V127" s="70"/>
      <c r="W127" s="70"/>
      <c r="X127" s="70"/>
      <c r="Y127" s="70"/>
      <c r="Z127" s="70"/>
      <c r="AA127" s="70"/>
      <c r="AB127" s="70"/>
      <c r="AC127" s="70"/>
      <c r="AD127" s="70"/>
    </row>
    <row r="128" spans="1:30" s="111" customFormat="1" ht="15" x14ac:dyDescent="0.25">
      <c r="A128" s="70"/>
      <c r="B128" s="70"/>
      <c r="C128" s="70"/>
      <c r="D128" s="87"/>
      <c r="E128" s="116"/>
      <c r="F128" s="70"/>
      <c r="G128" s="70"/>
      <c r="H128" s="70"/>
      <c r="I128" s="70"/>
      <c r="J128" s="70"/>
      <c r="K128" s="68"/>
      <c r="L128" s="70"/>
      <c r="M128" s="70"/>
      <c r="N128" s="70"/>
      <c r="O128" s="70"/>
      <c r="P128" s="70"/>
      <c r="Q128" s="70"/>
      <c r="R128" s="70"/>
      <c r="S128" s="70"/>
      <c r="T128" s="70"/>
      <c r="U128" s="70"/>
      <c r="V128" s="70"/>
      <c r="W128" s="70"/>
      <c r="X128" s="70"/>
      <c r="Y128" s="70"/>
      <c r="Z128" s="70"/>
      <c r="AA128" s="70"/>
      <c r="AB128" s="70"/>
      <c r="AC128" s="70"/>
      <c r="AD128" s="70"/>
    </row>
    <row r="129" spans="1:30" s="111" customFormat="1" ht="15" x14ac:dyDescent="0.25">
      <c r="A129" s="70"/>
      <c r="B129" s="70"/>
      <c r="C129" s="70"/>
      <c r="D129" s="87"/>
      <c r="E129" s="116"/>
      <c r="F129" s="70"/>
      <c r="G129" s="70"/>
      <c r="H129" s="70"/>
      <c r="I129" s="70"/>
      <c r="J129" s="70"/>
      <c r="K129" s="68"/>
      <c r="L129" s="70"/>
      <c r="M129" s="70"/>
      <c r="N129" s="70"/>
      <c r="O129" s="70"/>
      <c r="P129" s="70"/>
      <c r="Q129" s="70"/>
      <c r="R129" s="70"/>
      <c r="S129" s="70"/>
      <c r="T129" s="70"/>
      <c r="U129" s="70"/>
      <c r="V129" s="70"/>
      <c r="W129" s="70"/>
      <c r="X129" s="70"/>
      <c r="Y129" s="70"/>
      <c r="Z129" s="70"/>
      <c r="AA129" s="70"/>
      <c r="AB129" s="70"/>
      <c r="AC129" s="70"/>
      <c r="AD129" s="70"/>
    </row>
    <row r="130" spans="1:30" s="111" customFormat="1" ht="15" x14ac:dyDescent="0.25">
      <c r="A130" s="70"/>
      <c r="B130" s="70"/>
      <c r="C130" s="70"/>
      <c r="D130" s="87"/>
      <c r="E130" s="116"/>
      <c r="F130" s="70"/>
      <c r="G130" s="70"/>
      <c r="H130" s="70"/>
      <c r="I130" s="70"/>
      <c r="J130" s="70"/>
      <c r="K130" s="68"/>
      <c r="L130" s="70"/>
      <c r="M130" s="70"/>
      <c r="N130" s="70"/>
      <c r="O130" s="70"/>
      <c r="P130" s="70"/>
      <c r="Q130" s="70"/>
      <c r="R130" s="70"/>
      <c r="S130" s="70"/>
      <c r="T130" s="70"/>
      <c r="U130" s="70"/>
      <c r="V130" s="70"/>
      <c r="W130" s="70"/>
      <c r="X130" s="70"/>
      <c r="Y130" s="70"/>
      <c r="Z130" s="70"/>
      <c r="AA130" s="70"/>
      <c r="AB130" s="70"/>
      <c r="AC130" s="70"/>
      <c r="AD130" s="70"/>
    </row>
    <row r="131" spans="1:30" s="111" customFormat="1" ht="15" x14ac:dyDescent="0.25">
      <c r="A131" s="70"/>
      <c r="B131" s="70"/>
      <c r="C131" s="70"/>
      <c r="D131" s="87"/>
      <c r="E131" s="116"/>
      <c r="F131" s="70"/>
      <c r="G131" s="70"/>
      <c r="H131" s="70"/>
      <c r="I131" s="70"/>
      <c r="J131" s="70"/>
      <c r="K131" s="68"/>
      <c r="L131" s="70"/>
      <c r="M131" s="70"/>
      <c r="N131" s="70"/>
      <c r="O131" s="70"/>
      <c r="P131" s="70"/>
      <c r="Q131" s="70"/>
      <c r="R131" s="70"/>
      <c r="S131" s="70"/>
      <c r="T131" s="70"/>
      <c r="U131" s="70"/>
      <c r="V131" s="70"/>
      <c r="W131" s="70"/>
      <c r="X131" s="70"/>
      <c r="Y131" s="70"/>
      <c r="Z131" s="70"/>
      <c r="AA131" s="70"/>
      <c r="AB131" s="70"/>
      <c r="AC131" s="70"/>
      <c r="AD131" s="70"/>
    </row>
    <row r="132" spans="1:30" s="111" customFormat="1" ht="15" x14ac:dyDescent="0.25">
      <c r="A132" s="70"/>
      <c r="B132" s="70"/>
      <c r="C132" s="70"/>
      <c r="D132" s="87"/>
      <c r="E132" s="116"/>
      <c r="F132" s="70"/>
      <c r="G132" s="70"/>
      <c r="H132" s="70"/>
      <c r="I132" s="70"/>
      <c r="J132" s="70"/>
      <c r="K132" s="68"/>
      <c r="L132" s="70"/>
      <c r="M132" s="70"/>
      <c r="N132" s="70"/>
      <c r="O132" s="70"/>
      <c r="P132" s="70"/>
      <c r="Q132" s="70"/>
      <c r="R132" s="70"/>
      <c r="S132" s="70"/>
      <c r="T132" s="70"/>
      <c r="U132" s="70"/>
      <c r="V132" s="70"/>
      <c r="W132" s="70"/>
      <c r="X132" s="70"/>
      <c r="Y132" s="70"/>
      <c r="Z132" s="70"/>
      <c r="AA132" s="70"/>
      <c r="AB132" s="70"/>
      <c r="AC132" s="70"/>
      <c r="AD132" s="70"/>
    </row>
    <row r="133" spans="1:30" s="111" customFormat="1" ht="15" x14ac:dyDescent="0.25">
      <c r="A133" s="70"/>
      <c r="B133" s="70"/>
      <c r="C133" s="70"/>
      <c r="D133" s="87"/>
      <c r="E133" s="116"/>
      <c r="F133" s="70"/>
      <c r="G133" s="70"/>
      <c r="H133" s="70"/>
      <c r="I133" s="70"/>
      <c r="J133" s="70"/>
      <c r="K133" s="68"/>
      <c r="L133" s="70"/>
      <c r="M133" s="70"/>
      <c r="N133" s="70"/>
      <c r="O133" s="70"/>
      <c r="P133" s="70"/>
      <c r="Q133" s="70"/>
      <c r="R133" s="70"/>
      <c r="S133" s="70"/>
      <c r="T133" s="70"/>
      <c r="U133" s="70"/>
      <c r="V133" s="70"/>
      <c r="W133" s="70"/>
      <c r="X133" s="70"/>
      <c r="Y133" s="70"/>
      <c r="Z133" s="70"/>
      <c r="AA133" s="70"/>
      <c r="AB133" s="70"/>
      <c r="AC133" s="70"/>
      <c r="AD133" s="70"/>
    </row>
    <row r="134" spans="1:30" s="111" customFormat="1" ht="15" x14ac:dyDescent="0.25">
      <c r="A134" s="70"/>
      <c r="B134" s="70"/>
      <c r="C134" s="70"/>
      <c r="D134" s="87"/>
      <c r="E134" s="116"/>
      <c r="F134" s="70"/>
      <c r="G134" s="70"/>
      <c r="H134" s="70"/>
      <c r="I134" s="70"/>
      <c r="J134" s="70"/>
      <c r="K134" s="68"/>
      <c r="L134" s="70"/>
      <c r="M134" s="70"/>
      <c r="N134" s="70"/>
      <c r="O134" s="70"/>
      <c r="P134" s="70"/>
      <c r="Q134" s="70"/>
      <c r="R134" s="70"/>
      <c r="S134" s="70"/>
      <c r="T134" s="70"/>
      <c r="U134" s="70"/>
      <c r="V134" s="70"/>
      <c r="W134" s="70"/>
      <c r="X134" s="70"/>
      <c r="Y134" s="70"/>
      <c r="Z134" s="70"/>
      <c r="AA134" s="70"/>
      <c r="AB134" s="70"/>
      <c r="AC134" s="70"/>
      <c r="AD134" s="70"/>
    </row>
    <row r="135" spans="1:30" s="111" customFormat="1" ht="15" x14ac:dyDescent="0.25">
      <c r="A135" s="70"/>
      <c r="B135" s="70"/>
      <c r="C135" s="70"/>
      <c r="D135" s="87"/>
      <c r="E135" s="116"/>
      <c r="F135" s="70"/>
      <c r="G135" s="70"/>
      <c r="H135" s="70"/>
      <c r="I135" s="70"/>
      <c r="J135" s="70"/>
      <c r="K135" s="68"/>
      <c r="L135" s="70"/>
      <c r="M135" s="70"/>
      <c r="N135" s="70"/>
      <c r="O135" s="70"/>
      <c r="P135" s="70"/>
      <c r="Q135" s="70"/>
      <c r="R135" s="70"/>
      <c r="S135" s="70"/>
      <c r="T135" s="70"/>
      <c r="U135" s="70"/>
      <c r="V135" s="70"/>
      <c r="W135" s="70"/>
      <c r="X135" s="70"/>
      <c r="Y135" s="70"/>
      <c r="Z135" s="70"/>
      <c r="AA135" s="70"/>
      <c r="AB135" s="70"/>
      <c r="AC135" s="70"/>
      <c r="AD135" s="70"/>
    </row>
    <row r="136" spans="1:30" s="111" customFormat="1" ht="15" x14ac:dyDescent="0.25">
      <c r="A136" s="70"/>
      <c r="B136" s="70"/>
      <c r="C136" s="70"/>
      <c r="D136" s="87"/>
      <c r="E136" s="116"/>
      <c r="F136" s="70"/>
      <c r="G136" s="70"/>
      <c r="H136" s="70"/>
      <c r="I136" s="70"/>
      <c r="J136" s="70"/>
      <c r="K136" s="68"/>
      <c r="L136" s="70"/>
      <c r="M136" s="70"/>
      <c r="N136" s="70"/>
      <c r="O136" s="70"/>
      <c r="P136" s="70"/>
      <c r="Q136" s="70"/>
      <c r="R136" s="70"/>
      <c r="S136" s="70"/>
      <c r="T136" s="70"/>
      <c r="U136" s="70"/>
      <c r="V136" s="70"/>
      <c r="W136" s="70"/>
      <c r="X136" s="70"/>
      <c r="Y136" s="70"/>
      <c r="Z136" s="70"/>
      <c r="AA136" s="70"/>
      <c r="AB136" s="70"/>
      <c r="AC136" s="70"/>
      <c r="AD136" s="70"/>
    </row>
    <row r="137" spans="1:30" s="111" customFormat="1" ht="15" x14ac:dyDescent="0.25">
      <c r="A137" s="70"/>
      <c r="B137" s="70"/>
      <c r="C137" s="70"/>
      <c r="D137" s="87"/>
      <c r="E137" s="116"/>
      <c r="F137" s="70"/>
      <c r="G137" s="70"/>
      <c r="H137" s="70"/>
      <c r="I137" s="70"/>
      <c r="J137" s="70"/>
      <c r="K137" s="68"/>
      <c r="L137" s="70"/>
      <c r="M137" s="70"/>
      <c r="N137" s="70"/>
      <c r="O137" s="70"/>
      <c r="P137" s="70"/>
      <c r="Q137" s="70"/>
      <c r="R137" s="70"/>
      <c r="S137" s="70"/>
      <c r="T137" s="70"/>
      <c r="U137" s="70"/>
      <c r="V137" s="70"/>
      <c r="W137" s="70"/>
      <c r="X137" s="70"/>
      <c r="Y137" s="70"/>
      <c r="Z137" s="70"/>
      <c r="AA137" s="70"/>
      <c r="AB137" s="70"/>
      <c r="AC137" s="70"/>
      <c r="AD137" s="70"/>
    </row>
    <row r="138" spans="1:30" s="111" customFormat="1" ht="15" x14ac:dyDescent="0.25">
      <c r="A138" s="70"/>
      <c r="B138" s="70"/>
      <c r="C138" s="70"/>
      <c r="D138" s="87"/>
      <c r="E138" s="116"/>
      <c r="F138" s="70"/>
      <c r="G138" s="70"/>
      <c r="H138" s="70"/>
      <c r="I138" s="70"/>
      <c r="J138" s="70"/>
      <c r="K138" s="68"/>
      <c r="L138" s="70"/>
      <c r="M138" s="70"/>
      <c r="N138" s="70"/>
      <c r="O138" s="70"/>
      <c r="P138" s="70"/>
      <c r="Q138" s="70"/>
      <c r="R138" s="70"/>
      <c r="S138" s="70"/>
      <c r="T138" s="70"/>
      <c r="U138" s="70"/>
      <c r="V138" s="70"/>
      <c r="W138" s="70"/>
      <c r="X138" s="70"/>
      <c r="Y138" s="70"/>
      <c r="Z138" s="70"/>
      <c r="AA138" s="70"/>
      <c r="AB138" s="70"/>
      <c r="AC138" s="70"/>
      <c r="AD138" s="70"/>
    </row>
    <row r="139" spans="1:30" s="111" customFormat="1" ht="15" x14ac:dyDescent="0.25">
      <c r="A139" s="70"/>
      <c r="B139" s="70"/>
      <c r="C139" s="70"/>
      <c r="D139" s="87"/>
      <c r="E139" s="116"/>
      <c r="F139" s="70"/>
      <c r="G139" s="70"/>
      <c r="H139" s="70"/>
      <c r="I139" s="70"/>
      <c r="J139" s="70"/>
      <c r="K139" s="68"/>
      <c r="L139" s="70"/>
      <c r="M139" s="70"/>
      <c r="N139" s="70"/>
      <c r="O139" s="70"/>
      <c r="P139" s="70"/>
      <c r="Q139" s="70"/>
      <c r="R139" s="70"/>
      <c r="S139" s="70"/>
      <c r="T139" s="70"/>
      <c r="U139" s="70"/>
      <c r="V139" s="70"/>
      <c r="W139" s="70"/>
      <c r="X139" s="70"/>
      <c r="Y139" s="70"/>
      <c r="Z139" s="70"/>
      <c r="AA139" s="70"/>
      <c r="AB139" s="70"/>
      <c r="AC139" s="70"/>
      <c r="AD139" s="70"/>
    </row>
    <row r="140" spans="1:30" s="111" customFormat="1" ht="15" x14ac:dyDescent="0.25">
      <c r="A140" s="70"/>
      <c r="B140" s="70"/>
      <c r="C140" s="70"/>
      <c r="D140" s="87"/>
      <c r="E140" s="116"/>
      <c r="F140" s="70"/>
      <c r="G140" s="70"/>
      <c r="H140" s="70"/>
      <c r="I140" s="70"/>
      <c r="J140" s="70"/>
      <c r="K140" s="68"/>
      <c r="L140" s="70"/>
      <c r="M140" s="70"/>
      <c r="N140" s="70"/>
      <c r="O140" s="70"/>
      <c r="P140" s="70"/>
      <c r="Q140" s="70"/>
      <c r="R140" s="70"/>
      <c r="S140" s="70"/>
      <c r="T140" s="70"/>
      <c r="U140" s="70"/>
      <c r="V140" s="70"/>
      <c r="W140" s="70"/>
      <c r="X140" s="70"/>
      <c r="Y140" s="70"/>
      <c r="Z140" s="70"/>
      <c r="AA140" s="70"/>
      <c r="AB140" s="70"/>
      <c r="AC140" s="70"/>
      <c r="AD140" s="70"/>
    </row>
    <row r="141" spans="1:30" s="111" customFormat="1" ht="15" x14ac:dyDescent="0.25">
      <c r="A141" s="70"/>
      <c r="B141" s="70"/>
      <c r="C141" s="70"/>
      <c r="D141" s="87"/>
      <c r="E141" s="116"/>
      <c r="F141" s="70"/>
      <c r="G141" s="70"/>
      <c r="H141" s="70"/>
      <c r="I141" s="70"/>
      <c r="J141" s="70"/>
      <c r="K141" s="68"/>
      <c r="L141" s="70"/>
      <c r="M141" s="70"/>
      <c r="N141" s="70"/>
      <c r="O141" s="70"/>
      <c r="P141" s="70"/>
      <c r="Q141" s="70"/>
      <c r="R141" s="70"/>
      <c r="S141" s="70"/>
      <c r="T141" s="70"/>
      <c r="U141" s="70"/>
      <c r="V141" s="70"/>
      <c r="W141" s="70"/>
      <c r="X141" s="70"/>
      <c r="Y141" s="70"/>
      <c r="Z141" s="70"/>
      <c r="AA141" s="70"/>
      <c r="AB141" s="70"/>
      <c r="AC141" s="70"/>
      <c r="AD141" s="70"/>
    </row>
    <row r="142" spans="1:30" s="111" customFormat="1" ht="15" x14ac:dyDescent="0.25">
      <c r="A142" s="70"/>
      <c r="B142" s="70"/>
      <c r="C142" s="70"/>
      <c r="D142" s="87"/>
      <c r="E142" s="116"/>
      <c r="F142" s="70"/>
      <c r="G142" s="70"/>
      <c r="H142" s="70"/>
      <c r="I142" s="70"/>
      <c r="J142" s="70"/>
      <c r="K142" s="68"/>
      <c r="L142" s="70"/>
      <c r="M142" s="70"/>
      <c r="N142" s="70"/>
      <c r="O142" s="70"/>
      <c r="P142" s="70"/>
      <c r="Q142" s="70"/>
      <c r="R142" s="70"/>
      <c r="S142" s="70"/>
      <c r="T142" s="70"/>
      <c r="U142" s="70"/>
      <c r="V142" s="70"/>
      <c r="W142" s="70"/>
      <c r="X142" s="70"/>
      <c r="Y142" s="70"/>
      <c r="Z142" s="70"/>
      <c r="AA142" s="70"/>
      <c r="AB142" s="70"/>
      <c r="AC142" s="70"/>
      <c r="AD142" s="70"/>
    </row>
    <row r="143" spans="1:30" s="111" customFormat="1" ht="15" x14ac:dyDescent="0.25">
      <c r="A143" s="70"/>
      <c r="B143" s="70"/>
      <c r="C143" s="70"/>
      <c r="D143" s="87"/>
      <c r="E143" s="116"/>
      <c r="F143" s="70"/>
      <c r="G143" s="70"/>
      <c r="H143" s="70"/>
      <c r="I143" s="70"/>
      <c r="J143" s="70"/>
      <c r="K143" s="68"/>
      <c r="L143" s="70"/>
      <c r="M143" s="70"/>
      <c r="N143" s="70"/>
      <c r="O143" s="70"/>
      <c r="P143" s="70"/>
      <c r="Q143" s="70"/>
      <c r="R143" s="70"/>
      <c r="S143" s="70"/>
      <c r="T143" s="70"/>
      <c r="U143" s="70"/>
      <c r="V143" s="70"/>
      <c r="W143" s="70"/>
      <c r="X143" s="70"/>
      <c r="Y143" s="70"/>
      <c r="Z143" s="70"/>
      <c r="AA143" s="70"/>
      <c r="AB143" s="70"/>
      <c r="AC143" s="70"/>
      <c r="AD143" s="70"/>
    </row>
    <row r="144" spans="1:30" s="111" customFormat="1" ht="15" x14ac:dyDescent="0.25">
      <c r="A144" s="70"/>
      <c r="B144" s="70"/>
      <c r="C144" s="70"/>
      <c r="D144" s="87"/>
      <c r="E144" s="116"/>
      <c r="F144" s="70"/>
      <c r="G144" s="70"/>
      <c r="H144" s="70"/>
      <c r="I144" s="70"/>
      <c r="J144" s="70"/>
      <c r="K144" s="68"/>
      <c r="L144" s="70"/>
      <c r="M144" s="70"/>
      <c r="N144" s="70"/>
      <c r="O144" s="70"/>
      <c r="P144" s="70"/>
      <c r="Q144" s="70"/>
      <c r="R144" s="70"/>
      <c r="S144" s="70"/>
      <c r="T144" s="70"/>
      <c r="U144" s="70"/>
      <c r="V144" s="70"/>
      <c r="W144" s="70"/>
      <c r="X144" s="70"/>
      <c r="Y144" s="70"/>
      <c r="Z144" s="70"/>
      <c r="AA144" s="70"/>
      <c r="AB144" s="70"/>
      <c r="AC144" s="70"/>
      <c r="AD144" s="70"/>
    </row>
    <row r="145" spans="1:30" s="111" customFormat="1" ht="15" x14ac:dyDescent="0.25">
      <c r="A145" s="70"/>
      <c r="B145" s="70"/>
      <c r="C145" s="70"/>
      <c r="D145" s="87"/>
      <c r="E145" s="116"/>
      <c r="F145" s="70"/>
      <c r="G145" s="70"/>
      <c r="H145" s="70"/>
      <c r="I145" s="70"/>
      <c r="J145" s="70"/>
      <c r="K145" s="68"/>
      <c r="L145" s="70"/>
      <c r="M145" s="70"/>
      <c r="N145" s="70"/>
      <c r="O145" s="70"/>
      <c r="P145" s="70"/>
      <c r="Q145" s="70"/>
      <c r="R145" s="70"/>
      <c r="S145" s="70"/>
      <c r="T145" s="70"/>
      <c r="U145" s="70"/>
      <c r="V145" s="70"/>
      <c r="W145" s="70"/>
      <c r="X145" s="70"/>
      <c r="Y145" s="70"/>
      <c r="Z145" s="70"/>
      <c r="AA145" s="70"/>
      <c r="AB145" s="70"/>
      <c r="AC145" s="70"/>
      <c r="AD145" s="70"/>
    </row>
    <row r="146" spans="1:30" s="111" customFormat="1" ht="15" x14ac:dyDescent="0.25">
      <c r="A146" s="70"/>
      <c r="B146" s="70"/>
      <c r="C146" s="70"/>
      <c r="D146" s="87"/>
      <c r="E146" s="116"/>
      <c r="F146" s="70"/>
      <c r="G146" s="70"/>
      <c r="H146" s="70"/>
      <c r="I146" s="70"/>
      <c r="J146" s="70"/>
      <c r="K146" s="68"/>
      <c r="L146" s="70"/>
      <c r="M146" s="70"/>
      <c r="N146" s="70"/>
      <c r="O146" s="70"/>
      <c r="P146" s="70"/>
      <c r="Q146" s="70"/>
      <c r="R146" s="70"/>
      <c r="S146" s="70"/>
      <c r="T146" s="70"/>
      <c r="U146" s="70"/>
      <c r="V146" s="70"/>
      <c r="W146" s="70"/>
      <c r="X146" s="70"/>
      <c r="Y146" s="70"/>
      <c r="Z146" s="70"/>
      <c r="AA146" s="70"/>
      <c r="AB146" s="70"/>
      <c r="AC146" s="70"/>
      <c r="AD146" s="70"/>
    </row>
    <row r="147" spans="1:30" s="111" customFormat="1" ht="15" x14ac:dyDescent="0.25">
      <c r="A147" s="70"/>
      <c r="B147" s="70"/>
      <c r="C147" s="70"/>
      <c r="D147" s="87"/>
      <c r="E147" s="116"/>
      <c r="F147" s="70"/>
      <c r="G147" s="70"/>
      <c r="H147" s="70"/>
      <c r="I147" s="70"/>
      <c r="J147" s="70"/>
      <c r="K147" s="68"/>
      <c r="L147" s="70"/>
      <c r="M147" s="70"/>
      <c r="N147" s="70"/>
      <c r="O147" s="70"/>
      <c r="P147" s="70"/>
      <c r="Q147" s="70"/>
      <c r="R147" s="70"/>
      <c r="S147" s="70"/>
      <c r="T147" s="70"/>
      <c r="U147" s="70"/>
      <c r="V147" s="70"/>
      <c r="W147" s="70"/>
      <c r="X147" s="70"/>
      <c r="Y147" s="70"/>
      <c r="Z147" s="70"/>
      <c r="AA147" s="70"/>
      <c r="AB147" s="70"/>
      <c r="AC147" s="70"/>
      <c r="AD147" s="70"/>
    </row>
    <row r="148" spans="1:30" s="111" customFormat="1" ht="15" x14ac:dyDescent="0.25">
      <c r="A148" s="70"/>
      <c r="B148" s="70"/>
      <c r="C148" s="70"/>
      <c r="D148" s="87"/>
      <c r="E148" s="116"/>
      <c r="F148" s="70"/>
      <c r="G148" s="70"/>
      <c r="H148" s="70"/>
      <c r="I148" s="70"/>
      <c r="J148" s="70"/>
      <c r="K148" s="68"/>
      <c r="L148" s="70"/>
      <c r="M148" s="70"/>
      <c r="N148" s="70"/>
      <c r="O148" s="70"/>
      <c r="P148" s="70"/>
      <c r="Q148" s="70"/>
      <c r="R148" s="70"/>
      <c r="S148" s="70"/>
      <c r="T148" s="70"/>
      <c r="U148" s="70"/>
      <c r="V148" s="70"/>
      <c r="W148" s="70"/>
      <c r="X148" s="70"/>
      <c r="Y148" s="70"/>
      <c r="Z148" s="70"/>
      <c r="AA148" s="70"/>
      <c r="AB148" s="70"/>
      <c r="AC148" s="70"/>
      <c r="AD148" s="70"/>
    </row>
    <row r="149" spans="1:30" s="111" customFormat="1" ht="15" x14ac:dyDescent="0.25">
      <c r="A149" s="70"/>
      <c r="B149" s="70"/>
      <c r="C149" s="70"/>
      <c r="D149" s="87"/>
      <c r="E149" s="116"/>
      <c r="F149" s="70"/>
      <c r="G149" s="70"/>
      <c r="H149" s="70"/>
      <c r="I149" s="70"/>
      <c r="J149" s="70"/>
      <c r="K149" s="68"/>
      <c r="L149" s="70"/>
      <c r="M149" s="70"/>
      <c r="N149" s="70"/>
      <c r="O149" s="70"/>
      <c r="P149" s="70"/>
      <c r="Q149" s="70"/>
      <c r="R149" s="70"/>
      <c r="S149" s="70"/>
      <c r="T149" s="70"/>
      <c r="U149" s="70"/>
      <c r="V149" s="70"/>
      <c r="W149" s="70"/>
      <c r="X149" s="70"/>
      <c r="Y149" s="70"/>
      <c r="Z149" s="70"/>
      <c r="AA149" s="70"/>
      <c r="AB149" s="70"/>
      <c r="AC149" s="70"/>
      <c r="AD149" s="70"/>
    </row>
    <row r="150" spans="1:30" s="111" customFormat="1" ht="15" x14ac:dyDescent="0.25">
      <c r="A150" s="70"/>
      <c r="B150" s="70"/>
      <c r="C150" s="70"/>
      <c r="D150" s="87"/>
      <c r="E150" s="116"/>
      <c r="F150" s="70"/>
      <c r="G150" s="70"/>
      <c r="H150" s="70"/>
      <c r="I150" s="70"/>
      <c r="J150" s="70"/>
      <c r="K150" s="68"/>
      <c r="L150" s="70"/>
      <c r="M150" s="70"/>
      <c r="N150" s="70"/>
      <c r="O150" s="70"/>
      <c r="P150" s="70"/>
      <c r="Q150" s="70"/>
      <c r="R150" s="70"/>
      <c r="S150" s="70"/>
      <c r="T150" s="70"/>
      <c r="U150" s="70"/>
      <c r="V150" s="70"/>
      <c r="W150" s="70"/>
      <c r="X150" s="70"/>
      <c r="Y150" s="70"/>
      <c r="Z150" s="70"/>
      <c r="AA150" s="70"/>
      <c r="AB150" s="70"/>
      <c r="AC150" s="70"/>
      <c r="AD150" s="70"/>
    </row>
    <row r="151" spans="1:30" s="111" customFormat="1" ht="15" x14ac:dyDescent="0.25">
      <c r="A151" s="70"/>
      <c r="B151" s="70"/>
      <c r="C151" s="70"/>
      <c r="D151" s="87"/>
      <c r="E151" s="116"/>
      <c r="F151" s="70"/>
      <c r="G151" s="70"/>
      <c r="H151" s="70"/>
      <c r="I151" s="70"/>
      <c r="J151" s="70"/>
      <c r="K151" s="68"/>
      <c r="L151" s="70"/>
      <c r="M151" s="70"/>
      <c r="N151" s="70"/>
      <c r="O151" s="70"/>
      <c r="P151" s="70"/>
      <c r="Q151" s="70"/>
      <c r="R151" s="70"/>
      <c r="S151" s="70"/>
      <c r="T151" s="70"/>
      <c r="U151" s="70"/>
      <c r="V151" s="70"/>
      <c r="W151" s="70"/>
      <c r="X151" s="70"/>
      <c r="Y151" s="70"/>
      <c r="Z151" s="70"/>
      <c r="AA151" s="70"/>
      <c r="AB151" s="70"/>
      <c r="AC151" s="70"/>
      <c r="AD151" s="70"/>
    </row>
    <row r="152" spans="1:30" s="111" customFormat="1" ht="15" x14ac:dyDescent="0.25">
      <c r="A152" s="70"/>
      <c r="B152" s="70"/>
      <c r="C152" s="70"/>
      <c r="D152" s="87"/>
      <c r="E152" s="116"/>
      <c r="F152" s="70"/>
      <c r="G152" s="70"/>
      <c r="H152" s="70"/>
      <c r="I152" s="70"/>
      <c r="J152" s="70"/>
      <c r="K152" s="68"/>
      <c r="L152" s="70"/>
      <c r="M152" s="70"/>
      <c r="N152" s="70"/>
      <c r="O152" s="70"/>
      <c r="P152" s="70"/>
      <c r="Q152" s="70"/>
      <c r="R152" s="70"/>
      <c r="S152" s="70"/>
      <c r="T152" s="70"/>
      <c r="U152" s="70"/>
      <c r="V152" s="70"/>
      <c r="W152" s="70"/>
      <c r="X152" s="70"/>
      <c r="Y152" s="70"/>
      <c r="Z152" s="70"/>
      <c r="AA152" s="70"/>
      <c r="AB152" s="70"/>
      <c r="AC152" s="70"/>
      <c r="AD152" s="70"/>
    </row>
    <row r="153" spans="1:30" s="111" customFormat="1" ht="15" x14ac:dyDescent="0.25">
      <c r="A153" s="70"/>
      <c r="B153" s="70"/>
      <c r="C153" s="70"/>
      <c r="D153" s="87"/>
      <c r="E153" s="116"/>
      <c r="F153" s="70"/>
      <c r="G153" s="70"/>
      <c r="H153" s="70"/>
      <c r="I153" s="70"/>
      <c r="J153" s="70"/>
      <c r="K153" s="68"/>
      <c r="L153" s="70"/>
      <c r="M153" s="70"/>
      <c r="N153" s="70"/>
      <c r="O153" s="70"/>
      <c r="P153" s="70"/>
      <c r="Q153" s="70"/>
      <c r="R153" s="70"/>
      <c r="S153" s="70"/>
      <c r="T153" s="70"/>
      <c r="U153" s="70"/>
      <c r="V153" s="70"/>
      <c r="W153" s="70"/>
      <c r="X153" s="70"/>
      <c r="Y153" s="70"/>
      <c r="Z153" s="70"/>
      <c r="AA153" s="70"/>
      <c r="AB153" s="70"/>
      <c r="AC153" s="70"/>
      <c r="AD153" s="70"/>
    </row>
    <row r="154" spans="1:30" s="111" customFormat="1" ht="15" x14ac:dyDescent="0.25">
      <c r="A154" s="70"/>
      <c r="B154" s="70"/>
      <c r="C154" s="70"/>
      <c r="D154" s="87"/>
      <c r="E154" s="116"/>
      <c r="F154" s="70"/>
      <c r="G154" s="70"/>
      <c r="H154" s="70"/>
      <c r="I154" s="70"/>
      <c r="J154" s="70"/>
      <c r="K154" s="68"/>
      <c r="L154" s="70"/>
      <c r="M154" s="70"/>
      <c r="N154" s="70"/>
      <c r="O154" s="70"/>
      <c r="P154" s="70"/>
      <c r="Q154" s="70"/>
      <c r="R154" s="70"/>
      <c r="S154" s="70"/>
      <c r="T154" s="70"/>
      <c r="U154" s="70"/>
      <c r="V154" s="70"/>
      <c r="W154" s="70"/>
      <c r="X154" s="70"/>
      <c r="Y154" s="70"/>
      <c r="Z154" s="70"/>
      <c r="AA154" s="70"/>
      <c r="AB154" s="70"/>
      <c r="AC154" s="70"/>
      <c r="AD154" s="70"/>
    </row>
    <row r="155" spans="1:30" s="111" customFormat="1" ht="15" x14ac:dyDescent="0.25">
      <c r="A155" s="70"/>
      <c r="B155" s="70"/>
      <c r="C155" s="70"/>
      <c r="D155" s="87"/>
      <c r="E155" s="116"/>
      <c r="F155" s="70"/>
      <c r="G155" s="70"/>
      <c r="H155" s="70"/>
      <c r="I155" s="70"/>
      <c r="J155" s="70"/>
      <c r="K155" s="68"/>
      <c r="L155" s="70"/>
      <c r="M155" s="70"/>
      <c r="N155" s="70"/>
      <c r="O155" s="70"/>
      <c r="P155" s="70"/>
      <c r="Q155" s="70"/>
      <c r="R155" s="70"/>
      <c r="S155" s="70"/>
      <c r="T155" s="70"/>
      <c r="U155" s="70"/>
      <c r="V155" s="70"/>
      <c r="W155" s="70"/>
      <c r="X155" s="70"/>
      <c r="Y155" s="70"/>
      <c r="Z155" s="70"/>
      <c r="AA155" s="70"/>
      <c r="AB155" s="70"/>
      <c r="AC155" s="70"/>
      <c r="AD155" s="70"/>
    </row>
    <row r="156" spans="1:30" s="111" customFormat="1" ht="15" x14ac:dyDescent="0.25">
      <c r="A156" s="70"/>
      <c r="B156" s="70"/>
      <c r="C156" s="70"/>
      <c r="D156" s="87"/>
      <c r="E156" s="116"/>
      <c r="F156" s="70"/>
      <c r="G156" s="70"/>
      <c r="H156" s="70"/>
      <c r="I156" s="70"/>
      <c r="J156" s="70"/>
      <c r="K156" s="68"/>
      <c r="L156" s="70"/>
      <c r="M156" s="70"/>
      <c r="N156" s="70"/>
      <c r="O156" s="70"/>
      <c r="P156" s="70"/>
      <c r="Q156" s="70"/>
      <c r="R156" s="70"/>
      <c r="S156" s="70"/>
      <c r="T156" s="70"/>
      <c r="U156" s="70"/>
      <c r="V156" s="70"/>
      <c r="W156" s="70"/>
      <c r="X156" s="70"/>
      <c r="Y156" s="70"/>
      <c r="Z156" s="70"/>
      <c r="AA156" s="70"/>
      <c r="AB156" s="70"/>
      <c r="AC156" s="70"/>
      <c r="AD156" s="70"/>
    </row>
    <row r="157" spans="1:30" s="111" customFormat="1" ht="15" x14ac:dyDescent="0.25">
      <c r="A157" s="70"/>
      <c r="B157" s="70"/>
      <c r="C157" s="70"/>
      <c r="D157" s="87"/>
      <c r="E157" s="116"/>
      <c r="F157" s="70"/>
      <c r="G157" s="70"/>
      <c r="H157" s="70"/>
      <c r="I157" s="70"/>
      <c r="J157" s="70"/>
      <c r="K157" s="68"/>
      <c r="L157" s="70"/>
      <c r="M157" s="70"/>
      <c r="N157" s="70"/>
      <c r="O157" s="70"/>
      <c r="P157" s="70"/>
      <c r="Q157" s="70"/>
      <c r="R157" s="70"/>
      <c r="S157" s="70"/>
      <c r="T157" s="70"/>
      <c r="U157" s="70"/>
      <c r="V157" s="70"/>
      <c r="W157" s="70"/>
      <c r="X157" s="70"/>
      <c r="Y157" s="70"/>
      <c r="Z157" s="70"/>
      <c r="AA157" s="70"/>
      <c r="AB157" s="70"/>
      <c r="AC157" s="70"/>
      <c r="AD157" s="70"/>
    </row>
    <row r="158" spans="1:30" s="111" customFormat="1" ht="15" x14ac:dyDescent="0.25">
      <c r="A158" s="70"/>
      <c r="B158" s="70"/>
      <c r="C158" s="70"/>
      <c r="D158" s="87"/>
      <c r="E158" s="116"/>
      <c r="F158" s="70"/>
      <c r="G158" s="70"/>
      <c r="H158" s="70"/>
      <c r="I158" s="70"/>
      <c r="J158" s="70"/>
      <c r="K158" s="68"/>
      <c r="L158" s="70"/>
      <c r="M158" s="70"/>
      <c r="N158" s="70"/>
      <c r="O158" s="70"/>
      <c r="P158" s="70"/>
      <c r="Q158" s="70"/>
      <c r="R158" s="70"/>
      <c r="S158" s="70"/>
      <c r="T158" s="70"/>
      <c r="U158" s="70"/>
      <c r="V158" s="70"/>
      <c r="W158" s="70"/>
      <c r="X158" s="70"/>
      <c r="Y158" s="70"/>
      <c r="Z158" s="70"/>
      <c r="AA158" s="70"/>
      <c r="AB158" s="70"/>
      <c r="AC158" s="70"/>
      <c r="AD158" s="70"/>
    </row>
    <row r="159" spans="1:30" s="111" customFormat="1" ht="15" x14ac:dyDescent="0.25">
      <c r="A159" s="70"/>
      <c r="B159" s="70"/>
      <c r="C159" s="70"/>
      <c r="D159" s="87"/>
      <c r="E159" s="116"/>
      <c r="F159" s="70"/>
      <c r="G159" s="70"/>
      <c r="H159" s="70"/>
      <c r="I159" s="70"/>
      <c r="J159" s="70"/>
      <c r="K159" s="68"/>
      <c r="L159" s="70"/>
      <c r="M159" s="70"/>
      <c r="N159" s="70"/>
      <c r="O159" s="70"/>
      <c r="P159" s="70"/>
      <c r="Q159" s="70"/>
      <c r="R159" s="70"/>
      <c r="S159" s="70"/>
      <c r="T159" s="70"/>
      <c r="U159" s="70"/>
      <c r="V159" s="70"/>
      <c r="W159" s="70"/>
      <c r="X159" s="70"/>
      <c r="Y159" s="70"/>
      <c r="Z159" s="70"/>
      <c r="AA159" s="70"/>
      <c r="AB159" s="70"/>
      <c r="AC159" s="70"/>
      <c r="AD159" s="70"/>
    </row>
    <row r="160" spans="1:30" s="111" customFormat="1" ht="15" x14ac:dyDescent="0.25">
      <c r="A160" s="70"/>
      <c r="B160" s="70"/>
      <c r="C160" s="70"/>
      <c r="D160" s="87"/>
      <c r="E160" s="116"/>
      <c r="F160" s="70"/>
      <c r="G160" s="70"/>
      <c r="H160" s="70"/>
      <c r="I160" s="70"/>
      <c r="J160" s="70"/>
      <c r="K160" s="68"/>
      <c r="L160" s="70"/>
      <c r="M160" s="70"/>
      <c r="N160" s="70"/>
      <c r="O160" s="70"/>
      <c r="P160" s="70"/>
      <c r="Q160" s="70"/>
      <c r="R160" s="70"/>
      <c r="S160" s="70"/>
      <c r="T160" s="70"/>
      <c r="U160" s="70"/>
      <c r="V160" s="70"/>
      <c r="W160" s="70"/>
      <c r="X160" s="70"/>
      <c r="Y160" s="70"/>
      <c r="Z160" s="70"/>
      <c r="AA160" s="70"/>
      <c r="AB160" s="70"/>
      <c r="AC160" s="70"/>
      <c r="AD160" s="70"/>
    </row>
    <row r="161" spans="1:30" s="111" customFormat="1" ht="15" x14ac:dyDescent="0.25">
      <c r="A161" s="70"/>
      <c r="B161" s="70"/>
      <c r="C161" s="70"/>
      <c r="D161" s="87"/>
      <c r="E161" s="116"/>
      <c r="F161" s="70"/>
      <c r="G161" s="70"/>
      <c r="H161" s="70"/>
      <c r="I161" s="70"/>
      <c r="J161" s="70"/>
      <c r="K161" s="68"/>
      <c r="L161" s="70"/>
      <c r="M161" s="70"/>
      <c r="N161" s="70"/>
      <c r="O161" s="70"/>
      <c r="P161" s="70"/>
      <c r="Q161" s="70"/>
      <c r="R161" s="70"/>
      <c r="S161" s="70"/>
      <c r="T161" s="70"/>
      <c r="U161" s="70"/>
      <c r="V161" s="70"/>
      <c r="W161" s="70"/>
      <c r="X161" s="70"/>
      <c r="Y161" s="70"/>
      <c r="Z161" s="70"/>
      <c r="AA161" s="70"/>
      <c r="AB161" s="70"/>
      <c r="AC161" s="70"/>
      <c r="AD161" s="70"/>
    </row>
    <row r="162" spans="1:30" s="111" customFormat="1" ht="15" x14ac:dyDescent="0.25">
      <c r="A162" s="70"/>
      <c r="B162" s="70"/>
      <c r="C162" s="70"/>
      <c r="D162" s="87"/>
      <c r="E162" s="116"/>
      <c r="F162" s="70"/>
      <c r="G162" s="70"/>
      <c r="H162" s="70"/>
      <c r="I162" s="70"/>
      <c r="J162" s="70"/>
      <c r="K162" s="68"/>
      <c r="L162" s="70"/>
      <c r="M162" s="70"/>
      <c r="N162" s="70"/>
      <c r="O162" s="70"/>
      <c r="P162" s="70"/>
      <c r="Q162" s="70"/>
      <c r="R162" s="70"/>
      <c r="S162" s="70"/>
      <c r="T162" s="70"/>
      <c r="U162" s="70"/>
      <c r="V162" s="70"/>
      <c r="W162" s="70"/>
      <c r="X162" s="70"/>
      <c r="Y162" s="70"/>
      <c r="Z162" s="70"/>
      <c r="AA162" s="70"/>
      <c r="AB162" s="70"/>
      <c r="AC162" s="70"/>
      <c r="AD162" s="70"/>
    </row>
    <row r="163" spans="1:30" s="111" customFormat="1" ht="15" x14ac:dyDescent="0.25">
      <c r="A163" s="70"/>
      <c r="B163" s="70"/>
      <c r="C163" s="70"/>
      <c r="D163" s="87"/>
      <c r="E163" s="116"/>
      <c r="F163" s="70"/>
      <c r="G163" s="70"/>
      <c r="H163" s="70"/>
      <c r="I163" s="70"/>
      <c r="J163" s="70"/>
      <c r="K163" s="68"/>
      <c r="L163" s="70"/>
      <c r="M163" s="70"/>
      <c r="N163" s="70"/>
      <c r="O163" s="70"/>
      <c r="P163" s="70"/>
      <c r="Q163" s="70"/>
      <c r="R163" s="70"/>
      <c r="S163" s="70"/>
      <c r="T163" s="70"/>
      <c r="U163" s="70"/>
      <c r="V163" s="70"/>
      <c r="W163" s="70"/>
      <c r="X163" s="70"/>
      <c r="Y163" s="70"/>
      <c r="Z163" s="70"/>
      <c r="AA163" s="70"/>
      <c r="AB163" s="70"/>
      <c r="AC163" s="70"/>
      <c r="AD163" s="70"/>
    </row>
    <row r="164" spans="1:30" s="111" customFormat="1" ht="15" x14ac:dyDescent="0.25">
      <c r="A164" s="70"/>
      <c r="B164" s="70"/>
      <c r="C164" s="70"/>
      <c r="D164" s="87"/>
      <c r="E164" s="116"/>
      <c r="F164" s="70"/>
      <c r="G164" s="70"/>
      <c r="H164" s="70"/>
      <c r="I164" s="70"/>
      <c r="J164" s="70"/>
      <c r="K164" s="68"/>
      <c r="L164" s="70"/>
      <c r="M164" s="70"/>
      <c r="N164" s="70"/>
      <c r="O164" s="70"/>
      <c r="P164" s="70"/>
      <c r="Q164" s="70"/>
      <c r="R164" s="70"/>
      <c r="S164" s="70"/>
      <c r="T164" s="70"/>
      <c r="U164" s="70"/>
      <c r="V164" s="70"/>
      <c r="W164" s="70"/>
      <c r="X164" s="70"/>
      <c r="Y164" s="70"/>
      <c r="Z164" s="70"/>
      <c r="AA164" s="70"/>
      <c r="AB164" s="70"/>
      <c r="AC164" s="70"/>
      <c r="AD164" s="70"/>
    </row>
    <row r="165" spans="1:30" s="111" customFormat="1" ht="15" x14ac:dyDescent="0.25">
      <c r="A165" s="70"/>
      <c r="B165" s="70"/>
      <c r="C165" s="70"/>
      <c r="D165" s="87"/>
      <c r="E165" s="116"/>
      <c r="F165" s="70"/>
      <c r="G165" s="70"/>
      <c r="H165" s="70"/>
      <c r="I165" s="70"/>
      <c r="J165" s="70"/>
      <c r="K165" s="68"/>
      <c r="L165" s="70"/>
      <c r="M165" s="70"/>
      <c r="N165" s="70"/>
      <c r="O165" s="70"/>
      <c r="P165" s="70"/>
      <c r="Q165" s="70"/>
      <c r="R165" s="70"/>
      <c r="S165" s="70"/>
      <c r="T165" s="70"/>
      <c r="U165" s="70"/>
      <c r="V165" s="70"/>
      <c r="W165" s="70"/>
      <c r="X165" s="70"/>
      <c r="Y165" s="70"/>
      <c r="Z165" s="70"/>
      <c r="AA165" s="70"/>
      <c r="AB165" s="70"/>
      <c r="AC165" s="70"/>
      <c r="AD165" s="70"/>
    </row>
    <row r="166" spans="1:30" s="111" customFormat="1" ht="15" x14ac:dyDescent="0.25">
      <c r="A166" s="70"/>
      <c r="B166" s="70"/>
      <c r="C166" s="70"/>
      <c r="D166" s="87"/>
      <c r="E166" s="116"/>
      <c r="F166" s="70"/>
      <c r="G166" s="70"/>
      <c r="H166" s="70"/>
      <c r="I166" s="70"/>
      <c r="J166" s="70"/>
      <c r="K166" s="68"/>
      <c r="L166" s="70"/>
      <c r="M166" s="70"/>
      <c r="N166" s="70"/>
      <c r="O166" s="70"/>
      <c r="P166" s="70"/>
      <c r="Q166" s="70"/>
      <c r="R166" s="70"/>
      <c r="S166" s="70"/>
      <c r="T166" s="70"/>
      <c r="U166" s="70"/>
      <c r="V166" s="70"/>
      <c r="W166" s="70"/>
      <c r="X166" s="70"/>
      <c r="Y166" s="70"/>
      <c r="Z166" s="70"/>
      <c r="AA166" s="70"/>
      <c r="AB166" s="70"/>
      <c r="AC166" s="70"/>
      <c r="AD166" s="70"/>
    </row>
    <row r="167" spans="1:30" s="111" customFormat="1" ht="15" x14ac:dyDescent="0.25">
      <c r="A167" s="70"/>
      <c r="B167" s="70"/>
      <c r="C167" s="70"/>
      <c r="D167" s="87"/>
      <c r="E167" s="116"/>
      <c r="F167" s="70"/>
      <c r="G167" s="70"/>
      <c r="H167" s="70"/>
      <c r="I167" s="70"/>
      <c r="J167" s="70"/>
      <c r="K167" s="68"/>
      <c r="L167" s="70"/>
      <c r="M167" s="70"/>
      <c r="N167" s="70"/>
      <c r="O167" s="70"/>
      <c r="P167" s="70"/>
      <c r="Q167" s="70"/>
      <c r="R167" s="70"/>
      <c r="S167" s="70"/>
      <c r="T167" s="70"/>
      <c r="U167" s="70"/>
      <c r="V167" s="70"/>
      <c r="W167" s="70"/>
      <c r="X167" s="70"/>
      <c r="Y167" s="70"/>
      <c r="Z167" s="70"/>
      <c r="AA167" s="70"/>
      <c r="AB167" s="70"/>
      <c r="AC167" s="70"/>
      <c r="AD167" s="70"/>
    </row>
    <row r="168" spans="1:30" s="111" customFormat="1" ht="15" x14ac:dyDescent="0.25">
      <c r="A168" s="70"/>
      <c r="B168" s="70"/>
      <c r="C168" s="70"/>
      <c r="D168" s="87"/>
      <c r="E168" s="116"/>
      <c r="F168" s="70"/>
      <c r="G168" s="70"/>
      <c r="H168" s="70"/>
      <c r="I168" s="70"/>
      <c r="J168" s="70"/>
      <c r="K168" s="68"/>
      <c r="L168" s="70"/>
      <c r="M168" s="70"/>
      <c r="N168" s="70"/>
      <c r="O168" s="70"/>
      <c r="P168" s="70"/>
      <c r="Q168" s="70"/>
      <c r="R168" s="70"/>
      <c r="S168" s="70"/>
      <c r="T168" s="70"/>
      <c r="U168" s="70"/>
      <c r="V168" s="70"/>
      <c r="W168" s="70"/>
      <c r="X168" s="70"/>
      <c r="Y168" s="70"/>
      <c r="Z168" s="70"/>
      <c r="AA168" s="70"/>
      <c r="AB168" s="70"/>
      <c r="AC168" s="70"/>
      <c r="AD168" s="70"/>
    </row>
    <row r="169" spans="1:30" s="111" customFormat="1" ht="15" x14ac:dyDescent="0.25">
      <c r="A169" s="70"/>
      <c r="B169" s="70"/>
      <c r="C169" s="70"/>
      <c r="D169" s="87"/>
      <c r="E169" s="116"/>
      <c r="F169" s="70"/>
      <c r="G169" s="70"/>
      <c r="H169" s="70"/>
      <c r="I169" s="70"/>
      <c r="J169" s="70"/>
      <c r="K169" s="68"/>
      <c r="L169" s="70"/>
      <c r="M169" s="70"/>
      <c r="N169" s="70"/>
      <c r="O169" s="70"/>
      <c r="P169" s="70"/>
      <c r="Q169" s="70"/>
      <c r="R169" s="70"/>
      <c r="S169" s="70"/>
      <c r="T169" s="70"/>
      <c r="U169" s="70"/>
      <c r="V169" s="70"/>
      <c r="W169" s="70"/>
      <c r="X169" s="70"/>
      <c r="Y169" s="70"/>
      <c r="Z169" s="70"/>
      <c r="AA169" s="70"/>
      <c r="AB169" s="70"/>
      <c r="AC169" s="70"/>
      <c r="AD169" s="70"/>
    </row>
    <row r="170" spans="1:30" s="111" customFormat="1" ht="15" x14ac:dyDescent="0.25">
      <c r="A170" s="70"/>
      <c r="B170" s="70"/>
      <c r="C170" s="70"/>
      <c r="D170" s="87"/>
      <c r="E170" s="116"/>
      <c r="F170" s="70"/>
      <c r="G170" s="70"/>
      <c r="H170" s="70"/>
      <c r="I170" s="70"/>
      <c r="J170" s="70"/>
      <c r="K170" s="68"/>
      <c r="L170" s="70"/>
      <c r="M170" s="70"/>
      <c r="N170" s="70"/>
      <c r="O170" s="70"/>
      <c r="P170" s="70"/>
      <c r="Q170" s="70"/>
      <c r="R170" s="70"/>
      <c r="S170" s="70"/>
      <c r="T170" s="70"/>
      <c r="U170" s="70"/>
      <c r="V170" s="70"/>
      <c r="W170" s="70"/>
      <c r="X170" s="70"/>
      <c r="Y170" s="70"/>
      <c r="Z170" s="70"/>
      <c r="AA170" s="70"/>
      <c r="AB170" s="70"/>
      <c r="AC170" s="70"/>
      <c r="AD170" s="70"/>
    </row>
    <row r="171" spans="1:30" s="111" customFormat="1" ht="15" x14ac:dyDescent="0.25">
      <c r="A171" s="70"/>
      <c r="B171" s="70"/>
      <c r="C171" s="70"/>
      <c r="D171" s="87"/>
      <c r="E171" s="116"/>
      <c r="F171" s="70"/>
      <c r="G171" s="70"/>
      <c r="H171" s="70"/>
      <c r="I171" s="70"/>
      <c r="J171" s="70"/>
      <c r="K171" s="68"/>
      <c r="L171" s="70"/>
      <c r="M171" s="70"/>
      <c r="N171" s="70"/>
      <c r="O171" s="70"/>
      <c r="P171" s="70"/>
      <c r="Q171" s="70"/>
      <c r="R171" s="70"/>
      <c r="S171" s="70"/>
      <c r="T171" s="70"/>
      <c r="U171" s="70"/>
      <c r="V171" s="70"/>
      <c r="W171" s="70"/>
      <c r="X171" s="70"/>
      <c r="Y171" s="70"/>
      <c r="Z171" s="70"/>
      <c r="AA171" s="70"/>
      <c r="AB171" s="70"/>
      <c r="AC171" s="70"/>
      <c r="AD171" s="70"/>
    </row>
    <row r="172" spans="1:30" s="111" customFormat="1" ht="15" x14ac:dyDescent="0.25">
      <c r="A172" s="70"/>
      <c r="B172" s="70"/>
      <c r="C172" s="70"/>
      <c r="D172" s="87"/>
      <c r="E172" s="116"/>
      <c r="F172" s="70"/>
      <c r="G172" s="70"/>
      <c r="H172" s="70"/>
      <c r="I172" s="70"/>
      <c r="J172" s="70"/>
      <c r="K172" s="68"/>
      <c r="L172" s="70"/>
      <c r="M172" s="70"/>
      <c r="N172" s="70"/>
      <c r="O172" s="70"/>
      <c r="P172" s="70"/>
      <c r="Q172" s="70"/>
      <c r="R172" s="70"/>
      <c r="S172" s="70"/>
      <c r="T172" s="70"/>
      <c r="U172" s="70"/>
      <c r="V172" s="70"/>
      <c r="W172" s="70"/>
      <c r="X172" s="70"/>
      <c r="Y172" s="70"/>
      <c r="Z172" s="70"/>
      <c r="AA172" s="70"/>
      <c r="AB172" s="70"/>
      <c r="AC172" s="70"/>
      <c r="AD172" s="70"/>
    </row>
    <row r="173" spans="1:30" s="111" customFormat="1" ht="15" x14ac:dyDescent="0.25">
      <c r="A173" s="70"/>
      <c r="B173" s="70"/>
      <c r="C173" s="70"/>
      <c r="D173" s="87"/>
      <c r="E173" s="116"/>
      <c r="F173" s="70"/>
      <c r="G173" s="70"/>
      <c r="H173" s="70"/>
      <c r="I173" s="70"/>
      <c r="J173" s="70"/>
      <c r="K173" s="68"/>
      <c r="L173" s="70"/>
      <c r="M173" s="70"/>
      <c r="N173" s="70"/>
      <c r="O173" s="70"/>
      <c r="P173" s="70"/>
      <c r="Q173" s="70"/>
      <c r="R173" s="70"/>
      <c r="S173" s="70"/>
      <c r="T173" s="70"/>
      <c r="U173" s="70"/>
      <c r="V173" s="70"/>
      <c r="W173" s="70"/>
      <c r="X173" s="70"/>
      <c r="Y173" s="70"/>
      <c r="Z173" s="70"/>
      <c r="AA173" s="70"/>
      <c r="AB173" s="70"/>
      <c r="AC173" s="70"/>
      <c r="AD173" s="70"/>
    </row>
    <row r="174" spans="1:30" x14ac:dyDescent="0.2">
      <c r="A174" s="32"/>
      <c r="B174" s="32"/>
      <c r="C174" s="32"/>
      <c r="F174" s="32"/>
      <c r="G174" s="32"/>
      <c r="H174" s="32"/>
      <c r="I174" s="32"/>
      <c r="J174" s="32"/>
      <c r="K174" s="35"/>
      <c r="L174" s="32"/>
      <c r="M174" s="32"/>
      <c r="N174" s="32"/>
      <c r="O174" s="32"/>
      <c r="P174" s="32"/>
      <c r="Q174" s="32"/>
      <c r="R174" s="32"/>
      <c r="S174" s="32"/>
      <c r="T174" s="32"/>
      <c r="U174" s="32"/>
      <c r="V174" s="32"/>
      <c r="W174" s="32"/>
      <c r="X174" s="32"/>
      <c r="Y174" s="32"/>
      <c r="Z174" s="32"/>
      <c r="AA174" s="32"/>
      <c r="AB174" s="32"/>
      <c r="AC174" s="32"/>
      <c r="AD174" s="32"/>
    </row>
    <row r="175" spans="1:30" x14ac:dyDescent="0.2">
      <c r="A175" s="32"/>
      <c r="B175" s="32"/>
      <c r="C175" s="32"/>
      <c r="F175" s="32"/>
      <c r="G175" s="32"/>
      <c r="H175" s="32"/>
      <c r="I175" s="32"/>
      <c r="J175" s="32"/>
      <c r="K175" s="35"/>
      <c r="L175" s="32"/>
      <c r="M175" s="32"/>
      <c r="N175" s="32"/>
      <c r="O175" s="32"/>
      <c r="P175" s="32"/>
      <c r="Q175" s="32"/>
      <c r="R175" s="32"/>
      <c r="S175" s="32"/>
      <c r="T175" s="32"/>
      <c r="U175" s="32"/>
      <c r="V175" s="32"/>
      <c r="W175" s="32"/>
      <c r="X175" s="32"/>
      <c r="Y175" s="32"/>
      <c r="Z175" s="32"/>
      <c r="AA175" s="32"/>
      <c r="AB175" s="32"/>
      <c r="AC175" s="32"/>
      <c r="AD175" s="32"/>
    </row>
    <row r="176" spans="1:30" x14ac:dyDescent="0.2">
      <c r="A176" s="32"/>
      <c r="B176" s="32"/>
      <c r="C176" s="32"/>
      <c r="F176" s="32"/>
      <c r="G176" s="32"/>
      <c r="H176" s="32"/>
      <c r="I176" s="32"/>
      <c r="J176" s="32"/>
      <c r="K176" s="35"/>
      <c r="L176" s="32"/>
      <c r="M176" s="32"/>
      <c r="N176" s="32"/>
      <c r="O176" s="32"/>
      <c r="P176" s="32"/>
      <c r="Q176" s="32"/>
      <c r="R176" s="32"/>
      <c r="S176" s="32"/>
      <c r="T176" s="32"/>
      <c r="U176" s="32"/>
      <c r="V176" s="32"/>
      <c r="W176" s="32"/>
      <c r="X176" s="32"/>
      <c r="Y176" s="32"/>
      <c r="Z176" s="32"/>
      <c r="AA176" s="32"/>
      <c r="AB176" s="32"/>
      <c r="AC176" s="32"/>
      <c r="AD176" s="32"/>
    </row>
    <row r="177" spans="1:30" x14ac:dyDescent="0.2">
      <c r="A177" s="32"/>
      <c r="B177" s="32"/>
      <c r="C177" s="32"/>
      <c r="F177" s="32"/>
      <c r="G177" s="32"/>
      <c r="H177" s="32"/>
      <c r="I177" s="32"/>
      <c r="J177" s="32"/>
      <c r="K177" s="35"/>
      <c r="L177" s="32"/>
      <c r="M177" s="32"/>
      <c r="N177" s="32"/>
      <c r="O177" s="32"/>
      <c r="P177" s="32"/>
      <c r="Q177" s="32"/>
      <c r="R177" s="32"/>
      <c r="S177" s="32"/>
      <c r="T177" s="32"/>
      <c r="U177" s="32"/>
      <c r="V177" s="32"/>
      <c r="W177" s="32"/>
      <c r="X177" s="32"/>
      <c r="Y177" s="32"/>
      <c r="Z177" s="32"/>
      <c r="AA177" s="32"/>
      <c r="AB177" s="32"/>
      <c r="AC177" s="32"/>
      <c r="AD177" s="32"/>
    </row>
    <row r="178" spans="1:30" x14ac:dyDescent="0.2">
      <c r="A178" s="32"/>
      <c r="B178" s="32"/>
      <c r="C178" s="32"/>
      <c r="F178" s="32"/>
      <c r="G178" s="32"/>
      <c r="H178" s="32"/>
      <c r="I178" s="32"/>
      <c r="J178" s="32"/>
      <c r="K178" s="35"/>
      <c r="L178" s="32"/>
      <c r="M178" s="32"/>
      <c r="N178" s="32"/>
      <c r="O178" s="32"/>
      <c r="P178" s="32"/>
      <c r="Q178" s="32"/>
      <c r="R178" s="32"/>
      <c r="S178" s="32"/>
      <c r="T178" s="32"/>
      <c r="U178" s="32"/>
      <c r="V178" s="32"/>
      <c r="W178" s="32"/>
      <c r="X178" s="32"/>
      <c r="Y178" s="32"/>
      <c r="Z178" s="32"/>
      <c r="AA178" s="32"/>
      <c r="AB178" s="32"/>
      <c r="AC178" s="32"/>
      <c r="AD178" s="32"/>
    </row>
    <row r="179" spans="1:30" x14ac:dyDescent="0.2">
      <c r="A179" s="32"/>
      <c r="B179" s="32"/>
      <c r="C179" s="32"/>
      <c r="F179" s="32"/>
      <c r="G179" s="32"/>
      <c r="H179" s="32"/>
      <c r="I179" s="32"/>
      <c r="J179" s="32"/>
      <c r="K179" s="35"/>
      <c r="L179" s="32"/>
      <c r="M179" s="32"/>
      <c r="N179" s="32"/>
      <c r="O179" s="32"/>
      <c r="P179" s="32"/>
      <c r="Q179" s="32"/>
      <c r="R179" s="32"/>
      <c r="S179" s="32"/>
      <c r="T179" s="32"/>
      <c r="U179" s="32"/>
      <c r="V179" s="32"/>
      <c r="W179" s="32"/>
      <c r="X179" s="32"/>
      <c r="Y179" s="32"/>
      <c r="Z179" s="32"/>
      <c r="AA179" s="32"/>
      <c r="AB179" s="32"/>
      <c r="AC179" s="32"/>
      <c r="AD179" s="32"/>
    </row>
    <row r="180" spans="1:30" x14ac:dyDescent="0.2">
      <c r="A180" s="32"/>
      <c r="B180" s="32"/>
      <c r="C180" s="32"/>
      <c r="F180" s="32"/>
      <c r="G180" s="32"/>
      <c r="H180" s="32"/>
      <c r="I180" s="32"/>
      <c r="J180" s="32"/>
      <c r="K180" s="35"/>
      <c r="L180" s="32"/>
      <c r="M180" s="32"/>
      <c r="N180" s="32"/>
      <c r="O180" s="32"/>
      <c r="P180" s="32"/>
      <c r="Q180" s="32"/>
      <c r="R180" s="32"/>
      <c r="S180" s="32"/>
      <c r="T180" s="32"/>
      <c r="U180" s="32"/>
      <c r="V180" s="32"/>
      <c r="W180" s="32"/>
      <c r="X180" s="32"/>
      <c r="Y180" s="32"/>
      <c r="Z180" s="32"/>
      <c r="AA180" s="32"/>
      <c r="AB180" s="32"/>
      <c r="AC180" s="32"/>
      <c r="AD180" s="32"/>
    </row>
    <row r="181" spans="1:30" x14ac:dyDescent="0.2">
      <c r="A181" s="32"/>
      <c r="B181" s="32"/>
      <c r="C181" s="32"/>
      <c r="F181" s="32"/>
      <c r="G181" s="32"/>
      <c r="H181" s="32"/>
      <c r="I181" s="32"/>
      <c r="J181" s="32"/>
      <c r="K181" s="35"/>
      <c r="L181" s="32"/>
      <c r="M181" s="32"/>
      <c r="N181" s="32"/>
      <c r="O181" s="32"/>
      <c r="P181" s="32"/>
      <c r="Q181" s="32"/>
      <c r="R181" s="32"/>
      <c r="S181" s="32"/>
      <c r="T181" s="32"/>
      <c r="U181" s="32"/>
      <c r="V181" s="32"/>
      <c r="W181" s="32"/>
      <c r="X181" s="32"/>
      <c r="Y181" s="32"/>
      <c r="Z181" s="32"/>
      <c r="AA181" s="32"/>
      <c r="AB181" s="32"/>
      <c r="AC181" s="32"/>
      <c r="AD181" s="32"/>
    </row>
    <row r="182" spans="1:30" x14ac:dyDescent="0.2">
      <c r="A182" s="32"/>
      <c r="B182" s="32"/>
      <c r="C182" s="32"/>
      <c r="F182" s="32"/>
      <c r="G182" s="32"/>
      <c r="H182" s="32"/>
      <c r="I182" s="32"/>
      <c r="J182" s="32"/>
      <c r="K182" s="35"/>
      <c r="L182" s="32"/>
      <c r="M182" s="32"/>
      <c r="N182" s="32"/>
      <c r="O182" s="32"/>
      <c r="P182" s="32"/>
      <c r="Q182" s="32"/>
      <c r="R182" s="32"/>
      <c r="S182" s="32"/>
      <c r="T182" s="32"/>
      <c r="U182" s="32"/>
      <c r="V182" s="32"/>
      <c r="W182" s="32"/>
      <c r="X182" s="32"/>
      <c r="Y182" s="32"/>
      <c r="Z182" s="32"/>
      <c r="AA182" s="32"/>
      <c r="AB182" s="32"/>
      <c r="AC182" s="32"/>
      <c r="AD182" s="32"/>
    </row>
    <row r="183" spans="1:30" x14ac:dyDescent="0.2">
      <c r="A183" s="32"/>
      <c r="B183" s="32"/>
      <c r="C183" s="32"/>
      <c r="F183" s="32"/>
      <c r="G183" s="32"/>
      <c r="H183" s="32"/>
      <c r="I183" s="32"/>
      <c r="J183" s="32"/>
      <c r="K183" s="35"/>
      <c r="L183" s="32"/>
      <c r="M183" s="32"/>
      <c r="N183" s="32"/>
      <c r="O183" s="32"/>
      <c r="P183" s="32"/>
      <c r="Q183" s="32"/>
      <c r="R183" s="32"/>
      <c r="S183" s="32"/>
      <c r="T183" s="32"/>
      <c r="U183" s="32"/>
      <c r="V183" s="32"/>
      <c r="W183" s="32"/>
      <c r="X183" s="32"/>
      <c r="Y183" s="32"/>
      <c r="Z183" s="32"/>
      <c r="AA183" s="32"/>
      <c r="AB183" s="32"/>
      <c r="AC183" s="32"/>
      <c r="AD183" s="32"/>
    </row>
    <row r="184" spans="1:30" x14ac:dyDescent="0.2">
      <c r="A184" s="32"/>
      <c r="B184" s="32"/>
      <c r="C184" s="32"/>
      <c r="F184" s="32"/>
      <c r="G184" s="32"/>
      <c r="H184" s="32"/>
      <c r="I184" s="32"/>
      <c r="J184" s="32"/>
      <c r="K184" s="35"/>
      <c r="L184" s="32"/>
      <c r="M184" s="32"/>
      <c r="N184" s="32"/>
      <c r="O184" s="32"/>
      <c r="P184" s="32"/>
      <c r="Q184" s="32"/>
      <c r="R184" s="32"/>
      <c r="S184" s="32"/>
      <c r="T184" s="32"/>
      <c r="U184" s="32"/>
      <c r="V184" s="32"/>
      <c r="W184" s="32"/>
      <c r="X184" s="32"/>
      <c r="Y184" s="32"/>
      <c r="Z184" s="32"/>
      <c r="AA184" s="32"/>
      <c r="AB184" s="32"/>
      <c r="AC184" s="32"/>
      <c r="AD184" s="32"/>
    </row>
    <row r="185" spans="1:30" x14ac:dyDescent="0.2">
      <c r="A185" s="32"/>
      <c r="B185" s="32"/>
      <c r="C185" s="32"/>
      <c r="F185" s="32"/>
      <c r="G185" s="32"/>
      <c r="H185" s="32"/>
      <c r="I185" s="32"/>
      <c r="J185" s="32"/>
      <c r="K185" s="35"/>
      <c r="L185" s="32"/>
      <c r="M185" s="32"/>
      <c r="N185" s="32"/>
      <c r="O185" s="32"/>
      <c r="P185" s="32"/>
      <c r="Q185" s="32"/>
      <c r="R185" s="32"/>
      <c r="S185" s="32"/>
      <c r="T185" s="32"/>
      <c r="U185" s="32"/>
      <c r="V185" s="32"/>
      <c r="W185" s="32"/>
      <c r="X185" s="32"/>
      <c r="Y185" s="32"/>
      <c r="Z185" s="32"/>
      <c r="AA185" s="32"/>
      <c r="AB185" s="32"/>
      <c r="AC185" s="32"/>
      <c r="AD185" s="32"/>
    </row>
    <row r="186" spans="1:30" x14ac:dyDescent="0.2">
      <c r="A186" s="32"/>
      <c r="B186" s="32"/>
      <c r="C186" s="32"/>
      <c r="F186" s="32"/>
      <c r="G186" s="32"/>
      <c r="H186" s="32"/>
      <c r="I186" s="32"/>
      <c r="J186" s="32"/>
      <c r="K186" s="35"/>
      <c r="L186" s="32"/>
      <c r="M186" s="32"/>
      <c r="N186" s="32"/>
      <c r="O186" s="32"/>
      <c r="P186" s="32"/>
      <c r="Q186" s="32"/>
      <c r="R186" s="32"/>
      <c r="S186" s="32"/>
      <c r="T186" s="32"/>
      <c r="U186" s="32"/>
      <c r="V186" s="32"/>
      <c r="W186" s="32"/>
      <c r="X186" s="32"/>
      <c r="Y186" s="32"/>
      <c r="Z186" s="32"/>
      <c r="AA186" s="32"/>
      <c r="AB186" s="32"/>
      <c r="AC186" s="32"/>
      <c r="AD186" s="32"/>
    </row>
    <row r="187" spans="1:30" x14ac:dyDescent="0.2">
      <c r="A187" s="32"/>
      <c r="B187" s="32"/>
      <c r="C187" s="32"/>
      <c r="F187" s="32"/>
      <c r="G187" s="32"/>
      <c r="H187" s="32"/>
      <c r="I187" s="32"/>
      <c r="J187" s="32"/>
      <c r="K187" s="35"/>
      <c r="L187" s="32"/>
      <c r="M187" s="32"/>
      <c r="N187" s="32"/>
      <c r="O187" s="32"/>
      <c r="P187" s="32"/>
      <c r="Q187" s="32"/>
      <c r="R187" s="32"/>
      <c r="S187" s="32"/>
      <c r="T187" s="32"/>
      <c r="U187" s="32"/>
      <c r="V187" s="32"/>
      <c r="W187" s="32"/>
      <c r="X187" s="32"/>
      <c r="Y187" s="32"/>
      <c r="Z187" s="32"/>
      <c r="AA187" s="32"/>
      <c r="AB187" s="32"/>
      <c r="AC187" s="32"/>
      <c r="AD187" s="32"/>
    </row>
    <row r="188" spans="1:30" x14ac:dyDescent="0.2">
      <c r="A188" s="32"/>
      <c r="B188" s="32"/>
      <c r="C188" s="32"/>
      <c r="F188" s="32"/>
      <c r="G188" s="32"/>
      <c r="H188" s="32"/>
      <c r="I188" s="32"/>
      <c r="J188" s="32"/>
      <c r="K188" s="35"/>
      <c r="L188" s="32"/>
      <c r="M188" s="32"/>
      <c r="N188" s="32"/>
      <c r="O188" s="32"/>
      <c r="P188" s="32"/>
      <c r="Q188" s="32"/>
      <c r="R188" s="32"/>
      <c r="S188" s="32"/>
      <c r="T188" s="32"/>
      <c r="U188" s="32"/>
      <c r="V188" s="32"/>
      <c r="W188" s="32"/>
      <c r="X188" s="32"/>
      <c r="Y188" s="32"/>
      <c r="Z188" s="32"/>
      <c r="AA188" s="32"/>
      <c r="AB188" s="32"/>
      <c r="AC188" s="32"/>
      <c r="AD188" s="32"/>
    </row>
    <row r="189" spans="1:30" x14ac:dyDescent="0.2">
      <c r="A189" s="32"/>
      <c r="B189" s="32"/>
      <c r="C189" s="32"/>
      <c r="F189" s="32"/>
      <c r="G189" s="32"/>
      <c r="H189" s="32"/>
      <c r="I189" s="32"/>
      <c r="J189" s="32"/>
      <c r="K189" s="35"/>
      <c r="L189" s="32"/>
      <c r="M189" s="32"/>
      <c r="N189" s="32"/>
      <c r="O189" s="32"/>
      <c r="P189" s="32"/>
      <c r="Q189" s="32"/>
      <c r="R189" s="32"/>
      <c r="S189" s="32"/>
      <c r="T189" s="32"/>
      <c r="U189" s="32"/>
      <c r="V189" s="32"/>
      <c r="W189" s="32"/>
      <c r="X189" s="32"/>
      <c r="Y189" s="32"/>
      <c r="Z189" s="32"/>
      <c r="AA189" s="32"/>
      <c r="AB189" s="32"/>
      <c r="AC189" s="32"/>
      <c r="AD189" s="32"/>
    </row>
    <row r="190" spans="1:30" x14ac:dyDescent="0.2">
      <c r="A190" s="32"/>
      <c r="B190" s="32"/>
      <c r="C190" s="32"/>
      <c r="F190" s="32"/>
      <c r="G190" s="32"/>
      <c r="H190" s="32"/>
      <c r="I190" s="32"/>
      <c r="J190" s="32"/>
      <c r="K190" s="35"/>
      <c r="L190" s="32"/>
      <c r="M190" s="32"/>
      <c r="N190" s="32"/>
      <c r="O190" s="32"/>
      <c r="P190" s="32"/>
      <c r="Q190" s="32"/>
      <c r="R190" s="32"/>
      <c r="S190" s="32"/>
      <c r="T190" s="32"/>
      <c r="U190" s="32"/>
      <c r="V190" s="32"/>
      <c r="W190" s="32"/>
      <c r="X190" s="32"/>
      <c r="Y190" s="32"/>
      <c r="Z190" s="32"/>
      <c r="AA190" s="32"/>
      <c r="AB190" s="32"/>
      <c r="AC190" s="32"/>
      <c r="AD190" s="32"/>
    </row>
    <row r="191" spans="1:30" x14ac:dyDescent="0.2">
      <c r="A191" s="32"/>
      <c r="B191" s="32"/>
      <c r="C191" s="32"/>
      <c r="F191" s="32"/>
      <c r="G191" s="32"/>
      <c r="H191" s="32"/>
      <c r="I191" s="32"/>
      <c r="J191" s="32"/>
      <c r="K191" s="35"/>
      <c r="L191" s="32"/>
      <c r="M191" s="32"/>
      <c r="N191" s="32"/>
      <c r="O191" s="32"/>
      <c r="P191" s="32"/>
      <c r="Q191" s="32"/>
      <c r="R191" s="32"/>
      <c r="S191" s="32"/>
      <c r="T191" s="32"/>
      <c r="U191" s="32"/>
      <c r="V191" s="32"/>
      <c r="W191" s="32"/>
      <c r="X191" s="32"/>
      <c r="Y191" s="32"/>
      <c r="Z191" s="32"/>
      <c r="AA191" s="32"/>
      <c r="AB191" s="32"/>
      <c r="AC191" s="32"/>
      <c r="AD191" s="32"/>
    </row>
    <row r="192" spans="1:30" x14ac:dyDescent="0.2">
      <c r="A192" s="32"/>
      <c r="B192" s="32"/>
      <c r="C192" s="32"/>
      <c r="F192" s="32"/>
      <c r="G192" s="32"/>
      <c r="H192" s="32"/>
      <c r="I192" s="32"/>
      <c r="J192" s="32"/>
      <c r="K192" s="35"/>
      <c r="L192" s="32"/>
      <c r="M192" s="32"/>
      <c r="N192" s="32"/>
    </row>
    <row r="193" spans="1:14" x14ac:dyDescent="0.2">
      <c r="A193" s="32"/>
      <c r="B193" s="32"/>
      <c r="C193" s="32"/>
      <c r="F193" s="32"/>
      <c r="G193" s="32"/>
      <c r="H193" s="32"/>
      <c r="I193" s="32"/>
      <c r="J193" s="32"/>
      <c r="K193" s="35"/>
      <c r="L193" s="32"/>
      <c r="M193" s="32"/>
      <c r="N193" s="32"/>
    </row>
    <row r="194" spans="1:14" x14ac:dyDescent="0.2">
      <c r="A194" s="32"/>
      <c r="B194" s="32"/>
      <c r="C194" s="32"/>
      <c r="F194" s="32"/>
      <c r="G194" s="32"/>
      <c r="H194" s="32"/>
      <c r="I194" s="32"/>
      <c r="J194" s="32"/>
      <c r="K194" s="35"/>
      <c r="L194" s="32"/>
      <c r="M194" s="32"/>
      <c r="N194" s="32"/>
    </row>
    <row r="195" spans="1:14" x14ac:dyDescent="0.2">
      <c r="A195" s="32"/>
      <c r="B195" s="32"/>
      <c r="C195" s="32"/>
      <c r="F195" s="32"/>
      <c r="G195" s="32"/>
      <c r="H195" s="32"/>
      <c r="I195" s="32"/>
      <c r="J195" s="32"/>
      <c r="K195" s="35"/>
      <c r="L195" s="32"/>
      <c r="M195" s="32"/>
      <c r="N195" s="32"/>
    </row>
    <row r="196" spans="1:14" x14ac:dyDescent="0.2">
      <c r="A196" s="32"/>
      <c r="B196" s="32"/>
      <c r="C196" s="32"/>
      <c r="F196" s="32"/>
      <c r="G196" s="32"/>
      <c r="H196" s="32"/>
      <c r="I196" s="32"/>
      <c r="J196" s="32"/>
      <c r="K196" s="35"/>
      <c r="L196" s="32"/>
      <c r="M196" s="32"/>
      <c r="N196" s="32"/>
    </row>
    <row r="197" spans="1:14" x14ac:dyDescent="0.2">
      <c r="A197" s="32"/>
      <c r="B197" s="32"/>
      <c r="C197" s="32"/>
      <c r="F197" s="32"/>
      <c r="G197" s="32"/>
      <c r="H197" s="32"/>
      <c r="I197" s="32"/>
      <c r="J197" s="32"/>
      <c r="K197" s="35"/>
      <c r="L197" s="32"/>
      <c r="M197" s="32"/>
      <c r="N197" s="32"/>
    </row>
    <row r="198" spans="1:14" x14ac:dyDescent="0.2">
      <c r="A198" s="32"/>
      <c r="B198" s="32"/>
      <c r="C198" s="32"/>
      <c r="F198" s="32"/>
      <c r="G198" s="32"/>
      <c r="H198" s="32"/>
      <c r="I198" s="32"/>
      <c r="J198" s="32"/>
      <c r="K198" s="35"/>
      <c r="L198" s="32"/>
      <c r="M198" s="32"/>
      <c r="N198" s="32"/>
    </row>
    <row r="199" spans="1:14" x14ac:dyDescent="0.2">
      <c r="A199" s="32"/>
      <c r="B199" s="32"/>
      <c r="C199" s="32"/>
      <c r="F199" s="32"/>
      <c r="G199" s="32"/>
      <c r="H199" s="32"/>
      <c r="I199" s="32"/>
      <c r="J199" s="32"/>
      <c r="K199" s="35"/>
      <c r="L199" s="32"/>
      <c r="M199" s="32"/>
      <c r="N199" s="32"/>
    </row>
    <row r="200" spans="1:14" x14ac:dyDescent="0.2">
      <c r="A200" s="32"/>
      <c r="B200" s="32"/>
      <c r="C200" s="32"/>
      <c r="F200" s="32"/>
      <c r="G200" s="32"/>
      <c r="H200" s="32"/>
      <c r="I200" s="32"/>
      <c r="J200" s="32"/>
      <c r="K200" s="35"/>
      <c r="L200" s="32"/>
      <c r="M200" s="32"/>
      <c r="N200" s="32"/>
    </row>
    <row r="201" spans="1:14" x14ac:dyDescent="0.2">
      <c r="A201" s="32"/>
      <c r="B201" s="32"/>
      <c r="C201" s="32"/>
      <c r="F201" s="32"/>
      <c r="G201" s="32"/>
      <c r="H201" s="32"/>
      <c r="I201" s="32"/>
      <c r="J201" s="32"/>
      <c r="K201" s="35"/>
      <c r="L201" s="32"/>
      <c r="M201" s="32"/>
      <c r="N201" s="32"/>
    </row>
    <row r="202" spans="1:14" x14ac:dyDescent="0.2">
      <c r="A202" s="32"/>
      <c r="B202" s="32"/>
      <c r="C202" s="32"/>
      <c r="F202" s="32"/>
      <c r="G202" s="32"/>
      <c r="H202" s="32"/>
      <c r="I202" s="32"/>
      <c r="J202" s="32"/>
      <c r="K202" s="35"/>
      <c r="L202" s="32"/>
      <c r="M202" s="32"/>
      <c r="N202" s="32"/>
    </row>
    <row r="203" spans="1:14" x14ac:dyDescent="0.2">
      <c r="A203" s="32"/>
      <c r="B203" s="32"/>
      <c r="C203" s="32"/>
      <c r="F203" s="32"/>
      <c r="G203" s="32"/>
      <c r="H203" s="32"/>
      <c r="I203" s="32"/>
      <c r="J203" s="32"/>
      <c r="K203" s="35"/>
      <c r="L203" s="32"/>
      <c r="M203" s="32"/>
      <c r="N203" s="32"/>
    </row>
    <row r="204" spans="1:14" x14ac:dyDescent="0.2">
      <c r="A204" s="32"/>
      <c r="B204" s="32"/>
      <c r="C204" s="32"/>
      <c r="F204" s="32"/>
      <c r="G204" s="32"/>
      <c r="H204" s="32"/>
      <c r="I204" s="32"/>
      <c r="J204" s="32"/>
      <c r="K204" s="35"/>
      <c r="L204" s="32"/>
      <c r="M204" s="32"/>
      <c r="N204" s="32"/>
    </row>
    <row r="205" spans="1:14" x14ac:dyDescent="0.2">
      <c r="A205" s="32"/>
      <c r="B205" s="32"/>
      <c r="C205" s="32"/>
      <c r="F205" s="32"/>
      <c r="G205" s="32"/>
      <c r="H205" s="32"/>
      <c r="I205" s="32"/>
      <c r="J205" s="32"/>
      <c r="K205" s="35"/>
      <c r="L205" s="32"/>
      <c r="M205" s="32"/>
      <c r="N205" s="32"/>
    </row>
    <row r="206" spans="1:14" x14ac:dyDescent="0.2">
      <c r="A206" s="32"/>
      <c r="B206" s="32"/>
      <c r="C206" s="32"/>
      <c r="F206" s="32"/>
      <c r="G206" s="32"/>
      <c r="H206" s="32"/>
      <c r="I206" s="32"/>
      <c r="J206" s="32"/>
      <c r="K206" s="35"/>
      <c r="L206" s="32"/>
      <c r="M206" s="32"/>
      <c r="N206" s="32"/>
    </row>
    <row r="207" spans="1:14" x14ac:dyDescent="0.2">
      <c r="A207" s="32"/>
      <c r="B207" s="32"/>
      <c r="C207" s="32"/>
      <c r="F207" s="32"/>
      <c r="G207" s="32"/>
      <c r="H207" s="32"/>
      <c r="I207" s="32"/>
      <c r="J207" s="32"/>
      <c r="K207" s="35"/>
      <c r="L207" s="32"/>
      <c r="M207" s="32"/>
      <c r="N207" s="32"/>
    </row>
    <row r="208" spans="1:14" x14ac:dyDescent="0.2">
      <c r="A208" s="32"/>
      <c r="B208" s="32"/>
      <c r="C208" s="32"/>
      <c r="F208" s="32"/>
      <c r="G208" s="32"/>
      <c r="H208" s="32"/>
      <c r="I208" s="32"/>
      <c r="J208" s="32"/>
      <c r="K208" s="35"/>
      <c r="L208" s="32"/>
      <c r="M208" s="32"/>
      <c r="N208" s="32"/>
    </row>
    <row r="209" spans="1:14" x14ac:dyDescent="0.2">
      <c r="A209" s="32"/>
      <c r="B209" s="32"/>
      <c r="C209" s="32"/>
      <c r="F209" s="32"/>
      <c r="G209" s="32"/>
      <c r="H209" s="32"/>
      <c r="I209" s="32"/>
      <c r="J209" s="32"/>
      <c r="K209" s="35"/>
      <c r="L209" s="32"/>
      <c r="M209" s="32"/>
      <c r="N209" s="32"/>
    </row>
    <row r="210" spans="1:14" x14ac:dyDescent="0.2">
      <c r="A210" s="32"/>
      <c r="B210" s="32"/>
      <c r="C210" s="32"/>
      <c r="F210" s="32"/>
      <c r="G210" s="32"/>
      <c r="H210" s="32"/>
      <c r="I210" s="32"/>
      <c r="J210" s="32"/>
      <c r="K210" s="35"/>
      <c r="L210" s="32"/>
      <c r="M210" s="32"/>
      <c r="N210" s="32"/>
    </row>
    <row r="211" spans="1:14" x14ac:dyDescent="0.2">
      <c r="A211" s="32"/>
      <c r="B211" s="32"/>
      <c r="C211" s="32"/>
      <c r="F211" s="32"/>
      <c r="G211" s="32"/>
      <c r="H211" s="32"/>
      <c r="I211" s="32"/>
      <c r="J211" s="32"/>
      <c r="K211" s="35"/>
      <c r="L211" s="32"/>
      <c r="M211" s="32"/>
      <c r="N211" s="32"/>
    </row>
    <row r="212" spans="1:14" x14ac:dyDescent="0.2">
      <c r="A212" s="32"/>
      <c r="B212" s="32"/>
      <c r="C212" s="32"/>
      <c r="F212" s="32"/>
      <c r="G212" s="32"/>
      <c r="H212" s="32"/>
      <c r="I212" s="32"/>
      <c r="J212" s="32"/>
      <c r="K212" s="35"/>
      <c r="L212" s="32"/>
      <c r="M212" s="32"/>
      <c r="N212" s="32"/>
    </row>
    <row r="213" spans="1:14" x14ac:dyDescent="0.2">
      <c r="A213" s="32"/>
      <c r="B213" s="32"/>
      <c r="C213" s="32"/>
      <c r="F213" s="32"/>
      <c r="G213" s="32"/>
      <c r="H213" s="32"/>
      <c r="I213" s="32"/>
      <c r="J213" s="32"/>
      <c r="K213" s="35"/>
      <c r="L213" s="32"/>
      <c r="M213" s="32"/>
      <c r="N213" s="32"/>
    </row>
    <row r="214" spans="1:14" x14ac:dyDescent="0.2">
      <c r="A214" s="32"/>
      <c r="B214" s="32"/>
      <c r="C214" s="32"/>
      <c r="F214" s="32"/>
      <c r="G214" s="32"/>
      <c r="H214" s="32"/>
      <c r="I214" s="32"/>
      <c r="J214" s="32"/>
      <c r="K214" s="35"/>
      <c r="L214" s="32"/>
      <c r="M214" s="32"/>
      <c r="N214" s="32"/>
    </row>
    <row r="215" spans="1:14" x14ac:dyDescent="0.2">
      <c r="A215" s="32"/>
      <c r="B215" s="32"/>
      <c r="C215" s="32"/>
      <c r="F215" s="32"/>
      <c r="G215" s="32"/>
      <c r="H215" s="32"/>
      <c r="I215" s="32"/>
      <c r="J215" s="32"/>
      <c r="K215" s="35"/>
      <c r="L215" s="32"/>
      <c r="M215" s="32"/>
      <c r="N215" s="32"/>
    </row>
    <row r="216" spans="1:14" x14ac:dyDescent="0.2">
      <c r="A216" s="32"/>
      <c r="B216" s="32"/>
      <c r="C216" s="32"/>
      <c r="F216" s="32"/>
      <c r="G216" s="32"/>
      <c r="H216" s="32"/>
      <c r="I216" s="32"/>
      <c r="J216" s="32"/>
      <c r="K216" s="35"/>
      <c r="L216" s="32"/>
      <c r="M216" s="32"/>
      <c r="N216" s="32"/>
    </row>
    <row r="217" spans="1:14" x14ac:dyDescent="0.2">
      <c r="A217" s="32"/>
      <c r="B217" s="32"/>
      <c r="C217" s="32"/>
      <c r="F217" s="32"/>
      <c r="G217" s="32"/>
      <c r="H217" s="32"/>
      <c r="I217" s="32"/>
      <c r="J217" s="32"/>
      <c r="K217" s="35"/>
      <c r="L217" s="32"/>
      <c r="M217" s="32"/>
      <c r="N217" s="32"/>
    </row>
    <row r="218" spans="1:14" x14ac:dyDescent="0.2">
      <c r="A218" s="32"/>
      <c r="B218" s="32"/>
      <c r="C218" s="32"/>
      <c r="F218" s="32"/>
      <c r="G218" s="32"/>
      <c r="H218" s="32"/>
      <c r="I218" s="32"/>
      <c r="J218" s="32"/>
      <c r="K218" s="35"/>
      <c r="L218" s="32"/>
      <c r="M218" s="32"/>
      <c r="N218" s="32"/>
    </row>
    <row r="219" spans="1:14" x14ac:dyDescent="0.2">
      <c r="A219" s="32"/>
      <c r="B219" s="32"/>
      <c r="C219" s="32"/>
      <c r="F219" s="32"/>
      <c r="G219" s="32"/>
      <c r="H219" s="32"/>
      <c r="I219" s="32"/>
      <c r="J219" s="32"/>
      <c r="K219" s="35"/>
      <c r="L219" s="32"/>
      <c r="M219" s="32"/>
      <c r="N219" s="32"/>
    </row>
    <row r="220" spans="1:14" x14ac:dyDescent="0.2">
      <c r="A220" s="32"/>
      <c r="B220" s="32"/>
      <c r="C220" s="32"/>
      <c r="F220" s="32"/>
      <c r="G220" s="32"/>
      <c r="H220" s="32"/>
      <c r="I220" s="32"/>
      <c r="J220" s="32"/>
      <c r="K220" s="35"/>
      <c r="L220" s="32"/>
      <c r="M220" s="32"/>
      <c r="N220" s="32"/>
    </row>
    <row r="221" spans="1:14" x14ac:dyDescent="0.2">
      <c r="A221" s="32"/>
      <c r="B221" s="32"/>
      <c r="C221" s="32"/>
      <c r="F221" s="32"/>
      <c r="G221" s="32"/>
      <c r="H221" s="32"/>
      <c r="I221" s="32"/>
      <c r="J221" s="32"/>
      <c r="K221" s="35"/>
      <c r="L221" s="32"/>
      <c r="M221" s="32"/>
      <c r="N221" s="32"/>
    </row>
    <row r="222" spans="1:14" x14ac:dyDescent="0.2">
      <c r="A222" s="32"/>
      <c r="B222" s="32"/>
      <c r="C222" s="32"/>
      <c r="F222" s="32"/>
      <c r="G222" s="32"/>
      <c r="H222" s="32"/>
      <c r="I222" s="32"/>
      <c r="J222" s="32"/>
      <c r="K222" s="35"/>
      <c r="L222" s="32"/>
      <c r="M222" s="32"/>
      <c r="N222" s="32"/>
    </row>
    <row r="223" spans="1:14" x14ac:dyDescent="0.2">
      <c r="A223" s="32"/>
      <c r="B223" s="32"/>
      <c r="C223" s="32"/>
      <c r="F223" s="32"/>
      <c r="G223" s="32"/>
      <c r="H223" s="32"/>
      <c r="I223" s="32"/>
      <c r="J223" s="32"/>
      <c r="K223" s="35"/>
      <c r="L223" s="32"/>
      <c r="M223" s="32"/>
      <c r="N223" s="32"/>
    </row>
    <row r="224" spans="1:14" x14ac:dyDescent="0.2">
      <c r="A224" s="32"/>
      <c r="B224" s="32"/>
      <c r="C224" s="32"/>
      <c r="F224" s="32"/>
      <c r="G224" s="32"/>
      <c r="H224" s="32"/>
      <c r="I224" s="32"/>
      <c r="J224" s="32"/>
      <c r="K224" s="35"/>
      <c r="L224" s="32"/>
      <c r="M224" s="32"/>
      <c r="N224" s="32"/>
    </row>
    <row r="225" spans="1:14" x14ac:dyDescent="0.2">
      <c r="A225" s="32"/>
      <c r="B225" s="32"/>
      <c r="C225" s="32"/>
      <c r="F225" s="32"/>
      <c r="G225" s="32"/>
      <c r="H225" s="32"/>
      <c r="I225" s="32"/>
      <c r="J225" s="32"/>
      <c r="K225" s="35"/>
      <c r="L225" s="32"/>
      <c r="M225" s="32"/>
      <c r="N225" s="32"/>
    </row>
    <row r="226" spans="1:14" x14ac:dyDescent="0.2">
      <c r="A226" s="32"/>
      <c r="B226" s="32"/>
      <c r="C226" s="32"/>
      <c r="F226" s="32"/>
      <c r="G226" s="32"/>
      <c r="H226" s="32"/>
      <c r="I226" s="32"/>
      <c r="J226" s="32"/>
      <c r="K226" s="35"/>
      <c r="L226" s="32"/>
      <c r="M226" s="32"/>
      <c r="N226" s="32"/>
    </row>
    <row r="227" spans="1:14" x14ac:dyDescent="0.2">
      <c r="A227" s="32"/>
      <c r="B227" s="32"/>
      <c r="C227" s="32"/>
      <c r="F227" s="32"/>
      <c r="G227" s="32"/>
      <c r="H227" s="32"/>
      <c r="I227" s="32"/>
      <c r="J227" s="32"/>
      <c r="K227" s="35"/>
      <c r="L227" s="32"/>
      <c r="M227" s="32"/>
      <c r="N227" s="32"/>
    </row>
    <row r="228" spans="1:14" x14ac:dyDescent="0.2">
      <c r="A228" s="32"/>
      <c r="B228" s="32"/>
      <c r="C228" s="32"/>
      <c r="F228" s="32"/>
      <c r="G228" s="32"/>
      <c r="H228" s="32"/>
      <c r="I228" s="32"/>
      <c r="J228" s="32"/>
      <c r="K228" s="35"/>
      <c r="L228" s="32"/>
      <c r="M228" s="32"/>
      <c r="N228" s="32"/>
    </row>
    <row r="229" spans="1:14" x14ac:dyDescent="0.2">
      <c r="A229" s="32"/>
      <c r="B229" s="32"/>
      <c r="C229" s="32"/>
      <c r="F229" s="32"/>
      <c r="G229" s="32"/>
      <c r="H229" s="32"/>
      <c r="I229" s="32"/>
      <c r="J229" s="32"/>
      <c r="K229" s="35"/>
      <c r="L229" s="32"/>
      <c r="M229" s="32"/>
      <c r="N229" s="32"/>
    </row>
    <row r="230" spans="1:14" x14ac:dyDescent="0.2">
      <c r="A230" s="32"/>
      <c r="B230" s="32"/>
      <c r="C230" s="32"/>
      <c r="F230" s="32"/>
      <c r="G230" s="32"/>
      <c r="H230" s="32"/>
      <c r="I230" s="32"/>
      <c r="J230" s="32"/>
      <c r="K230" s="35"/>
      <c r="L230" s="32"/>
      <c r="M230" s="32"/>
      <c r="N230" s="32"/>
    </row>
    <row r="231" spans="1:14" x14ac:dyDescent="0.2">
      <c r="A231" s="32"/>
      <c r="B231" s="32"/>
      <c r="C231" s="32"/>
      <c r="F231" s="32"/>
      <c r="G231" s="32"/>
      <c r="H231" s="32"/>
      <c r="I231" s="32"/>
      <c r="J231" s="32"/>
      <c r="K231" s="35"/>
      <c r="L231" s="32"/>
      <c r="M231" s="32"/>
      <c r="N231" s="32"/>
    </row>
    <row r="232" spans="1:14" x14ac:dyDescent="0.2">
      <c r="A232" s="32"/>
      <c r="B232" s="32"/>
      <c r="C232" s="32"/>
      <c r="F232" s="32"/>
      <c r="G232" s="32"/>
      <c r="H232" s="32"/>
      <c r="I232" s="32"/>
      <c r="J232" s="32"/>
      <c r="K232" s="35"/>
      <c r="L232" s="32"/>
      <c r="M232" s="32"/>
      <c r="N232" s="32"/>
    </row>
    <row r="233" spans="1:14" x14ac:dyDescent="0.2">
      <c r="A233" s="32"/>
      <c r="B233" s="32"/>
      <c r="C233" s="32"/>
      <c r="F233" s="32"/>
      <c r="G233" s="32"/>
      <c r="H233" s="32"/>
      <c r="I233" s="32"/>
      <c r="J233" s="32"/>
      <c r="K233" s="35"/>
      <c r="L233" s="32"/>
      <c r="M233" s="32"/>
      <c r="N233" s="32"/>
    </row>
    <row r="234" spans="1:14" x14ac:dyDescent="0.2">
      <c r="A234" s="32"/>
      <c r="B234" s="32"/>
      <c r="C234" s="32"/>
      <c r="F234" s="32"/>
      <c r="G234" s="32"/>
      <c r="H234" s="32"/>
      <c r="I234" s="32"/>
      <c r="J234" s="32"/>
      <c r="K234" s="35"/>
      <c r="L234" s="32"/>
      <c r="M234" s="32"/>
      <c r="N234" s="32"/>
    </row>
    <row r="235" spans="1:14" x14ac:dyDescent="0.2">
      <c r="A235" s="32"/>
      <c r="B235" s="32"/>
      <c r="C235" s="32"/>
      <c r="F235" s="32"/>
      <c r="G235" s="32"/>
      <c r="H235" s="32"/>
      <c r="I235" s="32"/>
      <c r="J235" s="32"/>
      <c r="K235" s="35"/>
      <c r="L235" s="32"/>
      <c r="M235" s="32"/>
      <c r="N235" s="32"/>
    </row>
    <row r="236" spans="1:14" x14ac:dyDescent="0.2">
      <c r="A236" s="32"/>
      <c r="B236" s="32"/>
      <c r="C236" s="32"/>
      <c r="F236" s="32"/>
      <c r="G236" s="32"/>
      <c r="H236" s="32"/>
      <c r="I236" s="32"/>
      <c r="J236" s="32"/>
      <c r="K236" s="35"/>
      <c r="L236" s="32"/>
      <c r="M236" s="32"/>
      <c r="N236" s="32"/>
    </row>
    <row r="237" spans="1:14" x14ac:dyDescent="0.2">
      <c r="A237" s="32"/>
      <c r="B237" s="32"/>
      <c r="C237" s="32"/>
      <c r="F237" s="32"/>
      <c r="G237" s="32"/>
      <c r="H237" s="32"/>
      <c r="I237" s="32"/>
      <c r="J237" s="32"/>
      <c r="K237" s="35"/>
      <c r="L237" s="32"/>
      <c r="M237" s="32"/>
      <c r="N237" s="32"/>
    </row>
    <row r="238" spans="1:14" x14ac:dyDescent="0.2">
      <c r="A238" s="32"/>
      <c r="B238" s="32"/>
      <c r="C238" s="32"/>
      <c r="F238" s="32"/>
      <c r="G238" s="32"/>
      <c r="H238" s="32"/>
      <c r="I238" s="32"/>
      <c r="J238" s="32"/>
      <c r="K238" s="35"/>
      <c r="L238" s="32"/>
      <c r="M238" s="32"/>
      <c r="N238" s="32"/>
    </row>
    <row r="239" spans="1:14" x14ac:dyDescent="0.2">
      <c r="A239" s="32"/>
      <c r="B239" s="32"/>
      <c r="C239" s="32"/>
      <c r="F239" s="32"/>
      <c r="G239" s="32"/>
      <c r="H239" s="32"/>
      <c r="I239" s="32"/>
      <c r="J239" s="32"/>
      <c r="K239" s="35"/>
      <c r="L239" s="32"/>
      <c r="M239" s="32"/>
      <c r="N239" s="32"/>
    </row>
    <row r="240" spans="1:14" x14ac:dyDescent="0.2">
      <c r="A240" s="32"/>
      <c r="B240" s="32"/>
      <c r="C240" s="32"/>
      <c r="F240" s="32"/>
      <c r="G240" s="32"/>
      <c r="H240" s="32"/>
      <c r="I240" s="32"/>
      <c r="J240" s="32"/>
      <c r="K240" s="35"/>
      <c r="L240" s="32"/>
      <c r="M240" s="32"/>
      <c r="N240" s="32"/>
    </row>
  </sheetData>
  <mergeCells count="27">
    <mergeCell ref="B8:L8"/>
    <mergeCell ref="A2:L2"/>
    <mergeCell ref="A3:L3"/>
    <mergeCell ref="A4:L4"/>
    <mergeCell ref="B6:L6"/>
    <mergeCell ref="B7:L7"/>
    <mergeCell ref="D43:E43"/>
    <mergeCell ref="A13:L13"/>
    <mergeCell ref="A15:A16"/>
    <mergeCell ref="B15:C16"/>
    <mergeCell ref="D15:E16"/>
    <mergeCell ref="F15:F16"/>
    <mergeCell ref="G15:I15"/>
    <mergeCell ref="J15:J16"/>
    <mergeCell ref="K15:K16"/>
    <mergeCell ref="L15:L16"/>
    <mergeCell ref="D22:E22"/>
    <mergeCell ref="D32:E32"/>
    <mergeCell ref="D37:E37"/>
    <mergeCell ref="D41:E41"/>
    <mergeCell ref="D73:E73"/>
    <mergeCell ref="D74:E74"/>
    <mergeCell ref="D47:E47"/>
    <mergeCell ref="D48:E48"/>
    <mergeCell ref="D52:E52"/>
    <mergeCell ref="D53:E53"/>
    <mergeCell ref="D63:E63"/>
  </mergeCells>
  <pageMargins left="0.55118110236220474" right="0.51181102362204722" top="0.59055118110236227" bottom="0.74803149606299213" header="0.31496062992125984" footer="0.31496062992125984"/>
  <pageSetup paperSize="9" scale="58" fitToHeight="0"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239"/>
  <sheetViews>
    <sheetView view="pageBreakPreview" zoomScale="85" zoomScaleNormal="100" zoomScaleSheetLayoutView="85" workbookViewId="0">
      <selection activeCell="C18" sqref="C18:C20"/>
    </sheetView>
  </sheetViews>
  <sheetFormatPr baseColWidth="10" defaultColWidth="11.42578125" defaultRowHeight="12.75" x14ac:dyDescent="0.2"/>
  <cols>
    <col min="1" max="1" width="17.42578125" style="16" customWidth="1"/>
    <col min="2" max="2" width="2.28515625" style="16" customWidth="1"/>
    <col min="3" max="3" width="95" style="16" customWidth="1"/>
    <col min="4" max="4" width="9.42578125" style="17" hidden="1" customWidth="1"/>
    <col min="5" max="5" width="6.5703125" style="18" hidden="1" customWidth="1"/>
    <col min="6" max="6" width="7.85546875" style="16" hidden="1" customWidth="1"/>
    <col min="7" max="7" width="8.7109375" style="16" hidden="1" customWidth="1"/>
    <col min="8" max="8" width="6.85546875" style="16" hidden="1" customWidth="1"/>
    <col min="9" max="9" width="6.7109375" style="16" hidden="1" customWidth="1"/>
    <col min="10" max="10" width="10.5703125" style="16" hidden="1" customWidth="1"/>
    <col min="11" max="11" width="10.85546875" style="34" bestFit="1" customWidth="1"/>
    <col min="12" max="12" width="5.5703125" style="16" customWidth="1"/>
    <col min="13" max="16384" width="11.42578125" style="16"/>
  </cols>
  <sheetData>
    <row r="1" spans="1:30" s="37" customFormat="1" ht="15.75" x14ac:dyDescent="0.25">
      <c r="L1" s="38"/>
      <c r="M1" s="38"/>
      <c r="N1" s="38"/>
      <c r="O1" s="38"/>
      <c r="P1" s="38"/>
      <c r="Q1" s="38"/>
      <c r="R1" s="38"/>
      <c r="S1" s="38"/>
      <c r="T1" s="38"/>
    </row>
    <row r="2" spans="1:30" s="37" customFormat="1" ht="20.25" x14ac:dyDescent="0.3">
      <c r="A2" s="148" t="s">
        <v>180</v>
      </c>
      <c r="B2" s="148"/>
      <c r="C2" s="148"/>
      <c r="D2" s="148"/>
      <c r="E2" s="148"/>
      <c r="F2" s="148"/>
      <c r="G2" s="148"/>
      <c r="H2" s="148"/>
      <c r="I2" s="148"/>
      <c r="J2" s="148"/>
      <c r="K2" s="148"/>
      <c r="L2" s="148"/>
      <c r="M2" s="38"/>
      <c r="N2" s="38"/>
      <c r="O2" s="38"/>
      <c r="P2" s="38"/>
      <c r="Q2" s="38"/>
      <c r="R2" s="38"/>
      <c r="S2" s="38"/>
      <c r="T2" s="38"/>
    </row>
    <row r="3" spans="1:30" s="37" customFormat="1" ht="20.25" x14ac:dyDescent="0.3">
      <c r="A3" s="148" t="s">
        <v>181</v>
      </c>
      <c r="B3" s="148"/>
      <c r="C3" s="148"/>
      <c r="D3" s="148"/>
      <c r="E3" s="148"/>
      <c r="F3" s="148"/>
      <c r="G3" s="148"/>
      <c r="H3" s="148"/>
      <c r="I3" s="148"/>
      <c r="J3" s="148"/>
      <c r="K3" s="148"/>
      <c r="L3" s="148"/>
      <c r="M3" s="38"/>
      <c r="N3" s="38"/>
      <c r="O3" s="38"/>
      <c r="P3" s="38"/>
      <c r="Q3" s="38"/>
      <c r="R3" s="38"/>
      <c r="S3" s="38"/>
      <c r="T3" s="38"/>
    </row>
    <row r="4" spans="1:30" s="37" customFormat="1" ht="20.25" x14ac:dyDescent="0.3">
      <c r="A4" s="148" t="s">
        <v>182</v>
      </c>
      <c r="B4" s="148"/>
      <c r="C4" s="148"/>
      <c r="D4" s="148"/>
      <c r="E4" s="148"/>
      <c r="F4" s="148"/>
      <c r="G4" s="148"/>
      <c r="H4" s="148"/>
      <c r="I4" s="148"/>
      <c r="J4" s="148"/>
      <c r="K4" s="148"/>
      <c r="L4" s="148"/>
      <c r="M4" s="38"/>
      <c r="N4" s="38"/>
      <c r="O4" s="38"/>
      <c r="P4" s="38"/>
      <c r="Q4" s="38"/>
      <c r="R4" s="38"/>
      <c r="S4" s="38"/>
      <c r="T4" s="38"/>
    </row>
    <row r="5" spans="1:30" s="37" customFormat="1" ht="18" x14ac:dyDescent="0.25">
      <c r="J5" s="39"/>
      <c r="L5" s="38"/>
      <c r="M5" s="38"/>
      <c r="N5" s="38"/>
      <c r="O5" s="38"/>
      <c r="P5" s="38"/>
      <c r="Q5" s="38"/>
      <c r="R5" s="38"/>
      <c r="S5" s="38"/>
      <c r="T5" s="38"/>
    </row>
    <row r="6" spans="1:30" s="42" customFormat="1" ht="27.75" customHeight="1" x14ac:dyDescent="0.2">
      <c r="A6" s="40" t="s">
        <v>158</v>
      </c>
      <c r="B6" s="147" t="s">
        <v>183</v>
      </c>
      <c r="C6" s="147"/>
      <c r="D6" s="147"/>
      <c r="E6" s="147"/>
      <c r="F6" s="147"/>
      <c r="G6" s="147"/>
      <c r="H6" s="147"/>
      <c r="I6" s="147"/>
      <c r="J6" s="147"/>
      <c r="K6" s="147"/>
      <c r="L6" s="147"/>
    </row>
    <row r="7" spans="1:30" s="42" customFormat="1" ht="15.75" customHeight="1" x14ac:dyDescent="0.2">
      <c r="A7" s="43" t="s">
        <v>184</v>
      </c>
      <c r="B7" s="147" t="s">
        <v>185</v>
      </c>
      <c r="C7" s="147"/>
      <c r="D7" s="147"/>
      <c r="E7" s="147"/>
      <c r="F7" s="147"/>
      <c r="G7" s="147"/>
      <c r="H7" s="147"/>
      <c r="I7" s="147"/>
      <c r="J7" s="147"/>
      <c r="K7" s="147"/>
      <c r="L7" s="147"/>
    </row>
    <row r="8" spans="1:30" s="42" customFormat="1" ht="15.75" customHeight="1" x14ac:dyDescent="0.2">
      <c r="A8" s="43" t="s">
        <v>186</v>
      </c>
      <c r="B8" s="147" t="s">
        <v>187</v>
      </c>
      <c r="C8" s="147"/>
      <c r="D8" s="147"/>
      <c r="E8" s="147"/>
      <c r="F8" s="147"/>
      <c r="G8" s="147"/>
      <c r="H8" s="147"/>
      <c r="I8" s="147"/>
      <c r="J8" s="147"/>
      <c r="K8" s="147"/>
      <c r="L8" s="147"/>
    </row>
    <row r="9" spans="1:30" s="42" customFormat="1" ht="15.75" customHeight="1" x14ac:dyDescent="0.25">
      <c r="A9" s="44"/>
      <c r="B9" s="44"/>
      <c r="C9" s="45"/>
      <c r="D9" s="45"/>
      <c r="E9" s="45"/>
      <c r="F9" s="45"/>
      <c r="G9" s="45"/>
      <c r="H9" s="45"/>
      <c r="I9" s="45"/>
      <c r="J9" s="39"/>
      <c r="K9" s="41"/>
      <c r="L9" s="41"/>
    </row>
    <row r="10" spans="1:30" s="42" customFormat="1" ht="15.75" customHeight="1" x14ac:dyDescent="0.2">
      <c r="A10" s="40" t="s">
        <v>159</v>
      </c>
      <c r="B10" s="46" t="s">
        <v>188</v>
      </c>
      <c r="C10" s="47"/>
      <c r="D10" s="47"/>
      <c r="E10" s="47"/>
      <c r="F10" s="43" t="s">
        <v>162</v>
      </c>
      <c r="G10" s="47"/>
      <c r="H10" s="47"/>
      <c r="I10" s="43" t="s">
        <v>189</v>
      </c>
      <c r="J10" s="48"/>
      <c r="K10" s="47"/>
      <c r="L10" s="49"/>
    </row>
    <row r="11" spans="1:30" s="42" customFormat="1" ht="15" x14ac:dyDescent="0.2">
      <c r="A11" s="43"/>
      <c r="B11" s="46" t="s">
        <v>190</v>
      </c>
      <c r="C11" s="47"/>
      <c r="D11" s="47"/>
      <c r="E11" s="47"/>
      <c r="F11" s="43" t="s">
        <v>161</v>
      </c>
      <c r="G11" s="47"/>
      <c r="H11" s="47"/>
      <c r="I11" s="43" t="s">
        <v>160</v>
      </c>
      <c r="J11" s="48"/>
      <c r="K11" s="47"/>
      <c r="L11" s="49"/>
    </row>
    <row r="12" spans="1:30" s="42" customFormat="1" ht="18" x14ac:dyDescent="0.25">
      <c r="A12" s="44"/>
      <c r="B12" s="50"/>
      <c r="C12" s="50"/>
      <c r="D12" s="51"/>
      <c r="E12" s="44"/>
      <c r="F12" s="51"/>
      <c r="G12" s="52"/>
      <c r="H12" s="44"/>
      <c r="I12" s="53"/>
      <c r="J12" s="39"/>
      <c r="L12" s="41"/>
    </row>
    <row r="13" spans="1:30" s="42" customFormat="1" ht="18" x14ac:dyDescent="0.25">
      <c r="A13" s="135" t="s">
        <v>241</v>
      </c>
      <c r="B13" s="135"/>
      <c r="C13" s="135"/>
      <c r="D13" s="135"/>
      <c r="E13" s="135"/>
      <c r="F13" s="135"/>
      <c r="G13" s="135"/>
      <c r="H13" s="135"/>
      <c r="I13" s="135"/>
      <c r="J13" s="135"/>
      <c r="K13" s="135"/>
      <c r="L13" s="135"/>
    </row>
    <row r="14" spans="1:30" ht="13.5" thickBot="1" x14ac:dyDescent="0.25"/>
    <row r="15" spans="1:30" ht="15.75" thickBot="1" x14ac:dyDescent="0.25">
      <c r="A15" s="136" t="s">
        <v>0</v>
      </c>
      <c r="B15" s="138" t="s">
        <v>1</v>
      </c>
      <c r="C15" s="139"/>
      <c r="D15" s="138" t="s">
        <v>3</v>
      </c>
      <c r="E15" s="139"/>
      <c r="F15" s="136" t="s">
        <v>4</v>
      </c>
      <c r="G15" s="142" t="s">
        <v>5</v>
      </c>
      <c r="H15" s="143"/>
      <c r="I15" s="144"/>
      <c r="J15" s="136" t="s">
        <v>6</v>
      </c>
      <c r="K15" s="145" t="s">
        <v>7</v>
      </c>
      <c r="L15" s="136" t="s">
        <v>2</v>
      </c>
      <c r="M15" s="32"/>
      <c r="N15" s="32"/>
      <c r="O15" s="32"/>
      <c r="P15" s="32"/>
      <c r="Q15" s="32"/>
      <c r="R15" s="32"/>
      <c r="S15" s="32"/>
      <c r="T15" s="32"/>
      <c r="U15" s="32"/>
      <c r="V15" s="32"/>
      <c r="W15" s="32"/>
      <c r="X15" s="32"/>
      <c r="Y15" s="32"/>
      <c r="Z15" s="32"/>
      <c r="AA15" s="32"/>
      <c r="AB15" s="32"/>
      <c r="AC15" s="32"/>
      <c r="AD15" s="32"/>
    </row>
    <row r="16" spans="1:30" ht="15.75" thickBot="1" x14ac:dyDescent="0.25">
      <c r="A16" s="137"/>
      <c r="B16" s="140"/>
      <c r="C16" s="141"/>
      <c r="D16" s="140"/>
      <c r="E16" s="141"/>
      <c r="F16" s="137"/>
      <c r="G16" s="119" t="s">
        <v>8</v>
      </c>
      <c r="H16" s="120" t="s">
        <v>9</v>
      </c>
      <c r="I16" s="120" t="s">
        <v>10</v>
      </c>
      <c r="J16" s="137"/>
      <c r="K16" s="146"/>
      <c r="L16" s="137"/>
      <c r="M16" s="32"/>
      <c r="N16" s="32"/>
      <c r="O16" s="32"/>
      <c r="P16" s="32"/>
      <c r="Q16" s="32"/>
      <c r="R16" s="32"/>
      <c r="S16" s="32"/>
      <c r="T16" s="32"/>
      <c r="U16" s="32"/>
      <c r="V16" s="32"/>
      <c r="W16" s="32"/>
      <c r="X16" s="32"/>
      <c r="Y16" s="32"/>
      <c r="Z16" s="32"/>
      <c r="AA16" s="32"/>
      <c r="AB16" s="32"/>
      <c r="AC16" s="32"/>
      <c r="AD16" s="32"/>
    </row>
    <row r="17" spans="1:30" s="111" customFormat="1" ht="15" hidden="1" x14ac:dyDescent="0.25">
      <c r="A17" s="54"/>
      <c r="B17" s="55"/>
      <c r="C17" s="56"/>
      <c r="D17" s="126"/>
      <c r="E17" s="58"/>
      <c r="F17" s="59"/>
      <c r="G17" s="60"/>
      <c r="H17" s="59"/>
      <c r="I17" s="59"/>
      <c r="J17" s="59"/>
      <c r="K17" s="61"/>
      <c r="L17" s="62"/>
      <c r="M17" s="70"/>
      <c r="N17" s="70"/>
      <c r="O17" s="70"/>
      <c r="P17" s="70"/>
      <c r="Q17" s="70"/>
      <c r="R17" s="70"/>
      <c r="S17" s="70"/>
      <c r="T17" s="70"/>
      <c r="U17" s="70"/>
      <c r="V17" s="70"/>
      <c r="W17" s="70"/>
      <c r="X17" s="70"/>
      <c r="Y17" s="70"/>
      <c r="Z17" s="70"/>
      <c r="AA17" s="70"/>
      <c r="AB17" s="70"/>
      <c r="AC17" s="70"/>
      <c r="AD17" s="70"/>
    </row>
    <row r="18" spans="1:30" s="111" customFormat="1" ht="15" x14ac:dyDescent="0.25">
      <c r="A18" s="63" t="s">
        <v>11</v>
      </c>
      <c r="B18" s="64" t="s">
        <v>17</v>
      </c>
      <c r="C18" s="65"/>
      <c r="D18" s="126"/>
      <c r="E18" s="58"/>
      <c r="F18" s="59"/>
      <c r="G18" s="60"/>
      <c r="H18" s="59"/>
      <c r="I18" s="59"/>
      <c r="J18" s="59"/>
      <c r="K18" s="61"/>
      <c r="L18" s="62"/>
      <c r="M18" s="70"/>
      <c r="N18" s="70"/>
      <c r="O18" s="70"/>
      <c r="P18" s="70"/>
      <c r="Q18" s="70"/>
      <c r="R18" s="70"/>
      <c r="S18" s="70"/>
      <c r="T18" s="70"/>
      <c r="U18" s="70"/>
      <c r="V18" s="70"/>
      <c r="W18" s="70"/>
      <c r="X18" s="70"/>
      <c r="Y18" s="70"/>
      <c r="Z18" s="70"/>
      <c r="AA18" s="70"/>
      <c r="AB18" s="70"/>
      <c r="AC18" s="70"/>
      <c r="AD18" s="70"/>
    </row>
    <row r="19" spans="1:30" s="111" customFormat="1" ht="15" hidden="1" x14ac:dyDescent="0.25">
      <c r="A19" s="63"/>
      <c r="B19" s="64"/>
      <c r="C19" s="65"/>
      <c r="D19" s="126"/>
      <c r="E19" s="58"/>
      <c r="F19" s="59"/>
      <c r="G19" s="60"/>
      <c r="H19" s="59"/>
      <c r="I19" s="59"/>
      <c r="J19" s="59"/>
      <c r="K19" s="61"/>
      <c r="L19" s="62"/>
      <c r="M19" s="70"/>
      <c r="N19" s="70"/>
      <c r="O19" s="70"/>
      <c r="P19" s="70"/>
      <c r="Q19" s="70"/>
      <c r="R19" s="70"/>
      <c r="S19" s="70"/>
      <c r="T19" s="70"/>
      <c r="U19" s="70"/>
      <c r="V19" s="70"/>
      <c r="W19" s="70"/>
      <c r="X19" s="70"/>
      <c r="Y19" s="70"/>
      <c r="Z19" s="70"/>
      <c r="AA19" s="70"/>
      <c r="AB19" s="70"/>
      <c r="AC19" s="70"/>
      <c r="AD19" s="70"/>
    </row>
    <row r="20" spans="1:30" s="111" customFormat="1" ht="15" x14ac:dyDescent="0.25">
      <c r="A20" s="66" t="s">
        <v>12</v>
      </c>
      <c r="B20" s="55" t="s">
        <v>19</v>
      </c>
      <c r="C20" s="56"/>
      <c r="D20" s="126"/>
      <c r="E20" s="127"/>
      <c r="F20" s="59"/>
      <c r="G20" s="59"/>
      <c r="H20" s="59"/>
      <c r="I20" s="59"/>
      <c r="J20" s="59"/>
      <c r="K20" s="61">
        <f>SUM(J22:J22)</f>
        <v>3.77</v>
      </c>
      <c r="L20" s="71" t="s">
        <v>20</v>
      </c>
      <c r="M20" s="70"/>
      <c r="N20" s="70"/>
      <c r="O20" s="70"/>
      <c r="P20" s="70"/>
      <c r="Q20" s="70"/>
      <c r="R20" s="70"/>
      <c r="S20" s="70"/>
      <c r="T20" s="70"/>
      <c r="U20" s="70"/>
      <c r="V20" s="70"/>
      <c r="W20" s="70"/>
      <c r="X20" s="70"/>
      <c r="Y20" s="70"/>
      <c r="Z20" s="70"/>
      <c r="AA20" s="70"/>
      <c r="AB20" s="70"/>
      <c r="AC20" s="70"/>
      <c r="AD20" s="70"/>
    </row>
    <row r="21" spans="1:30" s="111" customFormat="1" ht="15" hidden="1" x14ac:dyDescent="0.25">
      <c r="A21" s="66"/>
      <c r="B21" s="55"/>
      <c r="C21" s="56"/>
      <c r="D21" s="70"/>
      <c r="E21" s="70"/>
      <c r="F21" s="59"/>
      <c r="G21" s="59"/>
      <c r="H21" s="59"/>
      <c r="I21" s="59"/>
      <c r="J21" s="59"/>
      <c r="K21" s="61"/>
      <c r="L21" s="69"/>
      <c r="M21" s="70"/>
      <c r="N21" s="70"/>
      <c r="O21" s="70"/>
      <c r="P21" s="70"/>
      <c r="Q21" s="70"/>
      <c r="R21" s="70"/>
      <c r="S21" s="70"/>
      <c r="T21" s="70"/>
      <c r="U21" s="70"/>
      <c r="V21" s="70"/>
      <c r="W21" s="70"/>
      <c r="X21" s="70"/>
      <c r="Y21" s="70"/>
      <c r="Z21" s="70"/>
      <c r="AA21" s="70"/>
      <c r="AB21" s="70"/>
      <c r="AC21" s="70"/>
      <c r="AD21" s="70"/>
    </row>
    <row r="22" spans="1:30" s="111" customFormat="1" ht="15" hidden="1" x14ac:dyDescent="0.25">
      <c r="A22" s="66"/>
      <c r="B22" s="55"/>
      <c r="C22" s="56" t="s">
        <v>198</v>
      </c>
      <c r="D22" s="133" t="s">
        <v>163</v>
      </c>
      <c r="E22" s="134"/>
      <c r="F22" s="59">
        <v>1</v>
      </c>
      <c r="G22" s="59">
        <v>3.77</v>
      </c>
      <c r="H22" s="59"/>
      <c r="I22" s="59"/>
      <c r="J22" s="59">
        <f>G22</f>
        <v>3.77</v>
      </c>
      <c r="M22" s="87"/>
      <c r="N22" s="70"/>
      <c r="O22" s="70"/>
      <c r="P22" s="70"/>
      <c r="Q22" s="70"/>
      <c r="R22" s="70"/>
      <c r="S22" s="70"/>
      <c r="T22" s="70"/>
      <c r="U22" s="70"/>
      <c r="V22" s="70"/>
      <c r="W22" s="70"/>
      <c r="X22" s="70"/>
      <c r="Y22" s="70"/>
      <c r="Z22" s="70"/>
      <c r="AA22" s="70"/>
      <c r="AB22" s="70"/>
      <c r="AC22" s="70"/>
      <c r="AD22" s="70"/>
    </row>
    <row r="23" spans="1:30" s="111" customFormat="1" ht="15" hidden="1" x14ac:dyDescent="0.25">
      <c r="A23" s="66"/>
      <c r="B23" s="55"/>
      <c r="C23" s="56"/>
      <c r="D23" s="126"/>
      <c r="E23" s="127"/>
      <c r="F23" s="59"/>
      <c r="G23" s="59"/>
      <c r="H23" s="59"/>
      <c r="I23" s="59"/>
      <c r="J23" s="59"/>
      <c r="K23" s="36"/>
      <c r="L23" s="71"/>
      <c r="M23" s="87"/>
      <c r="N23" s="70"/>
      <c r="O23" s="70"/>
      <c r="P23" s="70"/>
      <c r="Q23" s="70"/>
      <c r="R23" s="70"/>
      <c r="S23" s="70"/>
      <c r="T23" s="70"/>
      <c r="U23" s="70"/>
      <c r="V23" s="70"/>
      <c r="W23" s="70"/>
      <c r="X23" s="70"/>
      <c r="Y23" s="70"/>
      <c r="Z23" s="70"/>
      <c r="AA23" s="70"/>
      <c r="AB23" s="70"/>
      <c r="AC23" s="70"/>
      <c r="AD23" s="70"/>
    </row>
    <row r="24" spans="1:30" s="111" customFormat="1" ht="15" x14ac:dyDescent="0.25">
      <c r="A24" s="66" t="s">
        <v>12</v>
      </c>
      <c r="B24" s="55" t="s">
        <v>168</v>
      </c>
      <c r="C24" s="56"/>
      <c r="D24" s="126"/>
      <c r="E24" s="127"/>
      <c r="F24" s="59">
        <v>2</v>
      </c>
      <c r="G24" s="60">
        <f>K20</f>
        <v>3.77</v>
      </c>
      <c r="H24" s="59"/>
      <c r="I24" s="59"/>
      <c r="J24" s="60">
        <f>F24*G24</f>
        <v>7.54</v>
      </c>
      <c r="K24" s="68">
        <f>J24</f>
        <v>7.54</v>
      </c>
      <c r="L24" s="71" t="s">
        <v>20</v>
      </c>
      <c r="M24" s="87"/>
      <c r="N24" s="70"/>
      <c r="O24" s="70"/>
      <c r="P24" s="70"/>
      <c r="Q24" s="70"/>
      <c r="R24" s="70"/>
      <c r="S24" s="70"/>
      <c r="T24" s="70"/>
      <c r="U24" s="70"/>
      <c r="V24" s="70"/>
      <c r="W24" s="70"/>
      <c r="X24" s="70"/>
      <c r="Y24" s="70"/>
      <c r="Z24" s="70"/>
      <c r="AA24" s="70"/>
      <c r="AB24" s="70"/>
      <c r="AC24" s="70"/>
      <c r="AD24" s="70"/>
    </row>
    <row r="25" spans="1:30" s="111" customFormat="1" ht="15" hidden="1" x14ac:dyDescent="0.25">
      <c r="A25" s="66"/>
      <c r="B25" s="55"/>
      <c r="C25" s="56"/>
      <c r="D25" s="126"/>
      <c r="E25" s="127"/>
      <c r="F25" s="59"/>
      <c r="G25" s="59"/>
      <c r="H25" s="59"/>
      <c r="I25" s="59"/>
      <c r="J25" s="59"/>
      <c r="K25" s="36"/>
      <c r="L25" s="71"/>
      <c r="M25" s="87"/>
      <c r="N25" s="70"/>
      <c r="O25" s="70"/>
      <c r="P25" s="70"/>
      <c r="Q25" s="70"/>
      <c r="R25" s="70"/>
      <c r="S25" s="70"/>
      <c r="T25" s="70"/>
      <c r="U25" s="70"/>
      <c r="V25" s="70"/>
      <c r="W25" s="70"/>
      <c r="X25" s="70"/>
      <c r="Y25" s="70"/>
      <c r="Z25" s="70"/>
      <c r="AA25" s="70"/>
      <c r="AB25" s="70"/>
      <c r="AC25" s="70"/>
      <c r="AD25" s="70"/>
    </row>
    <row r="26" spans="1:30" s="111" customFormat="1" ht="15" x14ac:dyDescent="0.25">
      <c r="A26" s="66" t="s">
        <v>14</v>
      </c>
      <c r="B26" s="55" t="s">
        <v>169</v>
      </c>
      <c r="C26" s="56"/>
      <c r="D26" s="126"/>
      <c r="E26" s="127"/>
      <c r="F26" s="59">
        <v>2</v>
      </c>
      <c r="G26" s="60">
        <f>K20</f>
        <v>3.77</v>
      </c>
      <c r="H26" s="59"/>
      <c r="I26" s="59"/>
      <c r="J26" s="60">
        <f>F26*G26</f>
        <v>7.54</v>
      </c>
      <c r="K26" s="68">
        <f>J26</f>
        <v>7.54</v>
      </c>
      <c r="L26" s="71" t="s">
        <v>20</v>
      </c>
      <c r="M26" s="87"/>
      <c r="N26" s="70"/>
      <c r="O26" s="70"/>
      <c r="P26" s="70"/>
      <c r="Q26" s="70"/>
      <c r="R26" s="70"/>
      <c r="S26" s="70"/>
      <c r="T26" s="70"/>
      <c r="U26" s="70"/>
      <c r="V26" s="70"/>
      <c r="W26" s="70"/>
      <c r="X26" s="70"/>
      <c r="Y26" s="70"/>
      <c r="Z26" s="70"/>
      <c r="AA26" s="70"/>
      <c r="AB26" s="70"/>
      <c r="AC26" s="70"/>
      <c r="AD26" s="70"/>
    </row>
    <row r="27" spans="1:30" s="111" customFormat="1" ht="15" hidden="1" x14ac:dyDescent="0.25">
      <c r="A27" s="66"/>
      <c r="B27" s="55"/>
      <c r="C27" s="56"/>
      <c r="D27" s="126"/>
      <c r="E27" s="127"/>
      <c r="F27" s="59"/>
      <c r="G27" s="59"/>
      <c r="H27" s="59"/>
      <c r="I27" s="59"/>
      <c r="J27" s="59"/>
      <c r="K27" s="36"/>
      <c r="L27" s="71"/>
      <c r="M27" s="87"/>
      <c r="N27" s="70"/>
      <c r="O27" s="70"/>
      <c r="P27" s="70"/>
      <c r="Q27" s="70"/>
      <c r="R27" s="70"/>
      <c r="S27" s="70"/>
      <c r="T27" s="70"/>
      <c r="U27" s="70"/>
      <c r="V27" s="70"/>
      <c r="W27" s="70"/>
      <c r="X27" s="70"/>
      <c r="Y27" s="70"/>
      <c r="Z27" s="70"/>
      <c r="AA27" s="70"/>
      <c r="AB27" s="70"/>
      <c r="AC27" s="70"/>
      <c r="AD27" s="70"/>
    </row>
    <row r="28" spans="1:30" s="111" customFormat="1" ht="15" x14ac:dyDescent="0.25">
      <c r="A28" s="66" t="s">
        <v>15</v>
      </c>
      <c r="B28" s="55" t="s">
        <v>170</v>
      </c>
      <c r="C28" s="56"/>
      <c r="D28" s="126"/>
      <c r="E28" s="127"/>
      <c r="F28" s="59">
        <v>5</v>
      </c>
      <c r="G28" s="59"/>
      <c r="H28" s="59"/>
      <c r="I28" s="59"/>
      <c r="J28" s="59">
        <f>F28</f>
        <v>5</v>
      </c>
      <c r="K28" s="36">
        <f>J28</f>
        <v>5</v>
      </c>
      <c r="L28" s="71" t="s">
        <v>13</v>
      </c>
      <c r="M28" s="87"/>
      <c r="N28" s="70"/>
      <c r="O28" s="70"/>
      <c r="P28" s="70"/>
      <c r="Q28" s="70"/>
      <c r="R28" s="70"/>
      <c r="S28" s="70"/>
      <c r="T28" s="70"/>
      <c r="U28" s="70"/>
      <c r="V28" s="70"/>
      <c r="W28" s="70"/>
      <c r="X28" s="70"/>
      <c r="Y28" s="70"/>
      <c r="Z28" s="70"/>
      <c r="AA28" s="70"/>
      <c r="AB28" s="70"/>
      <c r="AC28" s="70"/>
      <c r="AD28" s="70"/>
    </row>
    <row r="29" spans="1:30" s="111" customFormat="1" ht="15" hidden="1" x14ac:dyDescent="0.25">
      <c r="A29" s="66"/>
      <c r="B29" s="55"/>
      <c r="C29" s="56"/>
      <c r="D29" s="126"/>
      <c r="E29" s="127"/>
      <c r="F29" s="59"/>
      <c r="G29" s="59"/>
      <c r="H29" s="59"/>
      <c r="I29" s="59"/>
      <c r="J29" s="59"/>
      <c r="K29" s="36"/>
      <c r="L29" s="71"/>
      <c r="M29" s="87"/>
      <c r="N29" s="70"/>
      <c r="O29" s="70"/>
      <c r="P29" s="70"/>
      <c r="Q29" s="70"/>
      <c r="R29" s="70"/>
      <c r="S29" s="70"/>
      <c r="T29" s="70"/>
      <c r="U29" s="70"/>
      <c r="V29" s="70"/>
      <c r="W29" s="70"/>
      <c r="X29" s="70"/>
      <c r="Y29" s="70"/>
      <c r="Z29" s="70"/>
      <c r="AA29" s="70"/>
      <c r="AB29" s="70"/>
      <c r="AC29" s="70"/>
      <c r="AD29" s="70"/>
    </row>
    <row r="30" spans="1:30" s="111" customFormat="1" ht="15" x14ac:dyDescent="0.25">
      <c r="A30" s="72" t="s">
        <v>16</v>
      </c>
      <c r="B30" s="64" t="s">
        <v>22</v>
      </c>
      <c r="C30" s="56"/>
      <c r="D30" s="126"/>
      <c r="E30" s="58"/>
      <c r="F30" s="59"/>
      <c r="G30" s="60"/>
      <c r="H30" s="59"/>
      <c r="I30" s="59"/>
      <c r="J30" s="59"/>
      <c r="K30" s="61"/>
      <c r="L30" s="73"/>
      <c r="M30" s="70"/>
      <c r="N30" s="70"/>
      <c r="O30" s="70"/>
      <c r="P30" s="70"/>
      <c r="Q30" s="70"/>
      <c r="R30" s="70"/>
      <c r="S30" s="70"/>
      <c r="T30" s="70"/>
      <c r="U30" s="70"/>
      <c r="V30" s="70"/>
      <c r="W30" s="70"/>
      <c r="X30" s="70"/>
      <c r="Y30" s="70"/>
      <c r="Z30" s="70"/>
      <c r="AA30" s="70"/>
      <c r="AB30" s="70"/>
      <c r="AC30" s="70"/>
      <c r="AD30" s="70"/>
    </row>
    <row r="31" spans="1:30" s="111" customFormat="1" ht="15" hidden="1" x14ac:dyDescent="0.25">
      <c r="A31" s="72"/>
      <c r="B31" s="64"/>
      <c r="C31" s="56"/>
      <c r="D31" s="126"/>
      <c r="E31" s="58"/>
      <c r="F31" s="59"/>
      <c r="G31" s="60"/>
      <c r="H31" s="59"/>
      <c r="I31" s="59"/>
      <c r="J31" s="59"/>
      <c r="K31" s="61"/>
      <c r="L31" s="73"/>
      <c r="M31" s="70"/>
      <c r="N31" s="70"/>
      <c r="O31" s="70"/>
      <c r="P31" s="70"/>
      <c r="Q31" s="70"/>
      <c r="R31" s="70"/>
      <c r="S31" s="70"/>
      <c r="T31" s="70"/>
      <c r="U31" s="70"/>
      <c r="V31" s="70"/>
      <c r="W31" s="70"/>
      <c r="X31" s="70"/>
      <c r="Y31" s="70"/>
      <c r="Z31" s="70"/>
      <c r="AA31" s="70"/>
      <c r="AB31" s="70"/>
      <c r="AC31" s="70"/>
      <c r="AD31" s="70"/>
    </row>
    <row r="32" spans="1:30" s="111" customFormat="1" ht="15" x14ac:dyDescent="0.25">
      <c r="A32" s="74" t="s">
        <v>18</v>
      </c>
      <c r="B32" s="64"/>
      <c r="C32" s="56" t="s">
        <v>164</v>
      </c>
      <c r="D32" s="133" t="s">
        <v>163</v>
      </c>
      <c r="E32" s="134"/>
      <c r="F32" s="59">
        <v>1</v>
      </c>
      <c r="G32" s="60">
        <f>+K20</f>
        <v>3.77</v>
      </c>
      <c r="H32" s="60">
        <v>0.4</v>
      </c>
      <c r="I32" s="60">
        <v>1</v>
      </c>
      <c r="J32" s="60">
        <f>G32*H32*I32*F32</f>
        <v>1.508</v>
      </c>
      <c r="K32" s="61">
        <f>J32</f>
        <v>1.508</v>
      </c>
      <c r="L32" s="71" t="s">
        <v>24</v>
      </c>
      <c r="M32" s="112"/>
      <c r="N32" s="70"/>
      <c r="O32" s="70"/>
      <c r="P32" s="70"/>
      <c r="Q32" s="70"/>
      <c r="R32" s="70"/>
      <c r="S32" s="70"/>
      <c r="T32" s="70"/>
      <c r="U32" s="70"/>
      <c r="V32" s="70"/>
      <c r="W32" s="70"/>
      <c r="X32" s="70"/>
      <c r="Y32" s="70"/>
      <c r="Z32" s="70"/>
      <c r="AA32" s="70"/>
      <c r="AB32" s="70"/>
      <c r="AC32" s="70"/>
      <c r="AD32" s="70"/>
    </row>
    <row r="33" spans="1:30" s="111" customFormat="1" ht="15" hidden="1" x14ac:dyDescent="0.25">
      <c r="A33" s="74"/>
      <c r="B33" s="64"/>
      <c r="C33" s="75" t="s">
        <v>175</v>
      </c>
      <c r="D33" s="126"/>
      <c r="E33" s="127"/>
      <c r="F33" s="59"/>
      <c r="G33" s="60"/>
      <c r="H33" s="60"/>
      <c r="I33" s="60"/>
      <c r="J33" s="60"/>
      <c r="K33" s="61"/>
      <c r="L33" s="71"/>
      <c r="M33" s="70"/>
      <c r="N33" s="70"/>
      <c r="O33" s="70"/>
      <c r="P33" s="70"/>
      <c r="Q33" s="70"/>
      <c r="R33" s="70"/>
      <c r="S33" s="70"/>
      <c r="T33" s="70"/>
      <c r="U33" s="70"/>
      <c r="V33" s="70"/>
      <c r="W33" s="70"/>
      <c r="X33" s="70"/>
      <c r="Y33" s="70"/>
      <c r="Z33" s="70"/>
      <c r="AA33" s="70"/>
      <c r="AB33" s="70"/>
      <c r="AC33" s="70"/>
      <c r="AD33" s="70"/>
    </row>
    <row r="34" spans="1:30" s="111" customFormat="1" ht="15" hidden="1" x14ac:dyDescent="0.25">
      <c r="A34" s="72"/>
      <c r="B34" s="64"/>
      <c r="C34" s="56"/>
      <c r="D34" s="126"/>
      <c r="E34" s="58"/>
      <c r="F34" s="59"/>
      <c r="G34" s="60"/>
      <c r="H34" s="59"/>
      <c r="I34" s="59"/>
      <c r="J34" s="60"/>
      <c r="K34" s="61"/>
      <c r="L34" s="73"/>
      <c r="M34" s="70"/>
      <c r="N34" s="70"/>
      <c r="O34" s="70"/>
      <c r="P34" s="70"/>
      <c r="Q34" s="70"/>
      <c r="R34" s="70"/>
      <c r="S34" s="70"/>
      <c r="T34" s="70"/>
      <c r="U34" s="70"/>
      <c r="V34" s="70"/>
      <c r="W34" s="70"/>
      <c r="X34" s="70"/>
      <c r="Y34" s="70"/>
      <c r="Z34" s="70"/>
      <c r="AA34" s="70"/>
      <c r="AB34" s="70"/>
      <c r="AC34" s="70"/>
      <c r="AD34" s="70"/>
    </row>
    <row r="35" spans="1:30" s="111" customFormat="1" ht="15" x14ac:dyDescent="0.25">
      <c r="A35" s="77" t="s">
        <v>21</v>
      </c>
      <c r="B35" s="78" t="s">
        <v>156</v>
      </c>
      <c r="C35" s="79"/>
      <c r="D35" s="76"/>
      <c r="E35" s="80"/>
      <c r="F35" s="81"/>
      <c r="G35" s="82"/>
      <c r="H35" s="81"/>
      <c r="I35" s="81"/>
      <c r="J35" s="81"/>
      <c r="K35" s="83"/>
      <c r="L35" s="84"/>
      <c r="M35" s="70"/>
      <c r="N35" s="70"/>
      <c r="O35" s="70"/>
      <c r="P35" s="70"/>
      <c r="Q35" s="70"/>
      <c r="R35" s="70"/>
      <c r="S35" s="70"/>
      <c r="T35" s="70"/>
      <c r="U35" s="70"/>
      <c r="V35" s="70"/>
      <c r="W35" s="70"/>
      <c r="X35" s="70"/>
      <c r="Y35" s="70"/>
      <c r="Z35" s="70"/>
      <c r="AA35" s="70"/>
      <c r="AB35" s="70"/>
      <c r="AC35" s="70"/>
      <c r="AD35" s="70"/>
    </row>
    <row r="36" spans="1:30" s="111" customFormat="1" ht="15" hidden="1" x14ac:dyDescent="0.25">
      <c r="A36" s="54"/>
      <c r="B36" s="55"/>
      <c r="C36" s="56"/>
      <c r="D36" s="126"/>
      <c r="E36" s="58"/>
      <c r="F36" s="59"/>
      <c r="G36" s="60"/>
      <c r="H36" s="59"/>
      <c r="I36" s="59"/>
      <c r="J36" s="59"/>
      <c r="K36" s="61"/>
      <c r="L36" s="73"/>
      <c r="M36" s="70"/>
      <c r="N36" s="70"/>
      <c r="O36" s="70"/>
      <c r="P36" s="70"/>
      <c r="Q36" s="70"/>
      <c r="R36" s="70"/>
      <c r="S36" s="70"/>
      <c r="T36" s="70"/>
      <c r="U36" s="70"/>
      <c r="V36" s="70"/>
      <c r="W36" s="70"/>
      <c r="X36" s="70"/>
      <c r="Y36" s="70"/>
      <c r="Z36" s="70"/>
      <c r="AA36" s="70"/>
      <c r="AB36" s="70"/>
      <c r="AC36" s="70"/>
      <c r="AD36" s="70"/>
    </row>
    <row r="37" spans="1:30" s="111" customFormat="1" ht="15" x14ac:dyDescent="0.25">
      <c r="A37" s="74" t="s">
        <v>23</v>
      </c>
      <c r="B37" s="64"/>
      <c r="C37" s="56" t="s">
        <v>165</v>
      </c>
      <c r="D37" s="133" t="s">
        <v>163</v>
      </c>
      <c r="E37" s="134"/>
      <c r="F37" s="59">
        <v>1</v>
      </c>
      <c r="G37" s="60">
        <f>+K20</f>
        <v>3.77</v>
      </c>
      <c r="H37" s="59">
        <v>0.4</v>
      </c>
      <c r="I37" s="59"/>
      <c r="J37" s="60">
        <f>G37*H37</f>
        <v>1.508</v>
      </c>
      <c r="K37" s="61">
        <f>J37</f>
        <v>1.508</v>
      </c>
      <c r="L37" s="73" t="s">
        <v>203</v>
      </c>
      <c r="M37" s="70"/>
      <c r="N37" s="70"/>
      <c r="O37" s="70"/>
      <c r="P37" s="70"/>
      <c r="Q37" s="70"/>
      <c r="R37" s="70"/>
      <c r="S37" s="70"/>
      <c r="T37" s="70"/>
      <c r="U37" s="70"/>
      <c r="V37" s="70"/>
      <c r="W37" s="70"/>
      <c r="X37" s="70"/>
      <c r="Y37" s="70"/>
      <c r="Z37" s="70"/>
      <c r="AA37" s="70"/>
      <c r="AB37" s="70"/>
      <c r="AC37" s="70"/>
      <c r="AD37" s="70"/>
    </row>
    <row r="38" spans="1:30" s="111" customFormat="1" ht="15" hidden="1" x14ac:dyDescent="0.25">
      <c r="A38" s="72"/>
      <c r="B38" s="64"/>
      <c r="C38" s="56"/>
      <c r="D38" s="126"/>
      <c r="E38" s="58"/>
      <c r="F38" s="59"/>
      <c r="G38" s="60"/>
      <c r="H38" s="59"/>
      <c r="I38" s="59"/>
      <c r="J38" s="60"/>
      <c r="K38" s="61"/>
      <c r="L38" s="73"/>
      <c r="M38" s="70"/>
      <c r="N38" s="70"/>
      <c r="O38" s="70"/>
      <c r="P38" s="70"/>
      <c r="Q38" s="70"/>
      <c r="R38" s="70"/>
      <c r="S38" s="70"/>
      <c r="T38" s="70"/>
      <c r="U38" s="70"/>
      <c r="V38" s="70"/>
      <c r="W38" s="70"/>
      <c r="X38" s="70"/>
      <c r="Y38" s="70"/>
      <c r="Z38" s="70"/>
      <c r="AA38" s="70"/>
      <c r="AB38" s="70"/>
      <c r="AC38" s="70"/>
      <c r="AD38" s="70"/>
    </row>
    <row r="39" spans="1:30" s="111" customFormat="1" ht="15" x14ac:dyDescent="0.25">
      <c r="A39" s="77" t="s">
        <v>25</v>
      </c>
      <c r="B39" s="78" t="s">
        <v>145</v>
      </c>
      <c r="C39" s="79"/>
      <c r="D39" s="76"/>
      <c r="E39" s="80"/>
      <c r="F39" s="81"/>
      <c r="G39" s="82"/>
      <c r="H39" s="81"/>
      <c r="I39" s="81"/>
      <c r="J39" s="81"/>
      <c r="K39" s="83"/>
      <c r="L39" s="84"/>
      <c r="M39" s="70"/>
      <c r="N39" s="70"/>
      <c r="O39" s="70"/>
      <c r="P39" s="70"/>
      <c r="Q39" s="70"/>
      <c r="R39" s="70"/>
      <c r="S39" s="70"/>
      <c r="T39" s="70"/>
      <c r="U39" s="70"/>
      <c r="V39" s="70"/>
      <c r="W39" s="70"/>
      <c r="X39" s="70"/>
      <c r="Y39" s="70"/>
      <c r="Z39" s="70"/>
      <c r="AA39" s="70"/>
      <c r="AB39" s="70"/>
      <c r="AC39" s="70"/>
      <c r="AD39" s="70"/>
    </row>
    <row r="40" spans="1:30" s="111" customFormat="1" ht="15" hidden="1" x14ac:dyDescent="0.25">
      <c r="A40" s="54"/>
      <c r="B40" s="55"/>
      <c r="C40" s="56"/>
      <c r="D40" s="126"/>
      <c r="E40" s="58"/>
      <c r="F40" s="59"/>
      <c r="G40" s="60"/>
      <c r="H40" s="59"/>
      <c r="I40" s="59"/>
      <c r="J40" s="59"/>
      <c r="K40" s="61"/>
      <c r="L40" s="73"/>
      <c r="M40" s="70"/>
      <c r="N40" s="70"/>
      <c r="O40" s="70"/>
      <c r="P40" s="70"/>
      <c r="Q40" s="70"/>
      <c r="R40" s="70"/>
      <c r="S40" s="70"/>
      <c r="T40" s="70"/>
      <c r="U40" s="70"/>
      <c r="V40" s="70"/>
      <c r="W40" s="70"/>
      <c r="X40" s="70"/>
      <c r="Y40" s="70"/>
      <c r="Z40" s="70"/>
      <c r="AA40" s="70"/>
      <c r="AB40" s="70"/>
      <c r="AC40" s="70"/>
      <c r="AD40" s="70"/>
    </row>
    <row r="41" spans="1:30" s="111" customFormat="1" ht="15" x14ac:dyDescent="0.25">
      <c r="A41" s="66" t="s">
        <v>26</v>
      </c>
      <c r="B41" s="85" t="s">
        <v>145</v>
      </c>
      <c r="C41" s="70"/>
      <c r="D41" s="133"/>
      <c r="E41" s="134"/>
      <c r="F41" s="59"/>
      <c r="G41" s="60"/>
      <c r="H41" s="59"/>
      <c r="I41" s="59"/>
      <c r="J41" s="60"/>
      <c r="K41" s="61">
        <f>SUM(J43:J43)</f>
        <v>3.77</v>
      </c>
      <c r="L41" s="71" t="s">
        <v>20</v>
      </c>
      <c r="M41" s="70"/>
      <c r="N41" s="70"/>
      <c r="O41" s="70"/>
      <c r="P41" s="70"/>
      <c r="Q41" s="70"/>
      <c r="R41" s="70"/>
      <c r="S41" s="70"/>
      <c r="T41" s="70"/>
      <c r="U41" s="70"/>
      <c r="V41" s="70"/>
      <c r="W41" s="70"/>
      <c r="X41" s="70"/>
      <c r="Y41" s="70"/>
      <c r="Z41" s="70"/>
      <c r="AA41" s="70"/>
      <c r="AB41" s="70"/>
      <c r="AC41" s="70"/>
      <c r="AD41" s="70"/>
    </row>
    <row r="42" spans="1:30" s="111" customFormat="1" ht="15" hidden="1" x14ac:dyDescent="0.25">
      <c r="A42" s="66"/>
      <c r="B42" s="86"/>
      <c r="C42" s="70"/>
      <c r="D42" s="126"/>
      <c r="E42" s="87"/>
      <c r="F42" s="59"/>
      <c r="G42" s="60"/>
      <c r="H42" s="59"/>
      <c r="I42" s="59"/>
      <c r="J42" s="60"/>
      <c r="K42" s="61"/>
      <c r="L42" s="73"/>
      <c r="M42" s="70"/>
      <c r="N42" s="70"/>
      <c r="O42" s="70"/>
      <c r="P42" s="70"/>
      <c r="Q42" s="70"/>
      <c r="R42" s="70"/>
      <c r="S42" s="70"/>
      <c r="T42" s="70"/>
      <c r="U42" s="70"/>
      <c r="V42" s="70"/>
      <c r="W42" s="70"/>
      <c r="X42" s="70"/>
      <c r="Y42" s="70"/>
      <c r="Z42" s="70"/>
      <c r="AA42" s="70"/>
      <c r="AB42" s="70"/>
      <c r="AC42" s="70"/>
      <c r="AD42" s="70"/>
    </row>
    <row r="43" spans="1:30" s="111" customFormat="1" ht="15" hidden="1" x14ac:dyDescent="0.25">
      <c r="A43" s="66"/>
      <c r="B43" s="86"/>
      <c r="C43" s="56" t="s">
        <v>167</v>
      </c>
      <c r="D43" s="133" t="s">
        <v>163</v>
      </c>
      <c r="E43" s="134"/>
      <c r="F43" s="59">
        <v>1</v>
      </c>
      <c r="G43" s="60">
        <f>+K20</f>
        <v>3.77</v>
      </c>
      <c r="H43" s="59"/>
      <c r="I43" s="59"/>
      <c r="J43" s="60">
        <f>G43</f>
        <v>3.77</v>
      </c>
      <c r="M43" s="70"/>
      <c r="N43" s="70"/>
      <c r="O43" s="70"/>
      <c r="P43" s="70"/>
      <c r="Q43" s="70"/>
      <c r="R43" s="70"/>
      <c r="S43" s="70"/>
      <c r="T43" s="70"/>
      <c r="U43" s="70"/>
      <c r="V43" s="70"/>
      <c r="W43" s="70"/>
      <c r="X43" s="70"/>
      <c r="Y43" s="70"/>
      <c r="Z43" s="70"/>
      <c r="AA43" s="70"/>
      <c r="AB43" s="70"/>
      <c r="AC43" s="70"/>
      <c r="AD43" s="70"/>
    </row>
    <row r="44" spans="1:30" s="111" customFormat="1" ht="15" hidden="1" x14ac:dyDescent="0.25">
      <c r="A44" s="54"/>
      <c r="B44" s="55"/>
      <c r="C44" s="56"/>
      <c r="D44" s="126"/>
      <c r="E44" s="127"/>
      <c r="F44" s="81"/>
      <c r="G44" s="82"/>
      <c r="H44" s="81"/>
      <c r="I44" s="81"/>
      <c r="J44" s="81"/>
      <c r="K44" s="83"/>
      <c r="L44" s="73"/>
      <c r="M44" s="70"/>
      <c r="N44" s="70"/>
      <c r="O44" s="70"/>
      <c r="P44" s="70"/>
      <c r="Q44" s="70"/>
      <c r="R44" s="70"/>
      <c r="S44" s="70"/>
      <c r="T44" s="70"/>
      <c r="U44" s="70"/>
      <c r="V44" s="70"/>
      <c r="W44" s="70"/>
      <c r="X44" s="70"/>
      <c r="Y44" s="70"/>
      <c r="Z44" s="70"/>
      <c r="AA44" s="70"/>
      <c r="AB44" s="70"/>
      <c r="AC44" s="70"/>
      <c r="AD44" s="70"/>
    </row>
    <row r="45" spans="1:30" s="111" customFormat="1" ht="15" x14ac:dyDescent="0.25">
      <c r="A45" s="77" t="s">
        <v>27</v>
      </c>
      <c r="B45" s="78" t="s">
        <v>31</v>
      </c>
      <c r="C45" s="79"/>
      <c r="D45" s="76"/>
      <c r="E45" s="80"/>
      <c r="F45" s="81"/>
      <c r="G45" s="82"/>
      <c r="H45" s="81"/>
      <c r="I45" s="81"/>
      <c r="J45" s="81"/>
      <c r="K45" s="83"/>
      <c r="L45" s="84"/>
      <c r="M45" s="70"/>
      <c r="N45" s="70"/>
      <c r="O45" s="70"/>
      <c r="P45" s="70"/>
      <c r="Q45" s="70"/>
      <c r="R45" s="70"/>
      <c r="S45" s="70"/>
      <c r="T45" s="70"/>
      <c r="U45" s="70"/>
      <c r="V45" s="70"/>
      <c r="W45" s="70"/>
      <c r="X45" s="70"/>
      <c r="Y45" s="70"/>
      <c r="Z45" s="70"/>
      <c r="AA45" s="70"/>
      <c r="AB45" s="70"/>
      <c r="AC45" s="70"/>
      <c r="AD45" s="70"/>
    </row>
    <row r="46" spans="1:30" s="111" customFormat="1" ht="15" hidden="1" x14ac:dyDescent="0.25">
      <c r="A46" s="54"/>
      <c r="B46" s="55"/>
      <c r="C46" s="56"/>
      <c r="D46" s="126"/>
      <c r="E46" s="58"/>
      <c r="F46" s="59"/>
      <c r="G46" s="60"/>
      <c r="H46" s="59"/>
      <c r="I46" s="59"/>
      <c r="J46" s="59"/>
      <c r="K46" s="61"/>
      <c r="L46" s="73"/>
      <c r="M46" s="70"/>
      <c r="N46" s="70"/>
      <c r="O46" s="70"/>
      <c r="P46" s="70"/>
      <c r="Q46" s="70"/>
      <c r="R46" s="70"/>
      <c r="S46" s="70"/>
      <c r="T46" s="70"/>
      <c r="U46" s="70"/>
      <c r="V46" s="70"/>
      <c r="W46" s="70"/>
      <c r="X46" s="70"/>
      <c r="Y46" s="70"/>
      <c r="Z46" s="70"/>
      <c r="AA46" s="70"/>
      <c r="AB46" s="70"/>
      <c r="AC46" s="70"/>
      <c r="AD46" s="70"/>
    </row>
    <row r="47" spans="1:30" s="111" customFormat="1" ht="15" x14ac:dyDescent="0.25">
      <c r="A47" s="66" t="s">
        <v>28</v>
      </c>
      <c r="B47" s="55"/>
      <c r="C47" s="85" t="s">
        <v>146</v>
      </c>
      <c r="D47" s="133" t="s">
        <v>163</v>
      </c>
      <c r="E47" s="134"/>
      <c r="F47" s="59">
        <v>1</v>
      </c>
      <c r="G47" s="60">
        <f>K41</f>
        <v>3.77</v>
      </c>
      <c r="H47" s="59"/>
      <c r="I47" s="59"/>
      <c r="J47" s="60">
        <f>G47</f>
        <v>3.77</v>
      </c>
      <c r="K47" s="61">
        <f>J47</f>
        <v>3.77</v>
      </c>
      <c r="L47" s="73" t="s">
        <v>20</v>
      </c>
      <c r="M47" s="70"/>
      <c r="N47" s="70"/>
      <c r="O47" s="70"/>
      <c r="P47" s="70"/>
      <c r="Q47" s="70"/>
      <c r="R47" s="70"/>
      <c r="S47" s="70"/>
      <c r="T47" s="70"/>
      <c r="U47" s="70"/>
      <c r="V47" s="70"/>
      <c r="W47" s="70"/>
      <c r="X47" s="70"/>
      <c r="Y47" s="70"/>
      <c r="Z47" s="70"/>
      <c r="AA47" s="70"/>
      <c r="AB47" s="70"/>
      <c r="AC47" s="70"/>
      <c r="AD47" s="70"/>
    </row>
    <row r="48" spans="1:30" s="111" customFormat="1" ht="15" hidden="1" x14ac:dyDescent="0.25">
      <c r="A48" s="54"/>
      <c r="B48" s="55"/>
      <c r="C48" s="56" t="s">
        <v>147</v>
      </c>
      <c r="D48" s="133"/>
      <c r="E48" s="134"/>
      <c r="F48" s="59"/>
      <c r="G48" s="60"/>
      <c r="H48" s="59"/>
      <c r="I48" s="59"/>
      <c r="J48" s="60"/>
      <c r="K48" s="61"/>
      <c r="L48" s="73"/>
      <c r="M48" s="70"/>
      <c r="N48" s="70"/>
      <c r="O48" s="70"/>
      <c r="P48" s="70"/>
      <c r="Q48" s="70"/>
      <c r="R48" s="70"/>
      <c r="S48" s="70"/>
      <c r="T48" s="70"/>
      <c r="U48" s="70"/>
      <c r="V48" s="70"/>
      <c r="W48" s="70"/>
      <c r="X48" s="70"/>
      <c r="Y48" s="70"/>
      <c r="Z48" s="70"/>
      <c r="AA48" s="70"/>
      <c r="AB48" s="70"/>
      <c r="AC48" s="70"/>
      <c r="AD48" s="70"/>
    </row>
    <row r="49" spans="1:30" s="111" customFormat="1" ht="15" hidden="1" x14ac:dyDescent="0.25">
      <c r="A49" s="54"/>
      <c r="B49" s="55"/>
      <c r="C49" s="56"/>
      <c r="D49" s="76"/>
      <c r="E49" s="80"/>
      <c r="F49" s="81"/>
      <c r="G49" s="82"/>
      <c r="H49" s="59"/>
      <c r="I49" s="59"/>
      <c r="J49" s="60"/>
      <c r="K49" s="61"/>
      <c r="L49" s="73"/>
      <c r="M49" s="70"/>
      <c r="N49" s="70"/>
      <c r="O49" s="70"/>
      <c r="P49" s="70"/>
      <c r="Q49" s="70"/>
      <c r="R49" s="70"/>
      <c r="S49" s="70"/>
      <c r="T49" s="70"/>
      <c r="U49" s="70"/>
      <c r="V49" s="70"/>
      <c r="W49" s="70"/>
      <c r="X49" s="70"/>
      <c r="Y49" s="70"/>
      <c r="Z49" s="70"/>
      <c r="AA49" s="70"/>
      <c r="AB49" s="70"/>
      <c r="AC49" s="70"/>
      <c r="AD49" s="70"/>
    </row>
    <row r="50" spans="1:30" s="111" customFormat="1" ht="15" x14ac:dyDescent="0.25">
      <c r="A50" s="72" t="s">
        <v>29</v>
      </c>
      <c r="B50" s="64" t="s">
        <v>34</v>
      </c>
      <c r="C50" s="56"/>
      <c r="D50" s="126"/>
      <c r="E50" s="58"/>
      <c r="F50" s="59"/>
      <c r="G50" s="60"/>
      <c r="H50" s="59"/>
      <c r="I50" s="59"/>
      <c r="J50" s="59"/>
      <c r="K50" s="61"/>
      <c r="L50" s="73"/>
      <c r="M50" s="70"/>
      <c r="N50" s="70"/>
      <c r="O50" s="70"/>
      <c r="P50" s="70"/>
      <c r="Q50" s="70"/>
      <c r="R50" s="70"/>
      <c r="S50" s="70"/>
      <c r="T50" s="70"/>
      <c r="U50" s="70"/>
      <c r="V50" s="70"/>
      <c r="W50" s="70"/>
      <c r="X50" s="70"/>
      <c r="Y50" s="70"/>
      <c r="Z50" s="70"/>
      <c r="AA50" s="70"/>
      <c r="AB50" s="70"/>
      <c r="AC50" s="70"/>
      <c r="AD50" s="70"/>
    </row>
    <row r="51" spans="1:30" s="111" customFormat="1" ht="15" hidden="1" x14ac:dyDescent="0.25">
      <c r="A51" s="54"/>
      <c r="B51" s="55"/>
      <c r="C51" s="56"/>
      <c r="D51" s="126"/>
      <c r="E51" s="58"/>
      <c r="F51" s="59"/>
      <c r="G51" s="60"/>
      <c r="H51" s="59"/>
      <c r="I51" s="59"/>
      <c r="J51" s="59"/>
      <c r="K51" s="61"/>
      <c r="L51" s="73"/>
      <c r="M51" s="70"/>
      <c r="N51" s="70"/>
      <c r="O51" s="70"/>
      <c r="P51" s="70"/>
      <c r="Q51" s="70"/>
      <c r="R51" s="70"/>
      <c r="S51" s="70"/>
      <c r="T51" s="70"/>
      <c r="U51" s="70"/>
      <c r="V51" s="70"/>
      <c r="W51" s="70"/>
      <c r="X51" s="70"/>
      <c r="Y51" s="70"/>
      <c r="Z51" s="70"/>
      <c r="AA51" s="70"/>
      <c r="AB51" s="70"/>
      <c r="AC51" s="70"/>
      <c r="AD51" s="70"/>
    </row>
    <row r="52" spans="1:30" s="111" customFormat="1" ht="15" x14ac:dyDescent="0.25">
      <c r="A52" s="66" t="s">
        <v>148</v>
      </c>
      <c r="B52" s="55"/>
      <c r="C52" s="85" t="s">
        <v>178</v>
      </c>
      <c r="D52" s="133" t="s">
        <v>163</v>
      </c>
      <c r="E52" s="134"/>
      <c r="F52" s="59">
        <v>1</v>
      </c>
      <c r="G52" s="60">
        <f>K41</f>
        <v>3.77</v>
      </c>
      <c r="H52" s="59"/>
      <c r="I52" s="59"/>
      <c r="J52" s="60">
        <f>G52</f>
        <v>3.77</v>
      </c>
      <c r="K52" s="61">
        <f>J52</f>
        <v>3.77</v>
      </c>
      <c r="L52" s="73" t="s">
        <v>20</v>
      </c>
      <c r="M52" s="70"/>
      <c r="N52" s="70"/>
      <c r="O52" s="70"/>
      <c r="P52" s="70"/>
      <c r="Q52" s="70"/>
      <c r="R52" s="70"/>
      <c r="S52" s="70"/>
      <c r="T52" s="70"/>
      <c r="U52" s="70"/>
      <c r="V52" s="70"/>
      <c r="W52" s="70"/>
      <c r="X52" s="70"/>
      <c r="Y52" s="70"/>
      <c r="Z52" s="70"/>
      <c r="AA52" s="70"/>
      <c r="AB52" s="70"/>
      <c r="AC52" s="70"/>
      <c r="AD52" s="70"/>
    </row>
    <row r="53" spans="1:30" s="111" customFormat="1" ht="15" hidden="1" x14ac:dyDescent="0.25">
      <c r="A53" s="54"/>
      <c r="B53" s="55"/>
      <c r="C53" s="56"/>
      <c r="D53" s="133"/>
      <c r="E53" s="134"/>
      <c r="F53" s="59"/>
      <c r="G53" s="60"/>
      <c r="H53" s="59"/>
      <c r="I53" s="59"/>
      <c r="J53" s="59"/>
      <c r="K53" s="61"/>
      <c r="L53" s="62"/>
      <c r="M53" s="70"/>
      <c r="N53" s="70"/>
      <c r="O53" s="70"/>
      <c r="P53" s="70"/>
      <c r="Q53" s="70"/>
      <c r="R53" s="70"/>
      <c r="S53" s="70"/>
      <c r="T53" s="70"/>
      <c r="U53" s="70"/>
      <c r="V53" s="70"/>
      <c r="W53" s="70"/>
      <c r="X53" s="70"/>
      <c r="Y53" s="70"/>
      <c r="Z53" s="70"/>
      <c r="AA53" s="70"/>
      <c r="AB53" s="70"/>
      <c r="AC53" s="70"/>
      <c r="AD53" s="70"/>
    </row>
    <row r="54" spans="1:30" s="111" customFormat="1" ht="15" x14ac:dyDescent="0.25">
      <c r="A54" s="66" t="s">
        <v>171</v>
      </c>
      <c r="B54" s="55"/>
      <c r="C54" s="56" t="s">
        <v>173</v>
      </c>
      <c r="D54" s="126"/>
      <c r="E54" s="127"/>
      <c r="F54" s="59"/>
      <c r="G54" s="60"/>
      <c r="H54" s="59"/>
      <c r="I54" s="59"/>
      <c r="J54" s="59"/>
      <c r="K54" s="61">
        <f>J56</f>
        <v>0.54891200000000007</v>
      </c>
      <c r="L54" s="73" t="s">
        <v>24</v>
      </c>
      <c r="M54" s="70"/>
      <c r="N54" s="70"/>
      <c r="O54" s="70"/>
      <c r="P54" s="70"/>
      <c r="Q54" s="70"/>
      <c r="R54" s="70"/>
      <c r="S54" s="70"/>
      <c r="T54" s="70"/>
      <c r="U54" s="70"/>
      <c r="V54" s="70"/>
      <c r="W54" s="70"/>
      <c r="X54" s="70"/>
      <c r="Y54" s="70"/>
      <c r="Z54" s="70"/>
      <c r="AA54" s="70"/>
      <c r="AB54" s="70"/>
      <c r="AC54" s="70"/>
      <c r="AD54" s="70"/>
    </row>
    <row r="55" spans="1:30" s="111" customFormat="1" ht="15" hidden="1" x14ac:dyDescent="0.25">
      <c r="A55" s="66"/>
      <c r="B55" s="55"/>
      <c r="C55" s="75" t="s">
        <v>175</v>
      </c>
      <c r="D55" s="126"/>
      <c r="E55" s="127"/>
      <c r="F55" s="59"/>
      <c r="G55" s="60"/>
      <c r="H55" s="59"/>
      <c r="I55" s="59"/>
      <c r="J55" s="59"/>
      <c r="K55" s="61"/>
      <c r="L55" s="73"/>
      <c r="M55" s="70"/>
      <c r="N55" s="70"/>
      <c r="O55" s="70"/>
      <c r="P55" s="70"/>
      <c r="Q55" s="70"/>
      <c r="R55" s="70"/>
      <c r="S55" s="70"/>
      <c r="T55" s="70"/>
      <c r="U55" s="70"/>
      <c r="V55" s="70"/>
      <c r="W55" s="70"/>
      <c r="X55" s="70"/>
      <c r="Y55" s="70"/>
      <c r="Z55" s="70"/>
      <c r="AA55" s="70"/>
      <c r="AB55" s="70"/>
      <c r="AC55" s="70"/>
      <c r="AD55" s="70"/>
    </row>
    <row r="56" spans="1:30" s="111" customFormat="1" ht="15" hidden="1" x14ac:dyDescent="0.25">
      <c r="A56" s="66"/>
      <c r="B56" s="55"/>
      <c r="C56" s="75" t="s">
        <v>179</v>
      </c>
      <c r="D56" s="126"/>
      <c r="E56" s="127"/>
      <c r="F56" s="59">
        <v>1</v>
      </c>
      <c r="G56" s="60" t="s">
        <v>172</v>
      </c>
      <c r="H56" s="33">
        <f>+K32*0.4*1*0.7*1.3</f>
        <v>0.54891200000000007</v>
      </c>
      <c r="I56" s="59"/>
      <c r="J56" s="59">
        <f>H56</f>
        <v>0.54891200000000007</v>
      </c>
      <c r="M56" s="70"/>
      <c r="N56" s="70"/>
      <c r="O56" s="70"/>
      <c r="P56" s="70"/>
      <c r="Q56" s="70"/>
      <c r="R56" s="70"/>
      <c r="S56" s="70"/>
      <c r="T56" s="70"/>
      <c r="U56" s="70"/>
      <c r="V56" s="70"/>
      <c r="W56" s="70"/>
      <c r="X56" s="70"/>
      <c r="Y56" s="70"/>
      <c r="Z56" s="70"/>
      <c r="AA56" s="70"/>
      <c r="AB56" s="70"/>
      <c r="AC56" s="70"/>
      <c r="AD56" s="70"/>
    </row>
    <row r="57" spans="1:30" s="111" customFormat="1" ht="15" hidden="1" x14ac:dyDescent="0.25">
      <c r="A57" s="66"/>
      <c r="B57" s="55"/>
      <c r="C57" s="75" t="s">
        <v>205</v>
      </c>
      <c r="D57" s="126"/>
      <c r="E57" s="127"/>
      <c r="F57" s="59"/>
      <c r="G57" s="60"/>
      <c r="H57" s="59"/>
      <c r="I57" s="59"/>
      <c r="J57" s="59"/>
      <c r="K57" s="61"/>
      <c r="L57" s="73"/>
      <c r="M57" s="70"/>
      <c r="N57" s="70"/>
      <c r="O57" s="70"/>
      <c r="P57" s="70"/>
      <c r="Q57" s="70"/>
      <c r="R57" s="70"/>
      <c r="S57" s="70"/>
      <c r="T57" s="70"/>
      <c r="U57" s="70"/>
      <c r="V57" s="70"/>
      <c r="W57" s="70"/>
      <c r="X57" s="70"/>
      <c r="Y57" s="70"/>
      <c r="Z57" s="70"/>
      <c r="AA57" s="70"/>
      <c r="AB57" s="70"/>
      <c r="AC57" s="70"/>
      <c r="AD57" s="70"/>
    </row>
    <row r="58" spans="1:30" s="111" customFormat="1" ht="15" hidden="1" x14ac:dyDescent="0.25">
      <c r="A58" s="54"/>
      <c r="B58" s="55"/>
      <c r="C58" s="56"/>
      <c r="D58" s="126"/>
      <c r="E58" s="127"/>
      <c r="F58" s="59"/>
      <c r="G58" s="60"/>
      <c r="H58" s="59"/>
      <c r="I58" s="59"/>
      <c r="J58" s="59"/>
      <c r="K58" s="61"/>
      <c r="L58" s="73"/>
      <c r="M58" s="70"/>
      <c r="N58" s="70"/>
      <c r="O58" s="70"/>
      <c r="P58" s="70"/>
      <c r="Q58" s="70"/>
      <c r="R58" s="70"/>
      <c r="S58" s="70"/>
      <c r="T58" s="70"/>
      <c r="U58" s="70"/>
      <c r="V58" s="70"/>
      <c r="W58" s="70"/>
      <c r="X58" s="70"/>
      <c r="Y58" s="70"/>
      <c r="Z58" s="70"/>
      <c r="AA58" s="70"/>
      <c r="AB58" s="70"/>
      <c r="AC58" s="70"/>
      <c r="AD58" s="70"/>
    </row>
    <row r="59" spans="1:30" s="111" customFormat="1" ht="15" x14ac:dyDescent="0.25">
      <c r="A59" s="72" t="s">
        <v>30</v>
      </c>
      <c r="B59" s="64" t="s">
        <v>37</v>
      </c>
      <c r="C59" s="56"/>
      <c r="D59" s="126"/>
      <c r="E59" s="58"/>
      <c r="F59" s="59"/>
      <c r="G59" s="60"/>
      <c r="H59" s="59"/>
      <c r="I59" s="59"/>
      <c r="J59" s="59"/>
      <c r="K59" s="61"/>
      <c r="L59" s="73"/>
      <c r="M59" s="70"/>
      <c r="N59" s="70"/>
      <c r="O59" s="70"/>
      <c r="P59" s="70"/>
      <c r="Q59" s="70"/>
      <c r="R59" s="70"/>
      <c r="S59" s="70"/>
      <c r="T59" s="70"/>
      <c r="U59" s="70"/>
      <c r="V59" s="70"/>
      <c r="W59" s="70"/>
      <c r="X59" s="70"/>
      <c r="Y59" s="70"/>
      <c r="Z59" s="70"/>
      <c r="AA59" s="70"/>
      <c r="AB59" s="70"/>
      <c r="AC59" s="70"/>
      <c r="AD59" s="70"/>
    </row>
    <row r="60" spans="1:30" s="111" customFormat="1" ht="15" hidden="1" x14ac:dyDescent="0.25">
      <c r="A60" s="72"/>
      <c r="B60" s="64"/>
      <c r="C60" s="56"/>
      <c r="D60" s="126"/>
      <c r="E60" s="58"/>
      <c r="F60" s="59"/>
      <c r="G60" s="60"/>
      <c r="H60" s="59"/>
      <c r="I60" s="59"/>
      <c r="J60" s="59"/>
      <c r="K60" s="61"/>
      <c r="L60" s="73"/>
      <c r="M60" s="70"/>
      <c r="N60" s="70"/>
      <c r="O60" s="70"/>
      <c r="P60" s="70"/>
      <c r="Q60" s="70"/>
      <c r="R60" s="70"/>
      <c r="S60" s="70"/>
      <c r="T60" s="70"/>
      <c r="U60" s="70"/>
      <c r="V60" s="70"/>
      <c r="W60" s="70"/>
      <c r="X60" s="70"/>
      <c r="Y60" s="70"/>
      <c r="Z60" s="70"/>
      <c r="AA60" s="70"/>
      <c r="AB60" s="70"/>
      <c r="AC60" s="70"/>
      <c r="AD60" s="70"/>
    </row>
    <row r="61" spans="1:30" s="111" customFormat="1" ht="15" hidden="1" x14ac:dyDescent="0.25">
      <c r="A61" s="66" t="s">
        <v>32</v>
      </c>
      <c r="B61" s="55"/>
      <c r="C61" s="85" t="s">
        <v>192</v>
      </c>
      <c r="D61" s="126"/>
      <c r="E61" s="58"/>
      <c r="F61" s="59"/>
      <c r="G61" s="60"/>
      <c r="H61" s="59"/>
      <c r="I61" s="59"/>
      <c r="J61" s="59"/>
      <c r="K61" s="61">
        <f>SUM(J63:J63)</f>
        <v>3.77</v>
      </c>
      <c r="L61" s="73" t="s">
        <v>20</v>
      </c>
      <c r="M61" s="70"/>
      <c r="N61" s="70"/>
      <c r="O61" s="70"/>
      <c r="P61" s="70"/>
      <c r="Q61" s="70"/>
      <c r="R61" s="70"/>
      <c r="S61" s="70"/>
      <c r="T61" s="70"/>
      <c r="U61" s="70"/>
      <c r="V61" s="70"/>
      <c r="W61" s="70"/>
      <c r="X61" s="70"/>
      <c r="Y61" s="70"/>
      <c r="Z61" s="70"/>
      <c r="AA61" s="70"/>
      <c r="AB61" s="70"/>
      <c r="AC61" s="70"/>
      <c r="AD61" s="70"/>
    </row>
    <row r="62" spans="1:30" s="111" customFormat="1" ht="15" hidden="1" x14ac:dyDescent="0.25">
      <c r="A62" s="66"/>
      <c r="B62" s="55"/>
      <c r="C62" s="85"/>
      <c r="D62" s="126"/>
      <c r="E62" s="58"/>
      <c r="F62" s="59"/>
      <c r="G62" s="60"/>
      <c r="H62" s="59"/>
      <c r="I62" s="59"/>
      <c r="J62" s="59"/>
      <c r="K62" s="61"/>
      <c r="L62" s="73"/>
      <c r="M62" s="70"/>
      <c r="N62" s="70"/>
      <c r="O62" s="70"/>
      <c r="P62" s="70"/>
      <c r="Q62" s="70"/>
      <c r="R62" s="70"/>
      <c r="S62" s="70"/>
      <c r="T62" s="70"/>
      <c r="U62" s="70"/>
      <c r="V62" s="70"/>
      <c r="W62" s="70"/>
      <c r="X62" s="70"/>
      <c r="Y62" s="70"/>
      <c r="Z62" s="70"/>
      <c r="AA62" s="70"/>
      <c r="AB62" s="70"/>
      <c r="AC62" s="70"/>
      <c r="AD62" s="70"/>
    </row>
    <row r="63" spans="1:30" s="111" customFormat="1" ht="15" hidden="1" x14ac:dyDescent="0.25">
      <c r="A63" s="66"/>
      <c r="B63" s="55"/>
      <c r="C63" s="56" t="s">
        <v>167</v>
      </c>
      <c r="D63" s="133" t="s">
        <v>163</v>
      </c>
      <c r="E63" s="134"/>
      <c r="F63" s="59">
        <v>1</v>
      </c>
      <c r="G63" s="59">
        <f>+G22</f>
        <v>3.77</v>
      </c>
      <c r="H63" s="59"/>
      <c r="I63" s="59"/>
      <c r="J63" s="60">
        <f>G63</f>
        <v>3.77</v>
      </c>
      <c r="M63" s="70"/>
      <c r="N63" s="70"/>
      <c r="O63" s="70"/>
      <c r="P63" s="70"/>
      <c r="Q63" s="70"/>
      <c r="R63" s="70"/>
      <c r="S63" s="70"/>
      <c r="T63" s="70"/>
      <c r="U63" s="70"/>
      <c r="V63" s="70"/>
      <c r="W63" s="70"/>
      <c r="X63" s="70"/>
      <c r="Y63" s="70"/>
      <c r="Z63" s="70"/>
      <c r="AA63" s="70"/>
      <c r="AB63" s="70"/>
      <c r="AC63" s="70"/>
      <c r="AD63" s="70"/>
    </row>
    <row r="64" spans="1:30" s="111" customFormat="1" ht="15" hidden="1" x14ac:dyDescent="0.25">
      <c r="A64" s="72"/>
      <c r="B64" s="64"/>
      <c r="C64" s="56"/>
      <c r="D64" s="126"/>
      <c r="E64" s="127"/>
      <c r="F64" s="59"/>
      <c r="G64" s="59"/>
      <c r="H64" s="59"/>
      <c r="I64" s="59"/>
      <c r="J64" s="60"/>
      <c r="K64" s="61"/>
      <c r="L64" s="73"/>
      <c r="M64" s="70"/>
      <c r="N64" s="70"/>
      <c r="O64" s="70"/>
      <c r="P64" s="70"/>
      <c r="Q64" s="70"/>
      <c r="R64" s="70"/>
      <c r="S64" s="70"/>
      <c r="T64" s="70"/>
      <c r="U64" s="70"/>
      <c r="V64" s="70"/>
      <c r="W64" s="70"/>
      <c r="X64" s="70"/>
      <c r="Y64" s="70"/>
      <c r="Z64" s="70"/>
      <c r="AA64" s="70"/>
      <c r="AB64" s="70"/>
      <c r="AC64" s="70"/>
      <c r="AD64" s="70"/>
    </row>
    <row r="65" spans="1:30" s="111" customFormat="1" ht="15" x14ac:dyDescent="0.25">
      <c r="A65" s="72" t="s">
        <v>33</v>
      </c>
      <c r="B65" s="64" t="s">
        <v>174</v>
      </c>
      <c r="C65" s="56"/>
      <c r="D65" s="126"/>
      <c r="E65" s="127"/>
      <c r="F65" s="59"/>
      <c r="G65" s="59"/>
      <c r="H65" s="59"/>
      <c r="I65" s="59"/>
      <c r="J65" s="60"/>
      <c r="K65" s="61"/>
      <c r="L65" s="73"/>
      <c r="M65" s="70"/>
      <c r="N65" s="70"/>
      <c r="O65" s="70"/>
      <c r="P65" s="70"/>
      <c r="Q65" s="70"/>
      <c r="R65" s="70"/>
      <c r="S65" s="70"/>
      <c r="T65" s="70"/>
      <c r="U65" s="70"/>
      <c r="V65" s="70"/>
      <c r="W65" s="70"/>
      <c r="X65" s="70"/>
      <c r="Y65" s="70"/>
      <c r="Z65" s="70"/>
      <c r="AA65" s="70"/>
      <c r="AB65" s="70"/>
      <c r="AC65" s="70"/>
      <c r="AD65" s="70"/>
    </row>
    <row r="66" spans="1:30" s="111" customFormat="1" ht="15" hidden="1" x14ac:dyDescent="0.25">
      <c r="A66" s="72"/>
      <c r="B66" s="64"/>
      <c r="C66" s="56"/>
      <c r="D66" s="126"/>
      <c r="E66" s="127"/>
      <c r="F66" s="59"/>
      <c r="G66" s="59"/>
      <c r="H66" s="59"/>
      <c r="I66" s="59"/>
      <c r="J66" s="60"/>
      <c r="K66" s="61"/>
      <c r="L66" s="73"/>
      <c r="M66" s="70"/>
      <c r="N66" s="70"/>
      <c r="O66" s="70"/>
      <c r="P66" s="70"/>
      <c r="Q66" s="70"/>
      <c r="R66" s="70"/>
      <c r="S66" s="70"/>
      <c r="T66" s="70"/>
      <c r="U66" s="70"/>
      <c r="V66" s="70"/>
      <c r="W66" s="70"/>
      <c r="X66" s="70"/>
      <c r="Y66" s="70"/>
      <c r="Z66" s="70"/>
      <c r="AA66" s="70"/>
      <c r="AB66" s="70"/>
      <c r="AC66" s="70"/>
      <c r="AD66" s="70"/>
    </row>
    <row r="67" spans="1:30" s="111" customFormat="1" ht="15" hidden="1" x14ac:dyDescent="0.25">
      <c r="B67" s="64"/>
      <c r="C67" s="88" t="s">
        <v>176</v>
      </c>
      <c r="D67" s="126"/>
      <c r="E67" s="127"/>
      <c r="F67" s="59"/>
      <c r="G67" s="59"/>
      <c r="H67" s="59"/>
      <c r="I67" s="59"/>
      <c r="J67" s="60"/>
      <c r="K67" s="61"/>
      <c r="L67" s="73"/>
      <c r="M67" s="70"/>
      <c r="N67" s="70"/>
      <c r="O67" s="70"/>
      <c r="P67" s="70"/>
      <c r="Q67" s="70"/>
      <c r="R67" s="70"/>
      <c r="S67" s="70"/>
      <c r="T67" s="70"/>
      <c r="U67" s="70"/>
      <c r="V67" s="70"/>
      <c r="W67" s="70"/>
      <c r="X67" s="70"/>
      <c r="Y67" s="70"/>
      <c r="Z67" s="70"/>
      <c r="AA67" s="70"/>
      <c r="AB67" s="70"/>
      <c r="AC67" s="70"/>
      <c r="AD67" s="70"/>
    </row>
    <row r="68" spans="1:30" s="111" customFormat="1" ht="15" hidden="1" x14ac:dyDescent="0.25">
      <c r="A68" s="72"/>
      <c r="B68" s="64"/>
      <c r="C68" s="88"/>
      <c r="D68" s="126"/>
      <c r="E68" s="127"/>
      <c r="F68" s="59"/>
      <c r="G68" s="59"/>
      <c r="H68" s="59"/>
      <c r="I68" s="59"/>
      <c r="J68" s="60"/>
      <c r="K68" s="61"/>
      <c r="L68" s="73"/>
      <c r="M68" s="70"/>
      <c r="N68" s="70"/>
      <c r="O68" s="70"/>
      <c r="P68" s="70"/>
      <c r="Q68" s="70"/>
      <c r="R68" s="70"/>
      <c r="S68" s="70"/>
      <c r="T68" s="70"/>
      <c r="U68" s="70"/>
      <c r="V68" s="70"/>
      <c r="W68" s="70"/>
      <c r="X68" s="70"/>
      <c r="Y68" s="70"/>
      <c r="Z68" s="70"/>
      <c r="AA68" s="70"/>
      <c r="AB68" s="70"/>
      <c r="AC68" s="70"/>
      <c r="AD68" s="70"/>
    </row>
    <row r="69" spans="1:30" s="111" customFormat="1" ht="15" x14ac:dyDescent="0.25">
      <c r="A69" s="66" t="s">
        <v>35</v>
      </c>
      <c r="B69" s="64"/>
      <c r="C69" s="89" t="s">
        <v>201</v>
      </c>
      <c r="D69" s="126"/>
      <c r="E69" s="127"/>
      <c r="F69" s="59">
        <v>1</v>
      </c>
      <c r="G69" s="59"/>
      <c r="H69" s="59"/>
      <c r="I69" s="59"/>
      <c r="J69" s="90">
        <f>F69</f>
        <v>1</v>
      </c>
      <c r="K69" s="91">
        <f>J69</f>
        <v>1</v>
      </c>
      <c r="L69" s="73" t="s">
        <v>13</v>
      </c>
      <c r="M69" s="70"/>
      <c r="N69" s="70"/>
      <c r="O69" s="70"/>
      <c r="P69" s="70"/>
      <c r="Q69" s="70"/>
      <c r="R69" s="70"/>
      <c r="S69" s="70"/>
      <c r="T69" s="70"/>
      <c r="U69" s="70"/>
      <c r="V69" s="70"/>
      <c r="W69" s="70"/>
      <c r="X69" s="70"/>
      <c r="Y69" s="70"/>
      <c r="Z69" s="70"/>
      <c r="AA69" s="70"/>
      <c r="AB69" s="70"/>
      <c r="AC69" s="70"/>
      <c r="AD69" s="70"/>
    </row>
    <row r="70" spans="1:30" s="111" customFormat="1" ht="15" hidden="1" x14ac:dyDescent="0.25">
      <c r="A70" s="66" t="s">
        <v>206</v>
      </c>
      <c r="B70" s="64"/>
      <c r="C70" s="88"/>
      <c r="D70" s="126"/>
      <c r="E70" s="127"/>
      <c r="F70" s="59"/>
      <c r="G70" s="59"/>
      <c r="H70" s="59"/>
      <c r="I70" s="59"/>
      <c r="J70" s="60"/>
      <c r="K70" s="61"/>
      <c r="L70" s="73"/>
      <c r="M70" s="70"/>
      <c r="N70" s="70"/>
      <c r="O70" s="70"/>
      <c r="P70" s="70"/>
      <c r="Q70" s="70"/>
      <c r="R70" s="70"/>
      <c r="S70" s="70"/>
      <c r="T70" s="70"/>
      <c r="U70" s="70"/>
      <c r="V70" s="70"/>
      <c r="W70" s="70"/>
      <c r="X70" s="70"/>
      <c r="Y70" s="70"/>
      <c r="Z70" s="70"/>
      <c r="AA70" s="70"/>
      <c r="AB70" s="70"/>
      <c r="AC70" s="70"/>
      <c r="AD70" s="70"/>
    </row>
    <row r="71" spans="1:30" s="111" customFormat="1" ht="15" x14ac:dyDescent="0.25">
      <c r="A71" s="66" t="s">
        <v>208</v>
      </c>
      <c r="B71" s="64"/>
      <c r="C71" s="89" t="s">
        <v>201</v>
      </c>
      <c r="D71" s="126"/>
      <c r="E71" s="127"/>
      <c r="F71" s="59">
        <v>1</v>
      </c>
      <c r="G71" s="59"/>
      <c r="H71" s="59"/>
      <c r="I71" s="59"/>
      <c r="J71" s="90">
        <f>F71</f>
        <v>1</v>
      </c>
      <c r="K71" s="91">
        <f>J71</f>
        <v>1</v>
      </c>
      <c r="L71" s="73" t="s">
        <v>13</v>
      </c>
      <c r="M71" s="70"/>
      <c r="N71" s="70"/>
      <c r="O71" s="70"/>
      <c r="P71" s="70"/>
      <c r="Q71" s="70"/>
      <c r="R71" s="70"/>
      <c r="S71" s="70"/>
      <c r="T71" s="70"/>
      <c r="U71" s="70"/>
      <c r="V71" s="70"/>
      <c r="W71" s="70"/>
      <c r="X71" s="70"/>
      <c r="Y71" s="70"/>
      <c r="Z71" s="70"/>
      <c r="AA71" s="70"/>
      <c r="AB71" s="70"/>
      <c r="AC71" s="70"/>
      <c r="AD71" s="70"/>
    </row>
    <row r="72" spans="1:30" s="111" customFormat="1" ht="15" hidden="1" x14ac:dyDescent="0.25">
      <c r="A72" s="66" t="s">
        <v>207</v>
      </c>
      <c r="B72" s="64"/>
      <c r="C72" s="56"/>
      <c r="D72" s="126"/>
      <c r="E72" s="127"/>
      <c r="F72" s="59"/>
      <c r="G72" s="59"/>
      <c r="H72" s="59"/>
      <c r="I72" s="59"/>
      <c r="J72" s="90"/>
      <c r="K72" s="91"/>
      <c r="L72" s="73"/>
      <c r="M72" s="70"/>
      <c r="N72" s="70"/>
      <c r="O72" s="70"/>
      <c r="P72" s="70"/>
      <c r="Q72" s="70"/>
      <c r="R72" s="70"/>
      <c r="S72" s="70"/>
      <c r="T72" s="70"/>
      <c r="U72" s="70"/>
      <c r="V72" s="70"/>
      <c r="W72" s="70"/>
      <c r="X72" s="70"/>
      <c r="Y72" s="70"/>
      <c r="Z72" s="70"/>
      <c r="AA72" s="70"/>
      <c r="AB72" s="70"/>
      <c r="AC72" s="70"/>
      <c r="AD72" s="70"/>
    </row>
    <row r="73" spans="1:30" s="111" customFormat="1" ht="15" x14ac:dyDescent="0.25">
      <c r="A73" s="72" t="s">
        <v>36</v>
      </c>
      <c r="B73" s="64" t="s">
        <v>41</v>
      </c>
      <c r="C73" s="56"/>
      <c r="D73" s="126"/>
      <c r="E73" s="58"/>
      <c r="F73" s="59"/>
      <c r="G73" s="60"/>
      <c r="H73" s="59"/>
      <c r="I73" s="59"/>
      <c r="J73" s="59"/>
      <c r="K73" s="61"/>
      <c r="L73" s="73"/>
      <c r="M73" s="70"/>
      <c r="N73" s="70"/>
      <c r="O73" s="70"/>
      <c r="P73" s="70"/>
      <c r="Q73" s="70"/>
      <c r="R73" s="70"/>
      <c r="S73" s="70"/>
      <c r="T73" s="70"/>
      <c r="U73" s="70"/>
      <c r="V73" s="70"/>
      <c r="W73" s="70"/>
      <c r="X73" s="70"/>
      <c r="Y73" s="70"/>
      <c r="Z73" s="70"/>
      <c r="AA73" s="70"/>
      <c r="AB73" s="70"/>
      <c r="AC73" s="70"/>
      <c r="AD73" s="70"/>
    </row>
    <row r="74" spans="1:30" s="111" customFormat="1" ht="15" hidden="1" x14ac:dyDescent="0.25">
      <c r="A74" s="54"/>
      <c r="B74" s="55"/>
      <c r="C74" s="56"/>
      <c r="D74" s="126"/>
      <c r="E74" s="58"/>
      <c r="F74" s="59"/>
      <c r="G74" s="60"/>
      <c r="H74" s="59"/>
      <c r="I74" s="59"/>
      <c r="J74" s="59"/>
      <c r="K74" s="61"/>
      <c r="L74" s="62"/>
      <c r="M74" s="70"/>
      <c r="N74" s="70"/>
      <c r="O74" s="70"/>
      <c r="P74" s="70"/>
      <c r="Q74" s="70"/>
      <c r="R74" s="70"/>
      <c r="S74" s="70"/>
      <c r="T74" s="70"/>
      <c r="U74" s="70"/>
      <c r="V74" s="70"/>
      <c r="W74" s="70"/>
      <c r="X74" s="70"/>
      <c r="Y74" s="70"/>
      <c r="Z74" s="70"/>
      <c r="AA74" s="70"/>
      <c r="AB74" s="70"/>
      <c r="AC74" s="70"/>
      <c r="AD74" s="70"/>
    </row>
    <row r="75" spans="1:30" s="111" customFormat="1" ht="15" x14ac:dyDescent="0.25">
      <c r="A75" s="66" t="s">
        <v>149</v>
      </c>
      <c r="B75" s="55"/>
      <c r="C75" s="85" t="s">
        <v>194</v>
      </c>
      <c r="D75" s="133" t="s">
        <v>163</v>
      </c>
      <c r="E75" s="134"/>
      <c r="F75" s="59">
        <v>1</v>
      </c>
      <c r="G75" s="60">
        <f>K61</f>
        <v>3.77</v>
      </c>
      <c r="H75" s="59"/>
      <c r="I75" s="59"/>
      <c r="J75" s="60">
        <f>G75</f>
        <v>3.77</v>
      </c>
      <c r="K75" s="61">
        <f>J75</f>
        <v>3.77</v>
      </c>
      <c r="L75" s="73" t="s">
        <v>20</v>
      </c>
      <c r="M75" s="70"/>
      <c r="N75" s="70"/>
      <c r="O75" s="70"/>
      <c r="P75" s="70"/>
      <c r="Q75" s="70"/>
      <c r="R75" s="70"/>
      <c r="S75" s="70"/>
      <c r="T75" s="70"/>
      <c r="U75" s="70"/>
      <c r="V75" s="70"/>
      <c r="W75" s="70"/>
      <c r="X75" s="70"/>
      <c r="Y75" s="70"/>
      <c r="Z75" s="70"/>
      <c r="AA75" s="70"/>
      <c r="AB75" s="70"/>
      <c r="AC75" s="70"/>
      <c r="AD75" s="70"/>
    </row>
    <row r="76" spans="1:30" s="111" customFormat="1" ht="15" hidden="1" x14ac:dyDescent="0.25">
      <c r="A76" s="54"/>
      <c r="B76" s="55"/>
      <c r="C76" s="56"/>
      <c r="D76" s="133"/>
      <c r="E76" s="134"/>
      <c r="F76" s="59"/>
      <c r="G76" s="60"/>
      <c r="H76" s="59"/>
      <c r="I76" s="59"/>
      <c r="J76" s="59"/>
      <c r="K76" s="61"/>
      <c r="L76" s="73"/>
      <c r="M76" s="70"/>
      <c r="N76" s="70"/>
      <c r="O76" s="70"/>
      <c r="P76" s="70"/>
      <c r="Q76" s="70"/>
      <c r="R76" s="70"/>
      <c r="S76" s="70"/>
      <c r="T76" s="70"/>
      <c r="U76" s="70"/>
      <c r="V76" s="70"/>
      <c r="W76" s="70"/>
      <c r="X76" s="70"/>
      <c r="Y76" s="70"/>
      <c r="Z76" s="70"/>
      <c r="AA76" s="70"/>
      <c r="AB76" s="70"/>
      <c r="AC76" s="70"/>
      <c r="AD76" s="70"/>
    </row>
    <row r="77" spans="1:30" s="111" customFormat="1" ht="15" x14ac:dyDescent="0.25">
      <c r="A77" s="72" t="s">
        <v>38</v>
      </c>
      <c r="B77" s="64" t="s">
        <v>42</v>
      </c>
      <c r="C77" s="56"/>
      <c r="D77" s="126"/>
      <c r="E77" s="58"/>
      <c r="F77" s="59"/>
      <c r="G77" s="60"/>
      <c r="H77" s="59"/>
      <c r="I77" s="59"/>
      <c r="J77" s="59"/>
      <c r="K77" s="61"/>
      <c r="L77" s="73"/>
      <c r="M77" s="70"/>
      <c r="N77" s="70"/>
      <c r="O77" s="70"/>
      <c r="P77" s="70"/>
      <c r="Q77" s="70"/>
      <c r="R77" s="70"/>
      <c r="S77" s="70"/>
      <c r="T77" s="70"/>
      <c r="U77" s="70"/>
      <c r="V77" s="70"/>
      <c r="W77" s="70"/>
      <c r="X77" s="70"/>
      <c r="Y77" s="70"/>
      <c r="Z77" s="70"/>
      <c r="AA77" s="70"/>
      <c r="AB77" s="70"/>
      <c r="AC77" s="70"/>
      <c r="AD77" s="70"/>
    </row>
    <row r="78" spans="1:30" s="111" customFormat="1" ht="15" hidden="1" x14ac:dyDescent="0.25">
      <c r="A78" s="54"/>
      <c r="B78" s="55"/>
      <c r="C78" s="56"/>
      <c r="D78" s="126"/>
      <c r="E78" s="58"/>
      <c r="F78" s="59"/>
      <c r="G78" s="60"/>
      <c r="H78" s="59"/>
      <c r="I78" s="59"/>
      <c r="J78" s="59"/>
      <c r="K78" s="61"/>
      <c r="L78" s="73"/>
      <c r="M78" s="70"/>
      <c r="N78" s="70"/>
      <c r="O78" s="70"/>
      <c r="P78" s="70"/>
      <c r="Q78" s="70"/>
      <c r="R78" s="70"/>
      <c r="S78" s="70"/>
      <c r="T78" s="70"/>
      <c r="U78" s="70"/>
      <c r="V78" s="70"/>
      <c r="W78" s="70"/>
      <c r="X78" s="70"/>
      <c r="Y78" s="70"/>
      <c r="Z78" s="70"/>
      <c r="AA78" s="70"/>
      <c r="AB78" s="70"/>
      <c r="AC78" s="70"/>
      <c r="AD78" s="70"/>
    </row>
    <row r="79" spans="1:30" s="111" customFormat="1" ht="15" x14ac:dyDescent="0.25">
      <c r="A79" s="92" t="s">
        <v>39</v>
      </c>
      <c r="B79" s="93"/>
      <c r="C79" s="94" t="s">
        <v>195</v>
      </c>
      <c r="D79" s="95"/>
      <c r="E79" s="96"/>
      <c r="F79" s="97">
        <f>SUM(K71:K72)</f>
        <v>1</v>
      </c>
      <c r="G79" s="98"/>
      <c r="H79" s="99"/>
      <c r="I79" s="99"/>
      <c r="J79" s="99">
        <f>F79</f>
        <v>1</v>
      </c>
      <c r="K79" s="100">
        <f>J79</f>
        <v>1</v>
      </c>
      <c r="L79" s="101" t="s">
        <v>13</v>
      </c>
      <c r="M79" s="70"/>
      <c r="N79" s="70"/>
      <c r="O79" s="70"/>
      <c r="P79" s="70"/>
      <c r="Q79" s="70"/>
      <c r="R79" s="70"/>
      <c r="S79" s="70"/>
      <c r="T79" s="70"/>
      <c r="U79" s="70"/>
      <c r="V79" s="70"/>
      <c r="W79" s="70"/>
      <c r="X79" s="70"/>
      <c r="Y79" s="70"/>
      <c r="Z79" s="70"/>
      <c r="AA79" s="70"/>
      <c r="AB79" s="70"/>
      <c r="AC79" s="70"/>
      <c r="AD79" s="70"/>
    </row>
    <row r="80" spans="1:30" s="111" customFormat="1" ht="15" hidden="1" x14ac:dyDescent="0.25">
      <c r="A80" s="92"/>
      <c r="B80" s="93"/>
      <c r="C80" s="94"/>
      <c r="D80" s="95"/>
      <c r="E80" s="96"/>
      <c r="F80" s="99"/>
      <c r="G80" s="98"/>
      <c r="H80" s="99"/>
      <c r="I80" s="99"/>
      <c r="J80" s="99"/>
      <c r="K80" s="100"/>
      <c r="L80" s="101"/>
      <c r="M80" s="70"/>
      <c r="N80" s="70"/>
      <c r="O80" s="70"/>
      <c r="P80" s="70"/>
      <c r="Q80" s="70"/>
      <c r="R80" s="70"/>
      <c r="S80" s="70"/>
      <c r="T80" s="70"/>
      <c r="U80" s="70"/>
      <c r="V80" s="70"/>
      <c r="W80" s="70"/>
      <c r="X80" s="70"/>
      <c r="Y80" s="70"/>
      <c r="Z80" s="70"/>
      <c r="AA80" s="70"/>
      <c r="AB80" s="70"/>
      <c r="AC80" s="70"/>
      <c r="AD80" s="70"/>
    </row>
    <row r="81" spans="1:30" s="111" customFormat="1" ht="15" x14ac:dyDescent="0.25">
      <c r="A81" s="70"/>
      <c r="B81" s="70"/>
      <c r="C81" s="115"/>
      <c r="D81" s="87"/>
      <c r="E81" s="116"/>
      <c r="F81" s="87"/>
      <c r="G81" s="70"/>
      <c r="H81" s="70"/>
      <c r="I81" s="70"/>
      <c r="J81" s="87"/>
      <c r="K81" s="117"/>
      <c r="L81" s="118"/>
      <c r="M81" s="70"/>
      <c r="N81" s="70"/>
      <c r="O81" s="70"/>
      <c r="P81" s="70"/>
      <c r="Q81" s="70"/>
      <c r="R81" s="70"/>
      <c r="S81" s="70"/>
      <c r="T81" s="70"/>
      <c r="U81" s="70"/>
      <c r="V81" s="70"/>
      <c r="W81" s="70"/>
      <c r="X81" s="70"/>
      <c r="Y81" s="70"/>
      <c r="Z81" s="70"/>
      <c r="AA81" s="70"/>
      <c r="AB81" s="70"/>
      <c r="AC81" s="70"/>
      <c r="AD81" s="70"/>
    </row>
    <row r="82" spans="1:30" s="111" customFormat="1" ht="15" x14ac:dyDescent="0.25">
      <c r="A82" s="70"/>
      <c r="B82" s="70"/>
      <c r="C82" s="70"/>
      <c r="D82" s="87"/>
      <c r="E82" s="116"/>
      <c r="F82" s="87"/>
      <c r="G82" s="70"/>
      <c r="H82" s="70"/>
      <c r="I82" s="70"/>
      <c r="J82" s="70"/>
      <c r="K82" s="68"/>
      <c r="L82" s="36"/>
      <c r="M82" s="70"/>
      <c r="N82" s="70"/>
      <c r="O82" s="70"/>
      <c r="P82" s="70"/>
      <c r="Q82" s="70"/>
      <c r="R82" s="70"/>
      <c r="S82" s="70"/>
      <c r="T82" s="70"/>
      <c r="U82" s="70"/>
      <c r="V82" s="70"/>
      <c r="W82" s="70"/>
      <c r="X82" s="70"/>
      <c r="Y82" s="70"/>
      <c r="Z82" s="70"/>
      <c r="AA82" s="70"/>
      <c r="AB82" s="70"/>
      <c r="AC82" s="70"/>
      <c r="AD82" s="70"/>
    </row>
    <row r="83" spans="1:30" s="111" customFormat="1" ht="15" x14ac:dyDescent="0.25">
      <c r="A83" s="70"/>
      <c r="B83" s="70"/>
      <c r="C83" s="70"/>
      <c r="D83" s="87"/>
      <c r="E83" s="116"/>
      <c r="F83" s="70"/>
      <c r="G83" s="70"/>
      <c r="H83" s="70"/>
      <c r="I83" s="70"/>
      <c r="J83" s="70"/>
      <c r="K83" s="68"/>
      <c r="L83" s="118"/>
      <c r="M83" s="70"/>
      <c r="N83" s="70"/>
      <c r="O83" s="70"/>
      <c r="P83" s="70"/>
      <c r="Q83" s="70"/>
      <c r="R83" s="70"/>
      <c r="S83" s="70"/>
      <c r="T83" s="70"/>
      <c r="U83" s="70"/>
      <c r="V83" s="70"/>
      <c r="W83" s="70"/>
      <c r="X83" s="70"/>
      <c r="Y83" s="70"/>
      <c r="Z83" s="70"/>
      <c r="AA83" s="70"/>
      <c r="AB83" s="70"/>
      <c r="AC83" s="70"/>
      <c r="AD83" s="70"/>
    </row>
    <row r="84" spans="1:30" s="111" customFormat="1" ht="15" x14ac:dyDescent="0.25">
      <c r="A84" s="70"/>
      <c r="B84" s="70"/>
      <c r="C84" s="70"/>
      <c r="D84" s="87"/>
      <c r="E84" s="116"/>
      <c r="F84" s="70"/>
      <c r="G84" s="70"/>
      <c r="H84" s="70"/>
      <c r="I84" s="70"/>
      <c r="J84" s="70"/>
      <c r="K84" s="68"/>
      <c r="L84" s="70"/>
      <c r="M84" s="70"/>
      <c r="N84" s="70"/>
      <c r="O84" s="70"/>
      <c r="P84" s="70"/>
      <c r="Q84" s="70"/>
      <c r="R84" s="70"/>
      <c r="S84" s="70"/>
      <c r="T84" s="70"/>
      <c r="U84" s="70"/>
      <c r="V84" s="70"/>
      <c r="W84" s="70"/>
      <c r="X84" s="70"/>
      <c r="Y84" s="70"/>
      <c r="Z84" s="70"/>
      <c r="AA84" s="70"/>
      <c r="AB84" s="70"/>
      <c r="AC84" s="70"/>
      <c r="AD84" s="70"/>
    </row>
    <row r="85" spans="1:30" s="111" customFormat="1" ht="15" x14ac:dyDescent="0.25">
      <c r="A85" s="70"/>
      <c r="B85" s="70"/>
      <c r="C85" s="70"/>
      <c r="D85" s="87"/>
      <c r="E85" s="116"/>
      <c r="F85" s="70"/>
      <c r="G85" s="70"/>
      <c r="H85" s="70"/>
      <c r="I85" s="70"/>
      <c r="J85" s="70"/>
      <c r="K85" s="68"/>
      <c r="L85" s="70"/>
      <c r="M85" s="70"/>
      <c r="N85" s="70"/>
      <c r="O85" s="70"/>
      <c r="P85" s="70"/>
      <c r="Q85" s="70"/>
      <c r="R85" s="70"/>
      <c r="S85" s="70"/>
      <c r="T85" s="70"/>
      <c r="U85" s="70"/>
      <c r="V85" s="70"/>
      <c r="W85" s="70"/>
      <c r="X85" s="70"/>
      <c r="Y85" s="70"/>
      <c r="Z85" s="70"/>
      <c r="AA85" s="70"/>
      <c r="AB85" s="70"/>
      <c r="AC85" s="70"/>
      <c r="AD85" s="70"/>
    </row>
    <row r="86" spans="1:30" s="111" customFormat="1" ht="15" x14ac:dyDescent="0.25">
      <c r="A86" s="70"/>
      <c r="B86" s="70"/>
      <c r="C86" s="70"/>
      <c r="D86" s="87"/>
      <c r="E86" s="116"/>
      <c r="F86" s="70"/>
      <c r="G86" s="70"/>
      <c r="H86" s="70"/>
      <c r="I86" s="70"/>
      <c r="J86" s="70"/>
      <c r="K86" s="68"/>
      <c r="L86" s="70"/>
      <c r="M86" s="70"/>
      <c r="N86" s="70"/>
      <c r="O86" s="70"/>
      <c r="P86" s="70"/>
      <c r="Q86" s="70"/>
      <c r="R86" s="70"/>
      <c r="S86" s="70"/>
      <c r="T86" s="70"/>
      <c r="U86" s="70"/>
      <c r="V86" s="70"/>
      <c r="W86" s="70"/>
      <c r="X86" s="70"/>
      <c r="Y86" s="70"/>
      <c r="Z86" s="70"/>
      <c r="AA86" s="70"/>
      <c r="AB86" s="70"/>
      <c r="AC86" s="70"/>
      <c r="AD86" s="70"/>
    </row>
    <row r="87" spans="1:30" s="111" customFormat="1" ht="15" x14ac:dyDescent="0.25">
      <c r="A87" s="70"/>
      <c r="B87" s="70"/>
      <c r="C87" s="70"/>
      <c r="D87" s="87"/>
      <c r="E87" s="116"/>
      <c r="F87" s="70"/>
      <c r="G87" s="70"/>
      <c r="H87" s="70"/>
      <c r="I87" s="70"/>
      <c r="J87" s="70"/>
      <c r="K87" s="68"/>
      <c r="L87" s="70"/>
      <c r="M87" s="70"/>
      <c r="N87" s="70"/>
      <c r="O87" s="70"/>
      <c r="P87" s="70"/>
      <c r="Q87" s="70"/>
      <c r="R87" s="70"/>
      <c r="S87" s="70"/>
      <c r="T87" s="70"/>
      <c r="U87" s="70"/>
      <c r="V87" s="70"/>
      <c r="W87" s="70"/>
      <c r="X87" s="70"/>
      <c r="Y87" s="70"/>
      <c r="Z87" s="70"/>
      <c r="AA87" s="70"/>
      <c r="AB87" s="70"/>
      <c r="AC87" s="70"/>
      <c r="AD87" s="70"/>
    </row>
    <row r="88" spans="1:30" s="111" customFormat="1" ht="15" x14ac:dyDescent="0.25">
      <c r="A88" s="70"/>
      <c r="B88" s="70"/>
      <c r="C88" s="70"/>
      <c r="D88" s="87"/>
      <c r="E88" s="116"/>
      <c r="F88" s="70"/>
      <c r="G88" s="70"/>
      <c r="H88" s="70"/>
      <c r="I88" s="70"/>
      <c r="J88" s="70"/>
      <c r="K88" s="68"/>
      <c r="L88" s="70"/>
      <c r="M88" s="70"/>
      <c r="N88" s="70"/>
      <c r="O88" s="70"/>
      <c r="P88" s="70"/>
      <c r="Q88" s="70"/>
      <c r="R88" s="70"/>
      <c r="S88" s="70"/>
      <c r="T88" s="70"/>
      <c r="U88" s="70"/>
      <c r="V88" s="70"/>
      <c r="W88" s="70"/>
      <c r="X88" s="70"/>
      <c r="Y88" s="70"/>
      <c r="Z88" s="70"/>
      <c r="AA88" s="70"/>
      <c r="AB88" s="70"/>
      <c r="AC88" s="70"/>
      <c r="AD88" s="70"/>
    </row>
    <row r="89" spans="1:30" s="111" customFormat="1" ht="15" x14ac:dyDescent="0.25">
      <c r="A89" s="70"/>
      <c r="B89" s="70"/>
      <c r="C89" s="70"/>
      <c r="D89" s="87"/>
      <c r="E89" s="116"/>
      <c r="F89" s="70"/>
      <c r="G89" s="70"/>
      <c r="H89" s="70"/>
      <c r="I89" s="70"/>
      <c r="J89" s="70"/>
      <c r="K89" s="68"/>
      <c r="L89" s="70"/>
      <c r="M89" s="70"/>
      <c r="N89" s="70"/>
      <c r="O89" s="70"/>
      <c r="P89" s="70"/>
      <c r="Q89" s="70"/>
      <c r="R89" s="70"/>
      <c r="S89" s="70"/>
      <c r="T89" s="70"/>
      <c r="U89" s="70"/>
      <c r="V89" s="70"/>
      <c r="W89" s="70"/>
      <c r="X89" s="70"/>
      <c r="Y89" s="70"/>
      <c r="Z89" s="70"/>
      <c r="AA89" s="70"/>
      <c r="AB89" s="70"/>
      <c r="AC89" s="70"/>
      <c r="AD89" s="70"/>
    </row>
    <row r="90" spans="1:30" s="111" customFormat="1" ht="15" x14ac:dyDescent="0.25">
      <c r="A90" s="70"/>
      <c r="B90" s="70"/>
      <c r="C90" s="70"/>
      <c r="D90" s="87"/>
      <c r="E90" s="116"/>
      <c r="F90" s="70"/>
      <c r="G90" s="70"/>
      <c r="H90" s="70"/>
      <c r="I90" s="70"/>
      <c r="J90" s="70"/>
      <c r="K90" s="68"/>
      <c r="L90" s="70"/>
      <c r="M90" s="70"/>
      <c r="N90" s="70"/>
      <c r="O90" s="70"/>
      <c r="P90" s="70"/>
      <c r="Q90" s="70"/>
      <c r="R90" s="70"/>
      <c r="S90" s="70"/>
      <c r="T90" s="70"/>
      <c r="U90" s="70"/>
      <c r="V90" s="70"/>
      <c r="W90" s="70"/>
      <c r="X90" s="70"/>
      <c r="Y90" s="70"/>
      <c r="Z90" s="70"/>
      <c r="AA90" s="70"/>
      <c r="AB90" s="70"/>
      <c r="AC90" s="70"/>
      <c r="AD90" s="70"/>
    </row>
    <row r="91" spans="1:30" s="111" customFormat="1" ht="15" x14ac:dyDescent="0.25">
      <c r="A91" s="70"/>
      <c r="B91" s="70"/>
      <c r="C91" s="70"/>
      <c r="D91" s="87"/>
      <c r="E91" s="116"/>
      <c r="F91" s="70"/>
      <c r="G91" s="70"/>
      <c r="H91" s="70"/>
      <c r="I91" s="70"/>
      <c r="J91" s="70"/>
      <c r="K91" s="68"/>
      <c r="L91" s="70"/>
      <c r="M91" s="70"/>
      <c r="N91" s="70"/>
      <c r="O91" s="70"/>
      <c r="P91" s="70"/>
      <c r="Q91" s="70"/>
      <c r="R91" s="70"/>
      <c r="S91" s="70"/>
      <c r="T91" s="70"/>
      <c r="U91" s="70"/>
      <c r="V91" s="70"/>
      <c r="W91" s="70"/>
      <c r="X91" s="70"/>
      <c r="Y91" s="70"/>
      <c r="Z91" s="70"/>
      <c r="AA91" s="70"/>
      <c r="AB91" s="70"/>
      <c r="AC91" s="70"/>
      <c r="AD91" s="70"/>
    </row>
    <row r="92" spans="1:30" s="111" customFormat="1" ht="15" x14ac:dyDescent="0.25">
      <c r="A92" s="70"/>
      <c r="B92" s="70"/>
      <c r="C92" s="70"/>
      <c r="D92" s="87"/>
      <c r="E92" s="116"/>
      <c r="F92" s="70"/>
      <c r="G92" s="70"/>
      <c r="H92" s="70"/>
      <c r="I92" s="70"/>
      <c r="J92" s="70"/>
      <c r="K92" s="68"/>
      <c r="L92" s="70"/>
      <c r="M92" s="70"/>
      <c r="N92" s="70"/>
      <c r="O92" s="70"/>
      <c r="P92" s="70"/>
      <c r="Q92" s="70"/>
      <c r="R92" s="70"/>
      <c r="S92" s="70"/>
      <c r="T92" s="70"/>
      <c r="U92" s="70"/>
      <c r="V92" s="70"/>
      <c r="W92" s="70"/>
      <c r="X92" s="70"/>
      <c r="Y92" s="70"/>
      <c r="Z92" s="70"/>
      <c r="AA92" s="70"/>
      <c r="AB92" s="70"/>
      <c r="AC92" s="70"/>
      <c r="AD92" s="70"/>
    </row>
    <row r="93" spans="1:30" s="111" customFormat="1" ht="15" x14ac:dyDescent="0.25">
      <c r="A93" s="70"/>
      <c r="B93" s="70"/>
      <c r="C93" s="70"/>
      <c r="D93" s="87"/>
      <c r="E93" s="116"/>
      <c r="F93" s="70"/>
      <c r="G93" s="70"/>
      <c r="H93" s="70"/>
      <c r="I93" s="70"/>
      <c r="J93" s="70"/>
      <c r="K93" s="68"/>
      <c r="L93" s="70"/>
      <c r="M93" s="70"/>
      <c r="N93" s="70"/>
      <c r="O93" s="70"/>
      <c r="P93" s="70"/>
      <c r="Q93" s="70"/>
      <c r="R93" s="70"/>
      <c r="S93" s="70"/>
      <c r="T93" s="70"/>
      <c r="U93" s="70"/>
      <c r="V93" s="70"/>
      <c r="W93" s="70"/>
      <c r="X93" s="70"/>
      <c r="Y93" s="70"/>
      <c r="Z93" s="70"/>
      <c r="AA93" s="70"/>
      <c r="AB93" s="70"/>
      <c r="AC93" s="70"/>
      <c r="AD93" s="70"/>
    </row>
    <row r="94" spans="1:30" s="111" customFormat="1" ht="15" x14ac:dyDescent="0.25">
      <c r="A94" s="70"/>
      <c r="B94" s="70"/>
      <c r="C94" s="70"/>
      <c r="D94" s="87"/>
      <c r="E94" s="116"/>
      <c r="F94" s="70"/>
      <c r="G94" s="70"/>
      <c r="H94" s="70"/>
      <c r="I94" s="70"/>
      <c r="J94" s="70"/>
      <c r="K94" s="68"/>
      <c r="L94" s="70"/>
      <c r="M94" s="70"/>
      <c r="N94" s="70"/>
      <c r="O94" s="70"/>
      <c r="P94" s="70"/>
      <c r="Q94" s="70"/>
      <c r="R94" s="70"/>
      <c r="S94" s="70"/>
      <c r="T94" s="70"/>
      <c r="U94" s="70"/>
      <c r="V94" s="70"/>
      <c r="W94" s="70"/>
      <c r="X94" s="70"/>
      <c r="Y94" s="70"/>
      <c r="Z94" s="70"/>
      <c r="AA94" s="70"/>
      <c r="AB94" s="70"/>
      <c r="AC94" s="70"/>
      <c r="AD94" s="70"/>
    </row>
    <row r="95" spans="1:30" s="111" customFormat="1" ht="15" x14ac:dyDescent="0.25">
      <c r="A95" s="70"/>
      <c r="B95" s="70"/>
      <c r="C95" s="70"/>
      <c r="D95" s="87"/>
      <c r="E95" s="116"/>
      <c r="F95" s="70"/>
      <c r="G95" s="70"/>
      <c r="H95" s="70"/>
      <c r="I95" s="70"/>
      <c r="J95" s="70"/>
      <c r="K95" s="68"/>
      <c r="L95" s="70"/>
      <c r="M95" s="70"/>
      <c r="N95" s="70"/>
      <c r="O95" s="70"/>
      <c r="P95" s="70"/>
      <c r="Q95" s="70"/>
      <c r="R95" s="70"/>
      <c r="S95" s="70"/>
      <c r="T95" s="70"/>
      <c r="U95" s="70"/>
      <c r="V95" s="70"/>
      <c r="W95" s="70"/>
      <c r="X95" s="70"/>
      <c r="Y95" s="70"/>
      <c r="Z95" s="70"/>
      <c r="AA95" s="70"/>
      <c r="AB95" s="70"/>
      <c r="AC95" s="70"/>
      <c r="AD95" s="70"/>
    </row>
    <row r="96" spans="1:30" s="111" customFormat="1" ht="15" x14ac:dyDescent="0.25">
      <c r="A96" s="70"/>
      <c r="B96" s="70"/>
      <c r="C96" s="70"/>
      <c r="D96" s="87"/>
      <c r="E96" s="116"/>
      <c r="F96" s="70"/>
      <c r="G96" s="70"/>
      <c r="H96" s="70"/>
      <c r="I96" s="70"/>
      <c r="J96" s="70"/>
      <c r="K96" s="68"/>
      <c r="L96" s="70"/>
      <c r="M96" s="70"/>
      <c r="N96" s="70"/>
      <c r="O96" s="70"/>
      <c r="P96" s="70"/>
      <c r="Q96" s="70"/>
      <c r="R96" s="70"/>
      <c r="S96" s="70"/>
      <c r="T96" s="70"/>
      <c r="U96" s="70"/>
      <c r="V96" s="70"/>
      <c r="W96" s="70"/>
      <c r="X96" s="70"/>
      <c r="Y96" s="70"/>
      <c r="Z96" s="70"/>
      <c r="AA96" s="70"/>
      <c r="AB96" s="70"/>
      <c r="AC96" s="70"/>
      <c r="AD96" s="70"/>
    </row>
    <row r="97" spans="1:30" s="111" customFormat="1" ht="15" x14ac:dyDescent="0.25">
      <c r="A97" s="70"/>
      <c r="B97" s="70"/>
      <c r="C97" s="70"/>
      <c r="D97" s="87"/>
      <c r="E97" s="116"/>
      <c r="F97" s="70"/>
      <c r="G97" s="70"/>
      <c r="H97" s="70"/>
      <c r="I97" s="70"/>
      <c r="J97" s="70"/>
      <c r="K97" s="68"/>
      <c r="L97" s="70"/>
      <c r="M97" s="70"/>
      <c r="N97" s="70"/>
      <c r="O97" s="70"/>
      <c r="P97" s="70"/>
      <c r="Q97" s="70"/>
      <c r="R97" s="70"/>
      <c r="S97" s="70"/>
      <c r="T97" s="70"/>
      <c r="U97" s="70"/>
      <c r="V97" s="70"/>
      <c r="W97" s="70"/>
      <c r="X97" s="70"/>
      <c r="Y97" s="70"/>
      <c r="Z97" s="70"/>
      <c r="AA97" s="70"/>
      <c r="AB97" s="70"/>
      <c r="AC97" s="70"/>
      <c r="AD97" s="70"/>
    </row>
    <row r="98" spans="1:30" s="111" customFormat="1" ht="15" x14ac:dyDescent="0.25">
      <c r="A98" s="70"/>
      <c r="B98" s="70"/>
      <c r="C98" s="70"/>
      <c r="D98" s="87"/>
      <c r="E98" s="116"/>
      <c r="F98" s="70"/>
      <c r="G98" s="70"/>
      <c r="H98" s="70"/>
      <c r="I98" s="70"/>
      <c r="J98" s="70"/>
      <c r="K98" s="68"/>
      <c r="L98" s="70"/>
      <c r="M98" s="70"/>
      <c r="N98" s="70"/>
      <c r="O98" s="70"/>
      <c r="P98" s="70"/>
      <c r="Q98" s="70"/>
      <c r="R98" s="70"/>
      <c r="S98" s="70"/>
      <c r="T98" s="70"/>
      <c r="U98" s="70"/>
      <c r="V98" s="70"/>
      <c r="W98" s="70"/>
      <c r="X98" s="70"/>
      <c r="Y98" s="70"/>
      <c r="Z98" s="70"/>
      <c r="AA98" s="70"/>
      <c r="AB98" s="70"/>
      <c r="AC98" s="70"/>
      <c r="AD98" s="70"/>
    </row>
    <row r="99" spans="1:30" s="111" customFormat="1" ht="15" x14ac:dyDescent="0.25">
      <c r="A99" s="70"/>
      <c r="B99" s="70"/>
      <c r="C99" s="70"/>
      <c r="D99" s="87"/>
      <c r="E99" s="116"/>
      <c r="F99" s="70"/>
      <c r="G99" s="70"/>
      <c r="H99" s="70"/>
      <c r="I99" s="70"/>
      <c r="J99" s="70"/>
      <c r="K99" s="68"/>
      <c r="L99" s="70"/>
      <c r="M99" s="70"/>
      <c r="N99" s="70"/>
      <c r="O99" s="70"/>
      <c r="P99" s="70"/>
      <c r="Q99" s="70"/>
      <c r="R99" s="70"/>
      <c r="S99" s="70"/>
      <c r="T99" s="70"/>
      <c r="U99" s="70"/>
      <c r="V99" s="70"/>
      <c r="W99" s="70"/>
      <c r="X99" s="70"/>
      <c r="Y99" s="70"/>
      <c r="Z99" s="70"/>
      <c r="AA99" s="70"/>
      <c r="AB99" s="70"/>
      <c r="AC99" s="70"/>
      <c r="AD99" s="70"/>
    </row>
    <row r="100" spans="1:30" s="111" customFormat="1" ht="15" x14ac:dyDescent="0.25">
      <c r="A100" s="70"/>
      <c r="B100" s="70"/>
      <c r="C100" s="70"/>
      <c r="D100" s="87"/>
      <c r="E100" s="116"/>
      <c r="F100" s="70"/>
      <c r="G100" s="70"/>
      <c r="H100" s="70"/>
      <c r="I100" s="70"/>
      <c r="J100" s="70"/>
      <c r="K100" s="68"/>
      <c r="L100" s="70"/>
      <c r="M100" s="70"/>
      <c r="N100" s="70"/>
      <c r="O100" s="70"/>
      <c r="P100" s="70"/>
      <c r="Q100" s="70"/>
      <c r="R100" s="70"/>
      <c r="S100" s="70"/>
      <c r="T100" s="70"/>
      <c r="U100" s="70"/>
      <c r="V100" s="70"/>
      <c r="W100" s="70"/>
      <c r="X100" s="70"/>
      <c r="Y100" s="70"/>
      <c r="Z100" s="70"/>
      <c r="AA100" s="70"/>
      <c r="AB100" s="70"/>
      <c r="AC100" s="70"/>
      <c r="AD100" s="70"/>
    </row>
    <row r="101" spans="1:30" s="111" customFormat="1" ht="15" x14ac:dyDescent="0.25">
      <c r="A101" s="70"/>
      <c r="B101" s="70"/>
      <c r="C101" s="70"/>
      <c r="D101" s="87"/>
      <c r="E101" s="116"/>
      <c r="F101" s="70"/>
      <c r="G101" s="70"/>
      <c r="H101" s="70"/>
      <c r="I101" s="70"/>
      <c r="J101" s="70"/>
      <c r="K101" s="68"/>
      <c r="L101" s="70"/>
      <c r="M101" s="70"/>
      <c r="N101" s="70"/>
      <c r="O101" s="70"/>
      <c r="P101" s="70"/>
      <c r="Q101" s="70"/>
      <c r="R101" s="70"/>
      <c r="S101" s="70"/>
      <c r="T101" s="70"/>
      <c r="U101" s="70"/>
      <c r="V101" s="70"/>
      <c r="W101" s="70"/>
      <c r="X101" s="70"/>
      <c r="Y101" s="70"/>
      <c r="Z101" s="70"/>
      <c r="AA101" s="70"/>
      <c r="AB101" s="70"/>
      <c r="AC101" s="70"/>
      <c r="AD101" s="70"/>
    </row>
    <row r="102" spans="1:30" s="111" customFormat="1" ht="15" x14ac:dyDescent="0.25">
      <c r="A102" s="70"/>
      <c r="B102" s="70"/>
      <c r="C102" s="70"/>
      <c r="D102" s="87"/>
      <c r="E102" s="116"/>
      <c r="F102" s="70"/>
      <c r="G102" s="70"/>
      <c r="H102" s="70"/>
      <c r="I102" s="70"/>
      <c r="J102" s="70"/>
      <c r="K102" s="68"/>
      <c r="L102" s="70"/>
      <c r="M102" s="70"/>
      <c r="N102" s="70"/>
      <c r="O102" s="70"/>
      <c r="P102" s="70"/>
      <c r="Q102" s="70"/>
      <c r="R102" s="70"/>
      <c r="S102" s="70"/>
      <c r="T102" s="70"/>
      <c r="U102" s="70"/>
      <c r="V102" s="70"/>
      <c r="W102" s="70"/>
      <c r="X102" s="70"/>
      <c r="Y102" s="70"/>
      <c r="Z102" s="70"/>
      <c r="AA102" s="70"/>
      <c r="AB102" s="70"/>
      <c r="AC102" s="70"/>
      <c r="AD102" s="70"/>
    </row>
    <row r="103" spans="1:30" s="111" customFormat="1" ht="15" x14ac:dyDescent="0.25">
      <c r="A103" s="70"/>
      <c r="B103" s="70"/>
      <c r="C103" s="70"/>
      <c r="D103" s="87"/>
      <c r="E103" s="116"/>
      <c r="F103" s="70"/>
      <c r="G103" s="70"/>
      <c r="H103" s="70"/>
      <c r="I103" s="70"/>
      <c r="J103" s="70"/>
      <c r="K103" s="68"/>
      <c r="L103" s="70"/>
      <c r="M103" s="70"/>
      <c r="N103" s="70"/>
      <c r="O103" s="70"/>
      <c r="P103" s="70"/>
      <c r="Q103" s="70"/>
      <c r="R103" s="70"/>
      <c r="S103" s="70"/>
      <c r="T103" s="70"/>
      <c r="U103" s="70"/>
      <c r="V103" s="70"/>
      <c r="W103" s="70"/>
      <c r="X103" s="70"/>
      <c r="Y103" s="70"/>
      <c r="Z103" s="70"/>
      <c r="AA103" s="70"/>
      <c r="AB103" s="70"/>
      <c r="AC103" s="70"/>
      <c r="AD103" s="70"/>
    </row>
    <row r="104" spans="1:30" s="111" customFormat="1" ht="15" x14ac:dyDescent="0.25">
      <c r="A104" s="70"/>
      <c r="B104" s="70"/>
      <c r="C104" s="70"/>
      <c r="D104" s="87"/>
      <c r="E104" s="116"/>
      <c r="F104" s="70"/>
      <c r="G104" s="70"/>
      <c r="H104" s="70"/>
      <c r="I104" s="70"/>
      <c r="J104" s="70"/>
      <c r="K104" s="68"/>
      <c r="L104" s="70"/>
      <c r="M104" s="70"/>
      <c r="N104" s="70"/>
      <c r="O104" s="70"/>
      <c r="P104" s="70"/>
      <c r="Q104" s="70"/>
      <c r="R104" s="70"/>
      <c r="S104" s="70"/>
      <c r="T104" s="70"/>
      <c r="U104" s="70"/>
      <c r="V104" s="70"/>
      <c r="W104" s="70"/>
      <c r="X104" s="70"/>
      <c r="Y104" s="70"/>
      <c r="Z104" s="70"/>
      <c r="AA104" s="70"/>
      <c r="AB104" s="70"/>
      <c r="AC104" s="70"/>
      <c r="AD104" s="70"/>
    </row>
    <row r="105" spans="1:30" s="111" customFormat="1" ht="15" x14ac:dyDescent="0.25">
      <c r="A105" s="70"/>
      <c r="B105" s="70"/>
      <c r="C105" s="70"/>
      <c r="D105" s="87"/>
      <c r="E105" s="116"/>
      <c r="F105" s="70"/>
      <c r="G105" s="70"/>
      <c r="H105" s="70"/>
      <c r="I105" s="70"/>
      <c r="J105" s="70"/>
      <c r="K105" s="68"/>
      <c r="L105" s="70"/>
      <c r="M105" s="70"/>
      <c r="N105" s="70"/>
      <c r="O105" s="70"/>
      <c r="P105" s="70"/>
      <c r="Q105" s="70"/>
      <c r="R105" s="70"/>
      <c r="S105" s="70"/>
      <c r="T105" s="70"/>
      <c r="U105" s="70"/>
      <c r="V105" s="70"/>
      <c r="W105" s="70"/>
      <c r="X105" s="70"/>
      <c r="Y105" s="70"/>
      <c r="Z105" s="70"/>
      <c r="AA105" s="70"/>
      <c r="AB105" s="70"/>
      <c r="AC105" s="70"/>
      <c r="AD105" s="70"/>
    </row>
    <row r="106" spans="1:30" s="111" customFormat="1" ht="15" x14ac:dyDescent="0.25">
      <c r="A106" s="70"/>
      <c r="B106" s="70"/>
      <c r="C106" s="70"/>
      <c r="D106" s="87"/>
      <c r="E106" s="116"/>
      <c r="F106" s="70"/>
      <c r="G106" s="70"/>
      <c r="H106" s="70"/>
      <c r="I106" s="70"/>
      <c r="J106" s="70"/>
      <c r="K106" s="68"/>
      <c r="L106" s="70"/>
      <c r="M106" s="70"/>
      <c r="N106" s="70"/>
      <c r="O106" s="70"/>
      <c r="P106" s="70"/>
      <c r="Q106" s="70"/>
      <c r="R106" s="70"/>
      <c r="S106" s="70"/>
      <c r="T106" s="70"/>
      <c r="U106" s="70"/>
      <c r="V106" s="70"/>
      <c r="W106" s="70"/>
      <c r="X106" s="70"/>
      <c r="Y106" s="70"/>
      <c r="Z106" s="70"/>
      <c r="AA106" s="70"/>
      <c r="AB106" s="70"/>
      <c r="AC106" s="70"/>
      <c r="AD106" s="70"/>
    </row>
    <row r="107" spans="1:30" s="111" customFormat="1" ht="15" x14ac:dyDescent="0.25">
      <c r="A107" s="70"/>
      <c r="B107" s="70"/>
      <c r="C107" s="70"/>
      <c r="D107" s="87"/>
      <c r="E107" s="116"/>
      <c r="F107" s="70"/>
      <c r="G107" s="70"/>
      <c r="H107" s="70"/>
      <c r="I107" s="70"/>
      <c r="J107" s="70"/>
      <c r="K107" s="68"/>
      <c r="L107" s="70"/>
      <c r="M107" s="70"/>
      <c r="N107" s="70"/>
      <c r="O107" s="70"/>
      <c r="P107" s="70"/>
      <c r="Q107" s="70"/>
      <c r="R107" s="70"/>
      <c r="S107" s="70"/>
      <c r="T107" s="70"/>
      <c r="U107" s="70"/>
      <c r="V107" s="70"/>
      <c r="W107" s="70"/>
      <c r="X107" s="70"/>
      <c r="Y107" s="70"/>
      <c r="Z107" s="70"/>
      <c r="AA107" s="70"/>
      <c r="AB107" s="70"/>
      <c r="AC107" s="70"/>
      <c r="AD107" s="70"/>
    </row>
    <row r="108" spans="1:30" s="111" customFormat="1" ht="15" x14ac:dyDescent="0.25">
      <c r="A108" s="70"/>
      <c r="B108" s="70"/>
      <c r="C108" s="70"/>
      <c r="D108" s="87"/>
      <c r="E108" s="116"/>
      <c r="F108" s="70"/>
      <c r="G108" s="70"/>
      <c r="H108" s="70"/>
      <c r="I108" s="70"/>
      <c r="J108" s="70"/>
      <c r="K108" s="68"/>
      <c r="L108" s="70"/>
      <c r="M108" s="70"/>
      <c r="N108" s="70"/>
      <c r="O108" s="70"/>
      <c r="P108" s="70"/>
      <c r="Q108" s="70"/>
      <c r="R108" s="70"/>
      <c r="S108" s="70"/>
      <c r="T108" s="70"/>
      <c r="U108" s="70"/>
      <c r="V108" s="70"/>
      <c r="W108" s="70"/>
      <c r="X108" s="70"/>
      <c r="Y108" s="70"/>
      <c r="Z108" s="70"/>
      <c r="AA108" s="70"/>
      <c r="AB108" s="70"/>
      <c r="AC108" s="70"/>
      <c r="AD108" s="70"/>
    </row>
    <row r="109" spans="1:30" s="111" customFormat="1" ht="15" x14ac:dyDescent="0.25">
      <c r="A109" s="70"/>
      <c r="B109" s="70"/>
      <c r="C109" s="70"/>
      <c r="D109" s="87"/>
      <c r="E109" s="116"/>
      <c r="F109" s="70"/>
      <c r="G109" s="70"/>
      <c r="H109" s="70"/>
      <c r="I109" s="70"/>
      <c r="J109" s="70"/>
      <c r="K109" s="68"/>
      <c r="L109" s="70"/>
      <c r="M109" s="70"/>
      <c r="N109" s="70"/>
      <c r="O109" s="70"/>
      <c r="P109" s="70"/>
      <c r="Q109" s="70"/>
      <c r="R109" s="70"/>
      <c r="S109" s="70"/>
      <c r="T109" s="70"/>
      <c r="U109" s="70"/>
      <c r="V109" s="70"/>
      <c r="W109" s="70"/>
      <c r="X109" s="70"/>
      <c r="Y109" s="70"/>
      <c r="Z109" s="70"/>
      <c r="AA109" s="70"/>
      <c r="AB109" s="70"/>
      <c r="AC109" s="70"/>
      <c r="AD109" s="70"/>
    </row>
    <row r="110" spans="1:30" s="111" customFormat="1" ht="15" x14ac:dyDescent="0.25">
      <c r="A110" s="70"/>
      <c r="B110" s="70"/>
      <c r="C110" s="70"/>
      <c r="D110" s="87"/>
      <c r="E110" s="116"/>
      <c r="F110" s="70"/>
      <c r="G110" s="70"/>
      <c r="H110" s="70"/>
      <c r="I110" s="70"/>
      <c r="J110" s="70"/>
      <c r="K110" s="68"/>
      <c r="L110" s="70"/>
      <c r="M110" s="70"/>
      <c r="N110" s="70"/>
      <c r="O110" s="70"/>
      <c r="P110" s="70"/>
      <c r="Q110" s="70"/>
      <c r="R110" s="70"/>
      <c r="S110" s="70"/>
      <c r="T110" s="70"/>
      <c r="U110" s="70"/>
      <c r="V110" s="70"/>
      <c r="W110" s="70"/>
      <c r="X110" s="70"/>
      <c r="Y110" s="70"/>
      <c r="Z110" s="70"/>
      <c r="AA110" s="70"/>
      <c r="AB110" s="70"/>
      <c r="AC110" s="70"/>
      <c r="AD110" s="70"/>
    </row>
    <row r="111" spans="1:30" s="111" customFormat="1" ht="15" x14ac:dyDescent="0.25">
      <c r="A111" s="70"/>
      <c r="B111" s="70"/>
      <c r="C111" s="70"/>
      <c r="D111" s="87"/>
      <c r="E111" s="116"/>
      <c r="F111" s="70"/>
      <c r="G111" s="70"/>
      <c r="H111" s="70"/>
      <c r="I111" s="70"/>
      <c r="J111" s="70"/>
      <c r="K111" s="68"/>
      <c r="L111" s="70"/>
      <c r="M111" s="70"/>
      <c r="N111" s="70"/>
      <c r="O111" s="70"/>
      <c r="P111" s="70"/>
      <c r="Q111" s="70"/>
      <c r="R111" s="70"/>
      <c r="S111" s="70"/>
      <c r="T111" s="70"/>
      <c r="U111" s="70"/>
      <c r="V111" s="70"/>
      <c r="W111" s="70"/>
      <c r="X111" s="70"/>
      <c r="Y111" s="70"/>
      <c r="Z111" s="70"/>
      <c r="AA111" s="70"/>
      <c r="AB111" s="70"/>
      <c r="AC111" s="70"/>
      <c r="AD111" s="70"/>
    </row>
    <row r="112" spans="1:30" s="111" customFormat="1" ht="15" x14ac:dyDescent="0.25">
      <c r="A112" s="70"/>
      <c r="B112" s="70"/>
      <c r="C112" s="70"/>
      <c r="D112" s="87"/>
      <c r="E112" s="116"/>
      <c r="F112" s="70"/>
      <c r="G112" s="70"/>
      <c r="H112" s="70"/>
      <c r="I112" s="70"/>
      <c r="J112" s="70"/>
      <c r="K112" s="68"/>
      <c r="L112" s="70"/>
      <c r="M112" s="70"/>
      <c r="N112" s="70"/>
      <c r="O112" s="70"/>
      <c r="P112" s="70"/>
      <c r="Q112" s="70"/>
      <c r="R112" s="70"/>
      <c r="S112" s="70"/>
      <c r="T112" s="70"/>
      <c r="U112" s="70"/>
      <c r="V112" s="70"/>
      <c r="W112" s="70"/>
      <c r="X112" s="70"/>
      <c r="Y112" s="70"/>
      <c r="Z112" s="70"/>
      <c r="AA112" s="70"/>
      <c r="AB112" s="70"/>
      <c r="AC112" s="70"/>
      <c r="AD112" s="70"/>
    </row>
    <row r="113" spans="1:30" s="111" customFormat="1" ht="15" x14ac:dyDescent="0.25">
      <c r="A113" s="70"/>
      <c r="B113" s="70"/>
      <c r="C113" s="70"/>
      <c r="D113" s="87"/>
      <c r="E113" s="116"/>
      <c r="F113" s="70"/>
      <c r="G113" s="70"/>
      <c r="H113" s="70"/>
      <c r="I113" s="70"/>
      <c r="J113" s="70"/>
      <c r="K113" s="68"/>
      <c r="L113" s="70"/>
      <c r="M113" s="70"/>
      <c r="N113" s="70"/>
      <c r="O113" s="70"/>
      <c r="P113" s="70"/>
      <c r="Q113" s="70"/>
      <c r="R113" s="70"/>
      <c r="S113" s="70"/>
      <c r="T113" s="70"/>
      <c r="U113" s="70"/>
      <c r="V113" s="70"/>
      <c r="W113" s="70"/>
      <c r="X113" s="70"/>
      <c r="Y113" s="70"/>
      <c r="Z113" s="70"/>
      <c r="AA113" s="70"/>
      <c r="AB113" s="70"/>
      <c r="AC113" s="70"/>
      <c r="AD113" s="70"/>
    </row>
    <row r="114" spans="1:30" s="111" customFormat="1" ht="15" x14ac:dyDescent="0.25">
      <c r="A114" s="70"/>
      <c r="B114" s="70"/>
      <c r="C114" s="70"/>
      <c r="D114" s="87"/>
      <c r="E114" s="116"/>
      <c r="F114" s="70"/>
      <c r="G114" s="70"/>
      <c r="H114" s="70"/>
      <c r="I114" s="70"/>
      <c r="J114" s="70"/>
      <c r="K114" s="68"/>
      <c r="L114" s="70"/>
      <c r="M114" s="70"/>
      <c r="N114" s="70"/>
      <c r="O114" s="70"/>
      <c r="P114" s="70"/>
      <c r="Q114" s="70"/>
      <c r="R114" s="70"/>
      <c r="S114" s="70"/>
      <c r="T114" s="70"/>
      <c r="U114" s="70"/>
      <c r="V114" s="70"/>
      <c r="W114" s="70"/>
      <c r="X114" s="70"/>
      <c r="Y114" s="70"/>
      <c r="Z114" s="70"/>
      <c r="AA114" s="70"/>
      <c r="AB114" s="70"/>
      <c r="AC114" s="70"/>
      <c r="AD114" s="70"/>
    </row>
    <row r="115" spans="1:30" s="111" customFormat="1" ht="15" x14ac:dyDescent="0.25">
      <c r="A115" s="70"/>
      <c r="B115" s="70"/>
      <c r="C115" s="70"/>
      <c r="D115" s="87"/>
      <c r="E115" s="116"/>
      <c r="F115" s="70"/>
      <c r="G115" s="70"/>
      <c r="H115" s="70"/>
      <c r="I115" s="70"/>
      <c r="J115" s="70"/>
      <c r="K115" s="68"/>
      <c r="L115" s="70"/>
      <c r="M115" s="70"/>
      <c r="N115" s="70"/>
      <c r="O115" s="70"/>
      <c r="P115" s="70"/>
      <c r="Q115" s="70"/>
      <c r="R115" s="70"/>
      <c r="S115" s="70"/>
      <c r="T115" s="70"/>
      <c r="U115" s="70"/>
      <c r="V115" s="70"/>
      <c r="W115" s="70"/>
      <c r="X115" s="70"/>
      <c r="Y115" s="70"/>
      <c r="Z115" s="70"/>
      <c r="AA115" s="70"/>
      <c r="AB115" s="70"/>
      <c r="AC115" s="70"/>
      <c r="AD115" s="70"/>
    </row>
    <row r="116" spans="1:30" s="111" customFormat="1" ht="15" x14ac:dyDescent="0.25">
      <c r="A116" s="70"/>
      <c r="B116" s="70"/>
      <c r="C116" s="70"/>
      <c r="D116" s="87"/>
      <c r="E116" s="116"/>
      <c r="F116" s="70"/>
      <c r="G116" s="70"/>
      <c r="H116" s="70"/>
      <c r="I116" s="70"/>
      <c r="J116" s="70"/>
      <c r="K116" s="68"/>
      <c r="L116" s="70"/>
      <c r="M116" s="70"/>
      <c r="N116" s="70"/>
      <c r="O116" s="70"/>
      <c r="P116" s="70"/>
      <c r="Q116" s="70"/>
      <c r="R116" s="70"/>
      <c r="S116" s="70"/>
      <c r="T116" s="70"/>
      <c r="U116" s="70"/>
      <c r="V116" s="70"/>
      <c r="W116" s="70"/>
      <c r="X116" s="70"/>
      <c r="Y116" s="70"/>
      <c r="Z116" s="70"/>
      <c r="AA116" s="70"/>
      <c r="AB116" s="70"/>
      <c r="AC116" s="70"/>
      <c r="AD116" s="70"/>
    </row>
    <row r="117" spans="1:30" s="111" customFormat="1" ht="15" x14ac:dyDescent="0.25">
      <c r="A117" s="70"/>
      <c r="B117" s="70"/>
      <c r="C117" s="70"/>
      <c r="D117" s="87"/>
      <c r="E117" s="116"/>
      <c r="F117" s="70"/>
      <c r="G117" s="70"/>
      <c r="H117" s="70"/>
      <c r="I117" s="70"/>
      <c r="J117" s="70"/>
      <c r="K117" s="68"/>
      <c r="L117" s="70"/>
      <c r="M117" s="70"/>
      <c r="N117" s="70"/>
      <c r="O117" s="70"/>
      <c r="P117" s="70"/>
      <c r="Q117" s="70"/>
      <c r="R117" s="70"/>
      <c r="S117" s="70"/>
      <c r="T117" s="70"/>
      <c r="U117" s="70"/>
      <c r="V117" s="70"/>
      <c r="W117" s="70"/>
      <c r="X117" s="70"/>
      <c r="Y117" s="70"/>
      <c r="Z117" s="70"/>
      <c r="AA117" s="70"/>
      <c r="AB117" s="70"/>
      <c r="AC117" s="70"/>
      <c r="AD117" s="70"/>
    </row>
    <row r="118" spans="1:30" s="111" customFormat="1" ht="15" x14ac:dyDescent="0.25">
      <c r="A118" s="70"/>
      <c r="B118" s="70"/>
      <c r="C118" s="70"/>
      <c r="D118" s="87"/>
      <c r="E118" s="116"/>
      <c r="F118" s="70"/>
      <c r="G118" s="70"/>
      <c r="H118" s="70"/>
      <c r="I118" s="70"/>
      <c r="J118" s="70"/>
      <c r="K118" s="68"/>
      <c r="L118" s="70"/>
      <c r="M118" s="70"/>
      <c r="N118" s="70"/>
      <c r="O118" s="70"/>
      <c r="P118" s="70"/>
      <c r="Q118" s="70"/>
      <c r="R118" s="70"/>
      <c r="S118" s="70"/>
      <c r="T118" s="70"/>
      <c r="U118" s="70"/>
      <c r="V118" s="70"/>
      <c r="W118" s="70"/>
      <c r="X118" s="70"/>
      <c r="Y118" s="70"/>
      <c r="Z118" s="70"/>
      <c r="AA118" s="70"/>
      <c r="AB118" s="70"/>
      <c r="AC118" s="70"/>
      <c r="AD118" s="70"/>
    </row>
    <row r="119" spans="1:30" s="111" customFormat="1" ht="15" x14ac:dyDescent="0.25">
      <c r="A119" s="70"/>
      <c r="B119" s="70"/>
      <c r="C119" s="70"/>
      <c r="D119" s="87"/>
      <c r="E119" s="116"/>
      <c r="F119" s="70"/>
      <c r="G119" s="70"/>
      <c r="H119" s="70"/>
      <c r="I119" s="70"/>
      <c r="J119" s="70"/>
      <c r="K119" s="68"/>
      <c r="L119" s="70"/>
      <c r="M119" s="70"/>
      <c r="N119" s="70"/>
      <c r="O119" s="70"/>
      <c r="P119" s="70"/>
      <c r="Q119" s="70"/>
      <c r="R119" s="70"/>
      <c r="S119" s="70"/>
      <c r="T119" s="70"/>
      <c r="U119" s="70"/>
      <c r="V119" s="70"/>
      <c r="W119" s="70"/>
      <c r="X119" s="70"/>
      <c r="Y119" s="70"/>
      <c r="Z119" s="70"/>
      <c r="AA119" s="70"/>
      <c r="AB119" s="70"/>
      <c r="AC119" s="70"/>
      <c r="AD119" s="70"/>
    </row>
    <row r="120" spans="1:30" s="111" customFormat="1" ht="15" x14ac:dyDescent="0.25">
      <c r="A120" s="70"/>
      <c r="B120" s="70"/>
      <c r="C120" s="70"/>
      <c r="D120" s="87"/>
      <c r="E120" s="116"/>
      <c r="F120" s="70"/>
      <c r="G120" s="70"/>
      <c r="H120" s="70"/>
      <c r="I120" s="70"/>
      <c r="J120" s="70"/>
      <c r="K120" s="68"/>
      <c r="L120" s="70"/>
      <c r="M120" s="70"/>
      <c r="N120" s="70"/>
      <c r="O120" s="70"/>
      <c r="P120" s="70"/>
      <c r="Q120" s="70"/>
      <c r="R120" s="70"/>
      <c r="S120" s="70"/>
      <c r="T120" s="70"/>
      <c r="U120" s="70"/>
      <c r="V120" s="70"/>
      <c r="W120" s="70"/>
      <c r="X120" s="70"/>
      <c r="Y120" s="70"/>
      <c r="Z120" s="70"/>
      <c r="AA120" s="70"/>
      <c r="AB120" s="70"/>
      <c r="AC120" s="70"/>
      <c r="AD120" s="70"/>
    </row>
    <row r="121" spans="1:30" s="111" customFormat="1" ht="15" x14ac:dyDescent="0.25">
      <c r="A121" s="70"/>
      <c r="B121" s="70"/>
      <c r="C121" s="70"/>
      <c r="D121" s="87"/>
      <c r="E121" s="116"/>
      <c r="F121" s="70"/>
      <c r="G121" s="70"/>
      <c r="H121" s="70"/>
      <c r="I121" s="70"/>
      <c r="J121" s="70"/>
      <c r="K121" s="68"/>
      <c r="L121" s="70"/>
      <c r="M121" s="70"/>
      <c r="N121" s="70"/>
      <c r="O121" s="70"/>
      <c r="P121" s="70"/>
      <c r="Q121" s="70"/>
      <c r="R121" s="70"/>
      <c r="S121" s="70"/>
      <c r="T121" s="70"/>
      <c r="U121" s="70"/>
      <c r="V121" s="70"/>
      <c r="W121" s="70"/>
      <c r="X121" s="70"/>
      <c r="Y121" s="70"/>
      <c r="Z121" s="70"/>
      <c r="AA121" s="70"/>
      <c r="AB121" s="70"/>
      <c r="AC121" s="70"/>
      <c r="AD121" s="70"/>
    </row>
    <row r="122" spans="1:30" s="111" customFormat="1" ht="15" x14ac:dyDescent="0.25">
      <c r="A122" s="70"/>
      <c r="B122" s="70"/>
      <c r="C122" s="70"/>
      <c r="D122" s="87"/>
      <c r="E122" s="116"/>
      <c r="F122" s="70"/>
      <c r="G122" s="70"/>
      <c r="H122" s="70"/>
      <c r="I122" s="70"/>
      <c r="J122" s="70"/>
      <c r="K122" s="68"/>
      <c r="L122" s="70"/>
      <c r="M122" s="70"/>
      <c r="N122" s="70"/>
      <c r="O122" s="70"/>
      <c r="P122" s="70"/>
      <c r="Q122" s="70"/>
      <c r="R122" s="70"/>
      <c r="S122" s="70"/>
      <c r="T122" s="70"/>
      <c r="U122" s="70"/>
      <c r="V122" s="70"/>
      <c r="W122" s="70"/>
      <c r="X122" s="70"/>
      <c r="Y122" s="70"/>
      <c r="Z122" s="70"/>
      <c r="AA122" s="70"/>
      <c r="AB122" s="70"/>
      <c r="AC122" s="70"/>
      <c r="AD122" s="70"/>
    </row>
    <row r="123" spans="1:30" s="111" customFormat="1" ht="15" x14ac:dyDescent="0.25">
      <c r="A123" s="70"/>
      <c r="B123" s="70"/>
      <c r="C123" s="70"/>
      <c r="D123" s="87"/>
      <c r="E123" s="116"/>
      <c r="F123" s="70"/>
      <c r="G123" s="70"/>
      <c r="H123" s="70"/>
      <c r="I123" s="70"/>
      <c r="J123" s="70"/>
      <c r="K123" s="68"/>
      <c r="L123" s="70"/>
      <c r="M123" s="70"/>
      <c r="N123" s="70"/>
      <c r="O123" s="70"/>
      <c r="P123" s="70"/>
      <c r="Q123" s="70"/>
      <c r="R123" s="70"/>
      <c r="S123" s="70"/>
      <c r="T123" s="70"/>
      <c r="U123" s="70"/>
      <c r="V123" s="70"/>
      <c r="W123" s="70"/>
      <c r="X123" s="70"/>
      <c r="Y123" s="70"/>
      <c r="Z123" s="70"/>
      <c r="AA123" s="70"/>
      <c r="AB123" s="70"/>
      <c r="AC123" s="70"/>
      <c r="AD123" s="70"/>
    </row>
    <row r="124" spans="1:30" s="111" customFormat="1" ht="15" x14ac:dyDescent="0.25">
      <c r="A124" s="70"/>
      <c r="B124" s="70"/>
      <c r="C124" s="70"/>
      <c r="D124" s="87"/>
      <c r="E124" s="116"/>
      <c r="F124" s="70"/>
      <c r="G124" s="70"/>
      <c r="H124" s="70"/>
      <c r="I124" s="70"/>
      <c r="J124" s="70"/>
      <c r="K124" s="68"/>
      <c r="L124" s="70"/>
      <c r="M124" s="70"/>
      <c r="N124" s="70"/>
      <c r="O124" s="70"/>
      <c r="P124" s="70"/>
      <c r="Q124" s="70"/>
      <c r="R124" s="70"/>
      <c r="S124" s="70"/>
      <c r="T124" s="70"/>
      <c r="U124" s="70"/>
      <c r="V124" s="70"/>
      <c r="W124" s="70"/>
      <c r="X124" s="70"/>
      <c r="Y124" s="70"/>
      <c r="Z124" s="70"/>
      <c r="AA124" s="70"/>
      <c r="AB124" s="70"/>
      <c r="AC124" s="70"/>
      <c r="AD124" s="70"/>
    </row>
    <row r="125" spans="1:30" s="111" customFormat="1" ht="15" x14ac:dyDescent="0.25">
      <c r="A125" s="70"/>
      <c r="B125" s="70"/>
      <c r="C125" s="70"/>
      <c r="D125" s="87"/>
      <c r="E125" s="116"/>
      <c r="F125" s="70"/>
      <c r="G125" s="70"/>
      <c r="H125" s="70"/>
      <c r="I125" s="70"/>
      <c r="J125" s="70"/>
      <c r="K125" s="68"/>
      <c r="L125" s="70"/>
      <c r="M125" s="70"/>
      <c r="N125" s="70"/>
      <c r="O125" s="70"/>
      <c r="P125" s="70"/>
      <c r="Q125" s="70"/>
      <c r="R125" s="70"/>
      <c r="S125" s="70"/>
      <c r="T125" s="70"/>
      <c r="U125" s="70"/>
      <c r="V125" s="70"/>
      <c r="W125" s="70"/>
      <c r="X125" s="70"/>
      <c r="Y125" s="70"/>
      <c r="Z125" s="70"/>
      <c r="AA125" s="70"/>
      <c r="AB125" s="70"/>
      <c r="AC125" s="70"/>
      <c r="AD125" s="70"/>
    </row>
    <row r="126" spans="1:30" s="111" customFormat="1" ht="15" x14ac:dyDescent="0.25">
      <c r="A126" s="70"/>
      <c r="B126" s="70"/>
      <c r="C126" s="70"/>
      <c r="D126" s="87"/>
      <c r="E126" s="116"/>
      <c r="F126" s="70"/>
      <c r="G126" s="70"/>
      <c r="H126" s="70"/>
      <c r="I126" s="70"/>
      <c r="J126" s="70"/>
      <c r="K126" s="68"/>
      <c r="L126" s="70"/>
      <c r="M126" s="70"/>
      <c r="N126" s="70"/>
      <c r="O126" s="70"/>
      <c r="P126" s="70"/>
      <c r="Q126" s="70"/>
      <c r="R126" s="70"/>
      <c r="S126" s="70"/>
      <c r="T126" s="70"/>
      <c r="U126" s="70"/>
      <c r="V126" s="70"/>
      <c r="W126" s="70"/>
      <c r="X126" s="70"/>
      <c r="Y126" s="70"/>
      <c r="Z126" s="70"/>
      <c r="AA126" s="70"/>
      <c r="AB126" s="70"/>
      <c r="AC126" s="70"/>
      <c r="AD126" s="70"/>
    </row>
    <row r="127" spans="1:30" s="111" customFormat="1" ht="15" x14ac:dyDescent="0.25">
      <c r="A127" s="70"/>
      <c r="B127" s="70"/>
      <c r="C127" s="70"/>
      <c r="D127" s="87"/>
      <c r="E127" s="116"/>
      <c r="F127" s="70"/>
      <c r="G127" s="70"/>
      <c r="H127" s="70"/>
      <c r="I127" s="70"/>
      <c r="J127" s="70"/>
      <c r="K127" s="68"/>
      <c r="L127" s="70"/>
      <c r="M127" s="70"/>
      <c r="N127" s="70"/>
      <c r="O127" s="70"/>
      <c r="P127" s="70"/>
      <c r="Q127" s="70"/>
      <c r="R127" s="70"/>
      <c r="S127" s="70"/>
      <c r="T127" s="70"/>
      <c r="U127" s="70"/>
      <c r="V127" s="70"/>
      <c r="W127" s="70"/>
      <c r="X127" s="70"/>
      <c r="Y127" s="70"/>
      <c r="Z127" s="70"/>
      <c r="AA127" s="70"/>
      <c r="AB127" s="70"/>
      <c r="AC127" s="70"/>
      <c r="AD127" s="70"/>
    </row>
    <row r="128" spans="1:30" s="111" customFormat="1" ht="15" x14ac:dyDescent="0.25">
      <c r="A128" s="70"/>
      <c r="B128" s="70"/>
      <c r="C128" s="70"/>
      <c r="D128" s="87"/>
      <c r="E128" s="116"/>
      <c r="F128" s="70"/>
      <c r="G128" s="70"/>
      <c r="H128" s="70"/>
      <c r="I128" s="70"/>
      <c r="J128" s="70"/>
      <c r="K128" s="68"/>
      <c r="L128" s="70"/>
      <c r="M128" s="70"/>
      <c r="N128" s="70"/>
      <c r="O128" s="70"/>
      <c r="P128" s="70"/>
      <c r="Q128" s="70"/>
      <c r="R128" s="70"/>
      <c r="S128" s="70"/>
      <c r="T128" s="70"/>
      <c r="U128" s="70"/>
      <c r="V128" s="70"/>
      <c r="W128" s="70"/>
      <c r="X128" s="70"/>
      <c r="Y128" s="70"/>
      <c r="Z128" s="70"/>
      <c r="AA128" s="70"/>
      <c r="AB128" s="70"/>
      <c r="AC128" s="70"/>
      <c r="AD128" s="70"/>
    </row>
    <row r="129" spans="1:30" s="111" customFormat="1" ht="15" x14ac:dyDescent="0.25">
      <c r="A129" s="70"/>
      <c r="B129" s="70"/>
      <c r="C129" s="70"/>
      <c r="D129" s="87"/>
      <c r="E129" s="116"/>
      <c r="F129" s="70"/>
      <c r="G129" s="70"/>
      <c r="H129" s="70"/>
      <c r="I129" s="70"/>
      <c r="J129" s="70"/>
      <c r="K129" s="68"/>
      <c r="L129" s="70"/>
      <c r="M129" s="70"/>
      <c r="N129" s="70"/>
      <c r="O129" s="70"/>
      <c r="P129" s="70"/>
      <c r="Q129" s="70"/>
      <c r="R129" s="70"/>
      <c r="S129" s="70"/>
      <c r="T129" s="70"/>
      <c r="U129" s="70"/>
      <c r="V129" s="70"/>
      <c r="W129" s="70"/>
      <c r="X129" s="70"/>
      <c r="Y129" s="70"/>
      <c r="Z129" s="70"/>
      <c r="AA129" s="70"/>
      <c r="AB129" s="70"/>
      <c r="AC129" s="70"/>
      <c r="AD129" s="70"/>
    </row>
    <row r="130" spans="1:30" s="111" customFormat="1" ht="15" x14ac:dyDescent="0.25">
      <c r="A130" s="70"/>
      <c r="B130" s="70"/>
      <c r="C130" s="70"/>
      <c r="D130" s="87"/>
      <c r="E130" s="116"/>
      <c r="F130" s="70"/>
      <c r="G130" s="70"/>
      <c r="H130" s="70"/>
      <c r="I130" s="70"/>
      <c r="J130" s="70"/>
      <c r="K130" s="68"/>
      <c r="L130" s="70"/>
      <c r="M130" s="70"/>
      <c r="N130" s="70"/>
      <c r="O130" s="70"/>
      <c r="P130" s="70"/>
      <c r="Q130" s="70"/>
      <c r="R130" s="70"/>
      <c r="S130" s="70"/>
      <c r="T130" s="70"/>
      <c r="U130" s="70"/>
      <c r="V130" s="70"/>
      <c r="W130" s="70"/>
      <c r="X130" s="70"/>
      <c r="Y130" s="70"/>
      <c r="Z130" s="70"/>
      <c r="AA130" s="70"/>
      <c r="AB130" s="70"/>
      <c r="AC130" s="70"/>
      <c r="AD130" s="70"/>
    </row>
    <row r="131" spans="1:30" s="111" customFormat="1" ht="15" x14ac:dyDescent="0.25">
      <c r="A131" s="70"/>
      <c r="B131" s="70"/>
      <c r="C131" s="70"/>
      <c r="D131" s="87"/>
      <c r="E131" s="116"/>
      <c r="F131" s="70"/>
      <c r="G131" s="70"/>
      <c r="H131" s="70"/>
      <c r="I131" s="70"/>
      <c r="J131" s="70"/>
      <c r="K131" s="68"/>
      <c r="L131" s="70"/>
      <c r="M131" s="70"/>
      <c r="N131" s="70"/>
      <c r="O131" s="70"/>
      <c r="P131" s="70"/>
      <c r="Q131" s="70"/>
      <c r="R131" s="70"/>
      <c r="S131" s="70"/>
      <c r="T131" s="70"/>
      <c r="U131" s="70"/>
      <c r="V131" s="70"/>
      <c r="W131" s="70"/>
      <c r="X131" s="70"/>
      <c r="Y131" s="70"/>
      <c r="Z131" s="70"/>
      <c r="AA131" s="70"/>
      <c r="AB131" s="70"/>
      <c r="AC131" s="70"/>
      <c r="AD131" s="70"/>
    </row>
    <row r="132" spans="1:30" s="111" customFormat="1" ht="15" x14ac:dyDescent="0.25">
      <c r="A132" s="70"/>
      <c r="B132" s="70"/>
      <c r="C132" s="70"/>
      <c r="D132" s="87"/>
      <c r="E132" s="116"/>
      <c r="F132" s="70"/>
      <c r="G132" s="70"/>
      <c r="H132" s="70"/>
      <c r="I132" s="70"/>
      <c r="J132" s="70"/>
      <c r="K132" s="68"/>
      <c r="L132" s="70"/>
      <c r="M132" s="70"/>
      <c r="N132" s="70"/>
      <c r="O132" s="70"/>
      <c r="P132" s="70"/>
      <c r="Q132" s="70"/>
      <c r="R132" s="70"/>
      <c r="S132" s="70"/>
      <c r="T132" s="70"/>
      <c r="U132" s="70"/>
      <c r="V132" s="70"/>
      <c r="W132" s="70"/>
      <c r="X132" s="70"/>
      <c r="Y132" s="70"/>
      <c r="Z132" s="70"/>
      <c r="AA132" s="70"/>
      <c r="AB132" s="70"/>
      <c r="AC132" s="70"/>
      <c r="AD132" s="70"/>
    </row>
    <row r="133" spans="1:30" s="111" customFormat="1" ht="15" x14ac:dyDescent="0.25">
      <c r="A133" s="70"/>
      <c r="B133" s="70"/>
      <c r="C133" s="70"/>
      <c r="D133" s="87"/>
      <c r="E133" s="116"/>
      <c r="F133" s="70"/>
      <c r="G133" s="70"/>
      <c r="H133" s="70"/>
      <c r="I133" s="70"/>
      <c r="J133" s="70"/>
      <c r="K133" s="68"/>
      <c r="L133" s="70"/>
      <c r="M133" s="70"/>
      <c r="N133" s="70"/>
      <c r="O133" s="70"/>
      <c r="P133" s="70"/>
      <c r="Q133" s="70"/>
      <c r="R133" s="70"/>
      <c r="S133" s="70"/>
      <c r="T133" s="70"/>
      <c r="U133" s="70"/>
      <c r="V133" s="70"/>
      <c r="W133" s="70"/>
      <c r="X133" s="70"/>
      <c r="Y133" s="70"/>
      <c r="Z133" s="70"/>
      <c r="AA133" s="70"/>
      <c r="AB133" s="70"/>
      <c r="AC133" s="70"/>
      <c r="AD133" s="70"/>
    </row>
    <row r="134" spans="1:30" s="111" customFormat="1" ht="15" x14ac:dyDescent="0.25">
      <c r="A134" s="70"/>
      <c r="B134" s="70"/>
      <c r="C134" s="70"/>
      <c r="D134" s="87"/>
      <c r="E134" s="116"/>
      <c r="F134" s="70"/>
      <c r="G134" s="70"/>
      <c r="H134" s="70"/>
      <c r="I134" s="70"/>
      <c r="J134" s="70"/>
      <c r="K134" s="68"/>
      <c r="L134" s="70"/>
      <c r="M134" s="70"/>
      <c r="N134" s="70"/>
      <c r="O134" s="70"/>
      <c r="P134" s="70"/>
      <c r="Q134" s="70"/>
      <c r="R134" s="70"/>
      <c r="S134" s="70"/>
      <c r="T134" s="70"/>
      <c r="U134" s="70"/>
      <c r="V134" s="70"/>
      <c r="W134" s="70"/>
      <c r="X134" s="70"/>
      <c r="Y134" s="70"/>
      <c r="Z134" s="70"/>
      <c r="AA134" s="70"/>
      <c r="AB134" s="70"/>
      <c r="AC134" s="70"/>
      <c r="AD134" s="70"/>
    </row>
    <row r="135" spans="1:30" s="111" customFormat="1" ht="15" x14ac:dyDescent="0.25">
      <c r="A135" s="70"/>
      <c r="B135" s="70"/>
      <c r="C135" s="70"/>
      <c r="D135" s="87"/>
      <c r="E135" s="116"/>
      <c r="F135" s="70"/>
      <c r="G135" s="70"/>
      <c r="H135" s="70"/>
      <c r="I135" s="70"/>
      <c r="J135" s="70"/>
      <c r="K135" s="68"/>
      <c r="L135" s="70"/>
      <c r="M135" s="70"/>
      <c r="N135" s="70"/>
      <c r="O135" s="70"/>
      <c r="P135" s="70"/>
      <c r="Q135" s="70"/>
      <c r="R135" s="70"/>
      <c r="S135" s="70"/>
      <c r="T135" s="70"/>
      <c r="U135" s="70"/>
      <c r="V135" s="70"/>
      <c r="W135" s="70"/>
      <c r="X135" s="70"/>
      <c r="Y135" s="70"/>
      <c r="Z135" s="70"/>
      <c r="AA135" s="70"/>
      <c r="AB135" s="70"/>
      <c r="AC135" s="70"/>
      <c r="AD135" s="70"/>
    </row>
    <row r="136" spans="1:30" s="111" customFormat="1" ht="15" x14ac:dyDescent="0.25">
      <c r="A136" s="70"/>
      <c r="B136" s="70"/>
      <c r="C136" s="70"/>
      <c r="D136" s="87"/>
      <c r="E136" s="116"/>
      <c r="F136" s="70"/>
      <c r="G136" s="70"/>
      <c r="H136" s="70"/>
      <c r="I136" s="70"/>
      <c r="J136" s="70"/>
      <c r="K136" s="68"/>
      <c r="L136" s="70"/>
      <c r="M136" s="70"/>
      <c r="N136" s="70"/>
      <c r="O136" s="70"/>
      <c r="P136" s="70"/>
      <c r="Q136" s="70"/>
      <c r="R136" s="70"/>
      <c r="S136" s="70"/>
      <c r="T136" s="70"/>
      <c r="U136" s="70"/>
      <c r="V136" s="70"/>
      <c r="W136" s="70"/>
      <c r="X136" s="70"/>
      <c r="Y136" s="70"/>
      <c r="Z136" s="70"/>
      <c r="AA136" s="70"/>
      <c r="AB136" s="70"/>
      <c r="AC136" s="70"/>
      <c r="AD136" s="70"/>
    </row>
    <row r="137" spans="1:30" s="111" customFormat="1" ht="15" x14ac:dyDescent="0.25">
      <c r="A137" s="70"/>
      <c r="B137" s="70"/>
      <c r="C137" s="70"/>
      <c r="D137" s="87"/>
      <c r="E137" s="116"/>
      <c r="F137" s="70"/>
      <c r="G137" s="70"/>
      <c r="H137" s="70"/>
      <c r="I137" s="70"/>
      <c r="J137" s="70"/>
      <c r="K137" s="68"/>
      <c r="L137" s="70"/>
      <c r="M137" s="70"/>
      <c r="N137" s="70"/>
      <c r="O137" s="70"/>
      <c r="P137" s="70"/>
      <c r="Q137" s="70"/>
      <c r="R137" s="70"/>
      <c r="S137" s="70"/>
      <c r="T137" s="70"/>
      <c r="U137" s="70"/>
      <c r="V137" s="70"/>
      <c r="W137" s="70"/>
      <c r="X137" s="70"/>
      <c r="Y137" s="70"/>
      <c r="Z137" s="70"/>
      <c r="AA137" s="70"/>
      <c r="AB137" s="70"/>
      <c r="AC137" s="70"/>
      <c r="AD137" s="70"/>
    </row>
    <row r="138" spans="1:30" s="111" customFormat="1" ht="15" x14ac:dyDescent="0.25">
      <c r="A138" s="70"/>
      <c r="B138" s="70"/>
      <c r="C138" s="70"/>
      <c r="D138" s="87"/>
      <c r="E138" s="116"/>
      <c r="F138" s="70"/>
      <c r="G138" s="70"/>
      <c r="H138" s="70"/>
      <c r="I138" s="70"/>
      <c r="J138" s="70"/>
      <c r="K138" s="68"/>
      <c r="L138" s="70"/>
      <c r="M138" s="70"/>
      <c r="N138" s="70"/>
      <c r="O138" s="70"/>
      <c r="P138" s="70"/>
      <c r="Q138" s="70"/>
      <c r="R138" s="70"/>
      <c r="S138" s="70"/>
      <c r="T138" s="70"/>
      <c r="U138" s="70"/>
      <c r="V138" s="70"/>
      <c r="W138" s="70"/>
      <c r="X138" s="70"/>
      <c r="Y138" s="70"/>
      <c r="Z138" s="70"/>
      <c r="AA138" s="70"/>
      <c r="AB138" s="70"/>
      <c r="AC138" s="70"/>
      <c r="AD138" s="70"/>
    </row>
    <row r="139" spans="1:30" s="111" customFormat="1" ht="15" x14ac:dyDescent="0.25">
      <c r="A139" s="70"/>
      <c r="B139" s="70"/>
      <c r="C139" s="70"/>
      <c r="D139" s="87"/>
      <c r="E139" s="116"/>
      <c r="F139" s="70"/>
      <c r="G139" s="70"/>
      <c r="H139" s="70"/>
      <c r="I139" s="70"/>
      <c r="J139" s="70"/>
      <c r="K139" s="68"/>
      <c r="L139" s="70"/>
      <c r="M139" s="70"/>
      <c r="N139" s="70"/>
      <c r="O139" s="70"/>
      <c r="P139" s="70"/>
      <c r="Q139" s="70"/>
      <c r="R139" s="70"/>
      <c r="S139" s="70"/>
      <c r="T139" s="70"/>
      <c r="U139" s="70"/>
      <c r="V139" s="70"/>
      <c r="W139" s="70"/>
      <c r="X139" s="70"/>
      <c r="Y139" s="70"/>
      <c r="Z139" s="70"/>
      <c r="AA139" s="70"/>
      <c r="AB139" s="70"/>
      <c r="AC139" s="70"/>
      <c r="AD139" s="70"/>
    </row>
    <row r="140" spans="1:30" s="111" customFormat="1" ht="15" x14ac:dyDescent="0.25">
      <c r="A140" s="70"/>
      <c r="B140" s="70"/>
      <c r="C140" s="70"/>
      <c r="D140" s="87"/>
      <c r="E140" s="116"/>
      <c r="F140" s="70"/>
      <c r="G140" s="70"/>
      <c r="H140" s="70"/>
      <c r="I140" s="70"/>
      <c r="J140" s="70"/>
      <c r="K140" s="68"/>
      <c r="L140" s="70"/>
      <c r="M140" s="70"/>
      <c r="N140" s="70"/>
      <c r="O140" s="70"/>
      <c r="P140" s="70"/>
      <c r="Q140" s="70"/>
      <c r="R140" s="70"/>
      <c r="S140" s="70"/>
      <c r="T140" s="70"/>
      <c r="U140" s="70"/>
      <c r="V140" s="70"/>
      <c r="W140" s="70"/>
      <c r="X140" s="70"/>
      <c r="Y140" s="70"/>
      <c r="Z140" s="70"/>
      <c r="AA140" s="70"/>
      <c r="AB140" s="70"/>
      <c r="AC140" s="70"/>
      <c r="AD140" s="70"/>
    </row>
    <row r="141" spans="1:30" s="111" customFormat="1" ht="15" x14ac:dyDescent="0.25">
      <c r="A141" s="70"/>
      <c r="B141" s="70"/>
      <c r="C141" s="70"/>
      <c r="D141" s="87"/>
      <c r="E141" s="116"/>
      <c r="F141" s="70"/>
      <c r="G141" s="70"/>
      <c r="H141" s="70"/>
      <c r="I141" s="70"/>
      <c r="J141" s="70"/>
      <c r="K141" s="68"/>
      <c r="L141" s="70"/>
      <c r="M141" s="70"/>
      <c r="N141" s="70"/>
      <c r="O141" s="70"/>
      <c r="P141" s="70"/>
      <c r="Q141" s="70"/>
      <c r="R141" s="70"/>
      <c r="S141" s="70"/>
      <c r="T141" s="70"/>
      <c r="U141" s="70"/>
      <c r="V141" s="70"/>
      <c r="W141" s="70"/>
      <c r="X141" s="70"/>
      <c r="Y141" s="70"/>
      <c r="Z141" s="70"/>
      <c r="AA141" s="70"/>
      <c r="AB141" s="70"/>
      <c r="AC141" s="70"/>
      <c r="AD141" s="70"/>
    </row>
    <row r="142" spans="1:30" s="111" customFormat="1" ht="15" x14ac:dyDescent="0.25">
      <c r="A142" s="70"/>
      <c r="B142" s="70"/>
      <c r="C142" s="70"/>
      <c r="D142" s="87"/>
      <c r="E142" s="116"/>
      <c r="F142" s="70"/>
      <c r="G142" s="70"/>
      <c r="H142" s="70"/>
      <c r="I142" s="70"/>
      <c r="J142" s="70"/>
      <c r="K142" s="68"/>
      <c r="L142" s="70"/>
      <c r="M142" s="70"/>
      <c r="N142" s="70"/>
      <c r="O142" s="70"/>
      <c r="P142" s="70"/>
      <c r="Q142" s="70"/>
      <c r="R142" s="70"/>
      <c r="S142" s="70"/>
      <c r="T142" s="70"/>
      <c r="U142" s="70"/>
      <c r="V142" s="70"/>
      <c r="W142" s="70"/>
      <c r="X142" s="70"/>
      <c r="Y142" s="70"/>
      <c r="Z142" s="70"/>
      <c r="AA142" s="70"/>
      <c r="AB142" s="70"/>
      <c r="AC142" s="70"/>
      <c r="AD142" s="70"/>
    </row>
    <row r="143" spans="1:30" s="111" customFormat="1" ht="15" x14ac:dyDescent="0.25">
      <c r="A143" s="70"/>
      <c r="B143" s="70"/>
      <c r="C143" s="70"/>
      <c r="D143" s="87"/>
      <c r="E143" s="116"/>
      <c r="F143" s="70"/>
      <c r="G143" s="70"/>
      <c r="H143" s="70"/>
      <c r="I143" s="70"/>
      <c r="J143" s="70"/>
      <c r="K143" s="68"/>
      <c r="L143" s="70"/>
      <c r="M143" s="70"/>
      <c r="N143" s="70"/>
      <c r="O143" s="70"/>
      <c r="P143" s="70"/>
      <c r="Q143" s="70"/>
      <c r="R143" s="70"/>
      <c r="S143" s="70"/>
      <c r="T143" s="70"/>
      <c r="U143" s="70"/>
      <c r="V143" s="70"/>
      <c r="W143" s="70"/>
      <c r="X143" s="70"/>
      <c r="Y143" s="70"/>
      <c r="Z143" s="70"/>
      <c r="AA143" s="70"/>
      <c r="AB143" s="70"/>
      <c r="AC143" s="70"/>
      <c r="AD143" s="70"/>
    </row>
    <row r="144" spans="1:30" s="111" customFormat="1" ht="15" x14ac:dyDescent="0.25">
      <c r="A144" s="70"/>
      <c r="B144" s="70"/>
      <c r="C144" s="70"/>
      <c r="D144" s="87"/>
      <c r="E144" s="116"/>
      <c r="F144" s="70"/>
      <c r="G144" s="70"/>
      <c r="H144" s="70"/>
      <c r="I144" s="70"/>
      <c r="J144" s="70"/>
      <c r="K144" s="68"/>
      <c r="L144" s="70"/>
      <c r="M144" s="70"/>
      <c r="N144" s="70"/>
      <c r="O144" s="70"/>
      <c r="P144" s="70"/>
      <c r="Q144" s="70"/>
      <c r="R144" s="70"/>
      <c r="S144" s="70"/>
      <c r="T144" s="70"/>
      <c r="U144" s="70"/>
      <c r="V144" s="70"/>
      <c r="W144" s="70"/>
      <c r="X144" s="70"/>
      <c r="Y144" s="70"/>
      <c r="Z144" s="70"/>
      <c r="AA144" s="70"/>
      <c r="AB144" s="70"/>
      <c r="AC144" s="70"/>
      <c r="AD144" s="70"/>
    </row>
    <row r="145" spans="1:30" s="111" customFormat="1" ht="15" x14ac:dyDescent="0.25">
      <c r="A145" s="70"/>
      <c r="B145" s="70"/>
      <c r="C145" s="70"/>
      <c r="D145" s="87"/>
      <c r="E145" s="116"/>
      <c r="F145" s="70"/>
      <c r="G145" s="70"/>
      <c r="H145" s="70"/>
      <c r="I145" s="70"/>
      <c r="J145" s="70"/>
      <c r="K145" s="68"/>
      <c r="L145" s="70"/>
      <c r="M145" s="70"/>
      <c r="N145" s="70"/>
      <c r="O145" s="70"/>
      <c r="P145" s="70"/>
      <c r="Q145" s="70"/>
      <c r="R145" s="70"/>
      <c r="S145" s="70"/>
      <c r="T145" s="70"/>
      <c r="U145" s="70"/>
      <c r="V145" s="70"/>
      <c r="W145" s="70"/>
      <c r="X145" s="70"/>
      <c r="Y145" s="70"/>
      <c r="Z145" s="70"/>
      <c r="AA145" s="70"/>
      <c r="AB145" s="70"/>
      <c r="AC145" s="70"/>
      <c r="AD145" s="70"/>
    </row>
    <row r="146" spans="1:30" s="111" customFormat="1" ht="15" x14ac:dyDescent="0.25">
      <c r="A146" s="70"/>
      <c r="B146" s="70"/>
      <c r="C146" s="70"/>
      <c r="D146" s="87"/>
      <c r="E146" s="116"/>
      <c r="F146" s="70"/>
      <c r="G146" s="70"/>
      <c r="H146" s="70"/>
      <c r="I146" s="70"/>
      <c r="J146" s="70"/>
      <c r="K146" s="68"/>
      <c r="L146" s="70"/>
      <c r="M146" s="70"/>
      <c r="N146" s="70"/>
      <c r="O146" s="70"/>
      <c r="P146" s="70"/>
      <c r="Q146" s="70"/>
      <c r="R146" s="70"/>
      <c r="S146" s="70"/>
      <c r="T146" s="70"/>
      <c r="U146" s="70"/>
      <c r="V146" s="70"/>
      <c r="W146" s="70"/>
      <c r="X146" s="70"/>
      <c r="Y146" s="70"/>
      <c r="Z146" s="70"/>
      <c r="AA146" s="70"/>
      <c r="AB146" s="70"/>
      <c r="AC146" s="70"/>
      <c r="AD146" s="70"/>
    </row>
    <row r="147" spans="1:30" s="111" customFormat="1" ht="15" x14ac:dyDescent="0.25">
      <c r="A147" s="70"/>
      <c r="B147" s="70"/>
      <c r="C147" s="70"/>
      <c r="D147" s="87"/>
      <c r="E147" s="116"/>
      <c r="F147" s="70"/>
      <c r="G147" s="70"/>
      <c r="H147" s="70"/>
      <c r="I147" s="70"/>
      <c r="J147" s="70"/>
      <c r="K147" s="68"/>
      <c r="L147" s="70"/>
      <c r="M147" s="70"/>
      <c r="N147" s="70"/>
      <c r="O147" s="70"/>
      <c r="P147" s="70"/>
      <c r="Q147" s="70"/>
      <c r="R147" s="70"/>
      <c r="S147" s="70"/>
      <c r="T147" s="70"/>
      <c r="U147" s="70"/>
      <c r="V147" s="70"/>
      <c r="W147" s="70"/>
      <c r="X147" s="70"/>
      <c r="Y147" s="70"/>
      <c r="Z147" s="70"/>
      <c r="AA147" s="70"/>
      <c r="AB147" s="70"/>
      <c r="AC147" s="70"/>
      <c r="AD147" s="70"/>
    </row>
    <row r="148" spans="1:30" s="111" customFormat="1" ht="15" x14ac:dyDescent="0.25">
      <c r="A148" s="70"/>
      <c r="B148" s="70"/>
      <c r="C148" s="70"/>
      <c r="D148" s="87"/>
      <c r="E148" s="116"/>
      <c r="F148" s="70"/>
      <c r="G148" s="70"/>
      <c r="H148" s="70"/>
      <c r="I148" s="70"/>
      <c r="J148" s="70"/>
      <c r="K148" s="68"/>
      <c r="L148" s="70"/>
      <c r="M148" s="70"/>
      <c r="N148" s="70"/>
      <c r="O148" s="70"/>
      <c r="P148" s="70"/>
      <c r="Q148" s="70"/>
      <c r="R148" s="70"/>
      <c r="S148" s="70"/>
      <c r="T148" s="70"/>
      <c r="U148" s="70"/>
      <c r="V148" s="70"/>
      <c r="W148" s="70"/>
      <c r="X148" s="70"/>
      <c r="Y148" s="70"/>
      <c r="Z148" s="70"/>
      <c r="AA148" s="70"/>
      <c r="AB148" s="70"/>
      <c r="AC148" s="70"/>
      <c r="AD148" s="70"/>
    </row>
    <row r="149" spans="1:30" s="111" customFormat="1" ht="15" x14ac:dyDescent="0.25">
      <c r="A149" s="70"/>
      <c r="B149" s="70"/>
      <c r="C149" s="70"/>
      <c r="D149" s="87"/>
      <c r="E149" s="116"/>
      <c r="F149" s="70"/>
      <c r="G149" s="70"/>
      <c r="H149" s="70"/>
      <c r="I149" s="70"/>
      <c r="J149" s="70"/>
      <c r="K149" s="68"/>
      <c r="L149" s="70"/>
      <c r="M149" s="70"/>
      <c r="N149" s="70"/>
      <c r="O149" s="70"/>
      <c r="P149" s="70"/>
      <c r="Q149" s="70"/>
      <c r="R149" s="70"/>
      <c r="S149" s="70"/>
      <c r="T149" s="70"/>
      <c r="U149" s="70"/>
      <c r="V149" s="70"/>
      <c r="W149" s="70"/>
      <c r="X149" s="70"/>
      <c r="Y149" s="70"/>
      <c r="Z149" s="70"/>
      <c r="AA149" s="70"/>
      <c r="AB149" s="70"/>
      <c r="AC149" s="70"/>
      <c r="AD149" s="70"/>
    </row>
    <row r="150" spans="1:30" s="111" customFormat="1" ht="15" x14ac:dyDescent="0.25">
      <c r="A150" s="70"/>
      <c r="B150" s="70"/>
      <c r="C150" s="70"/>
      <c r="D150" s="87"/>
      <c r="E150" s="116"/>
      <c r="F150" s="70"/>
      <c r="G150" s="70"/>
      <c r="H150" s="70"/>
      <c r="I150" s="70"/>
      <c r="J150" s="70"/>
      <c r="K150" s="68"/>
      <c r="L150" s="70"/>
      <c r="M150" s="70"/>
      <c r="N150" s="70"/>
      <c r="O150" s="70"/>
      <c r="P150" s="70"/>
      <c r="Q150" s="70"/>
      <c r="R150" s="70"/>
      <c r="S150" s="70"/>
      <c r="T150" s="70"/>
      <c r="U150" s="70"/>
      <c r="V150" s="70"/>
      <c r="W150" s="70"/>
      <c r="X150" s="70"/>
      <c r="Y150" s="70"/>
      <c r="Z150" s="70"/>
      <c r="AA150" s="70"/>
      <c r="AB150" s="70"/>
      <c r="AC150" s="70"/>
      <c r="AD150" s="70"/>
    </row>
    <row r="151" spans="1:30" s="111" customFormat="1" ht="15" x14ac:dyDescent="0.25">
      <c r="A151" s="70"/>
      <c r="B151" s="70"/>
      <c r="C151" s="70"/>
      <c r="D151" s="87"/>
      <c r="E151" s="116"/>
      <c r="F151" s="70"/>
      <c r="G151" s="70"/>
      <c r="H151" s="70"/>
      <c r="I151" s="70"/>
      <c r="J151" s="70"/>
      <c r="K151" s="68"/>
      <c r="L151" s="70"/>
      <c r="M151" s="70"/>
      <c r="N151" s="70"/>
      <c r="O151" s="70"/>
      <c r="P151" s="70"/>
      <c r="Q151" s="70"/>
      <c r="R151" s="70"/>
      <c r="S151" s="70"/>
      <c r="T151" s="70"/>
      <c r="U151" s="70"/>
      <c r="V151" s="70"/>
      <c r="W151" s="70"/>
      <c r="X151" s="70"/>
      <c r="Y151" s="70"/>
      <c r="Z151" s="70"/>
      <c r="AA151" s="70"/>
      <c r="AB151" s="70"/>
      <c r="AC151" s="70"/>
      <c r="AD151" s="70"/>
    </row>
    <row r="152" spans="1:30" s="111" customFormat="1" ht="15" x14ac:dyDescent="0.25">
      <c r="A152" s="70"/>
      <c r="B152" s="70"/>
      <c r="C152" s="70"/>
      <c r="D152" s="87"/>
      <c r="E152" s="116"/>
      <c r="F152" s="70"/>
      <c r="G152" s="70"/>
      <c r="H152" s="70"/>
      <c r="I152" s="70"/>
      <c r="J152" s="70"/>
      <c r="K152" s="68"/>
      <c r="L152" s="70"/>
      <c r="M152" s="70"/>
      <c r="N152" s="70"/>
      <c r="O152" s="70"/>
      <c r="P152" s="70"/>
      <c r="Q152" s="70"/>
      <c r="R152" s="70"/>
      <c r="S152" s="70"/>
      <c r="T152" s="70"/>
      <c r="U152" s="70"/>
      <c r="V152" s="70"/>
      <c r="W152" s="70"/>
      <c r="X152" s="70"/>
      <c r="Y152" s="70"/>
      <c r="Z152" s="70"/>
      <c r="AA152" s="70"/>
      <c r="AB152" s="70"/>
      <c r="AC152" s="70"/>
      <c r="AD152" s="70"/>
    </row>
    <row r="153" spans="1:30" s="111" customFormat="1" ht="15" x14ac:dyDescent="0.25">
      <c r="A153" s="70"/>
      <c r="B153" s="70"/>
      <c r="C153" s="70"/>
      <c r="D153" s="87"/>
      <c r="E153" s="116"/>
      <c r="F153" s="70"/>
      <c r="G153" s="70"/>
      <c r="H153" s="70"/>
      <c r="I153" s="70"/>
      <c r="J153" s="70"/>
      <c r="K153" s="68"/>
      <c r="L153" s="70"/>
      <c r="M153" s="70"/>
      <c r="N153" s="70"/>
      <c r="O153" s="70"/>
      <c r="P153" s="70"/>
      <c r="Q153" s="70"/>
      <c r="R153" s="70"/>
      <c r="S153" s="70"/>
      <c r="T153" s="70"/>
      <c r="U153" s="70"/>
      <c r="V153" s="70"/>
      <c r="W153" s="70"/>
      <c r="X153" s="70"/>
      <c r="Y153" s="70"/>
      <c r="Z153" s="70"/>
      <c r="AA153" s="70"/>
      <c r="AB153" s="70"/>
      <c r="AC153" s="70"/>
      <c r="AD153" s="70"/>
    </row>
    <row r="154" spans="1:30" s="111" customFormat="1" ht="15" x14ac:dyDescent="0.25">
      <c r="A154" s="70"/>
      <c r="B154" s="70"/>
      <c r="C154" s="70"/>
      <c r="D154" s="87"/>
      <c r="E154" s="116"/>
      <c r="F154" s="70"/>
      <c r="G154" s="70"/>
      <c r="H154" s="70"/>
      <c r="I154" s="70"/>
      <c r="J154" s="70"/>
      <c r="K154" s="68"/>
      <c r="L154" s="70"/>
      <c r="M154" s="70"/>
      <c r="N154" s="70"/>
      <c r="O154" s="70"/>
      <c r="P154" s="70"/>
      <c r="Q154" s="70"/>
      <c r="R154" s="70"/>
      <c r="S154" s="70"/>
      <c r="T154" s="70"/>
      <c r="U154" s="70"/>
      <c r="V154" s="70"/>
      <c r="W154" s="70"/>
      <c r="X154" s="70"/>
      <c r="Y154" s="70"/>
      <c r="Z154" s="70"/>
      <c r="AA154" s="70"/>
      <c r="AB154" s="70"/>
      <c r="AC154" s="70"/>
      <c r="AD154" s="70"/>
    </row>
    <row r="155" spans="1:30" s="111" customFormat="1" ht="15" x14ac:dyDescent="0.25">
      <c r="A155" s="70"/>
      <c r="B155" s="70"/>
      <c r="C155" s="70"/>
      <c r="D155" s="87"/>
      <c r="E155" s="116"/>
      <c r="F155" s="70"/>
      <c r="G155" s="70"/>
      <c r="H155" s="70"/>
      <c r="I155" s="70"/>
      <c r="J155" s="70"/>
      <c r="K155" s="68"/>
      <c r="L155" s="70"/>
      <c r="M155" s="70"/>
      <c r="N155" s="70"/>
      <c r="O155" s="70"/>
      <c r="P155" s="70"/>
      <c r="Q155" s="70"/>
      <c r="R155" s="70"/>
      <c r="S155" s="70"/>
      <c r="T155" s="70"/>
      <c r="U155" s="70"/>
      <c r="V155" s="70"/>
      <c r="W155" s="70"/>
      <c r="X155" s="70"/>
      <c r="Y155" s="70"/>
      <c r="Z155" s="70"/>
      <c r="AA155" s="70"/>
      <c r="AB155" s="70"/>
      <c r="AC155" s="70"/>
      <c r="AD155" s="70"/>
    </row>
    <row r="156" spans="1:30" s="111" customFormat="1" ht="15" x14ac:dyDescent="0.25">
      <c r="A156" s="70"/>
      <c r="B156" s="70"/>
      <c r="C156" s="70"/>
      <c r="D156" s="87"/>
      <c r="E156" s="116"/>
      <c r="F156" s="70"/>
      <c r="G156" s="70"/>
      <c r="H156" s="70"/>
      <c r="I156" s="70"/>
      <c r="J156" s="70"/>
      <c r="K156" s="68"/>
      <c r="L156" s="70"/>
      <c r="M156" s="70"/>
      <c r="N156" s="70"/>
      <c r="O156" s="70"/>
      <c r="P156" s="70"/>
      <c r="Q156" s="70"/>
      <c r="R156" s="70"/>
      <c r="S156" s="70"/>
      <c r="T156" s="70"/>
      <c r="U156" s="70"/>
      <c r="V156" s="70"/>
      <c r="W156" s="70"/>
      <c r="X156" s="70"/>
      <c r="Y156" s="70"/>
      <c r="Z156" s="70"/>
      <c r="AA156" s="70"/>
      <c r="AB156" s="70"/>
      <c r="AC156" s="70"/>
      <c r="AD156" s="70"/>
    </row>
    <row r="157" spans="1:30" s="111" customFormat="1" ht="15" x14ac:dyDescent="0.25">
      <c r="A157" s="70"/>
      <c r="B157" s="70"/>
      <c r="C157" s="70"/>
      <c r="D157" s="87"/>
      <c r="E157" s="116"/>
      <c r="F157" s="70"/>
      <c r="G157" s="70"/>
      <c r="H157" s="70"/>
      <c r="I157" s="70"/>
      <c r="J157" s="70"/>
      <c r="K157" s="68"/>
      <c r="L157" s="70"/>
      <c r="M157" s="70"/>
      <c r="N157" s="70"/>
      <c r="O157" s="70"/>
      <c r="P157" s="70"/>
      <c r="Q157" s="70"/>
      <c r="R157" s="70"/>
      <c r="S157" s="70"/>
      <c r="T157" s="70"/>
      <c r="U157" s="70"/>
      <c r="V157" s="70"/>
      <c r="W157" s="70"/>
      <c r="X157" s="70"/>
      <c r="Y157" s="70"/>
      <c r="Z157" s="70"/>
      <c r="AA157" s="70"/>
      <c r="AB157" s="70"/>
      <c r="AC157" s="70"/>
      <c r="AD157" s="70"/>
    </row>
    <row r="158" spans="1:30" s="111" customFormat="1" ht="15" x14ac:dyDescent="0.25">
      <c r="A158" s="70"/>
      <c r="B158" s="70"/>
      <c r="C158" s="70"/>
      <c r="D158" s="87"/>
      <c r="E158" s="116"/>
      <c r="F158" s="70"/>
      <c r="G158" s="70"/>
      <c r="H158" s="70"/>
      <c r="I158" s="70"/>
      <c r="J158" s="70"/>
      <c r="K158" s="68"/>
      <c r="L158" s="70"/>
      <c r="M158" s="70"/>
      <c r="N158" s="70"/>
      <c r="O158" s="70"/>
      <c r="P158" s="70"/>
      <c r="Q158" s="70"/>
      <c r="R158" s="70"/>
      <c r="S158" s="70"/>
      <c r="T158" s="70"/>
      <c r="U158" s="70"/>
      <c r="V158" s="70"/>
      <c r="W158" s="70"/>
      <c r="X158" s="70"/>
      <c r="Y158" s="70"/>
      <c r="Z158" s="70"/>
      <c r="AA158" s="70"/>
      <c r="AB158" s="70"/>
      <c r="AC158" s="70"/>
      <c r="AD158" s="70"/>
    </row>
    <row r="159" spans="1:30" s="111" customFormat="1" ht="15" x14ac:dyDescent="0.25">
      <c r="A159" s="70"/>
      <c r="B159" s="70"/>
      <c r="C159" s="70"/>
      <c r="D159" s="87"/>
      <c r="E159" s="116"/>
      <c r="F159" s="70"/>
      <c r="G159" s="70"/>
      <c r="H159" s="70"/>
      <c r="I159" s="70"/>
      <c r="J159" s="70"/>
      <c r="K159" s="68"/>
      <c r="L159" s="70"/>
      <c r="M159" s="70"/>
      <c r="N159" s="70"/>
      <c r="O159" s="70"/>
      <c r="P159" s="70"/>
      <c r="Q159" s="70"/>
      <c r="R159" s="70"/>
      <c r="S159" s="70"/>
      <c r="T159" s="70"/>
      <c r="U159" s="70"/>
      <c r="V159" s="70"/>
      <c r="W159" s="70"/>
      <c r="X159" s="70"/>
      <c r="Y159" s="70"/>
      <c r="Z159" s="70"/>
      <c r="AA159" s="70"/>
      <c r="AB159" s="70"/>
      <c r="AC159" s="70"/>
      <c r="AD159" s="70"/>
    </row>
    <row r="160" spans="1:30" s="111" customFormat="1" ht="15" x14ac:dyDescent="0.25">
      <c r="A160" s="70"/>
      <c r="B160" s="70"/>
      <c r="C160" s="70"/>
      <c r="D160" s="87"/>
      <c r="E160" s="116"/>
      <c r="F160" s="70"/>
      <c r="G160" s="70"/>
      <c r="H160" s="70"/>
      <c r="I160" s="70"/>
      <c r="J160" s="70"/>
      <c r="K160" s="68"/>
      <c r="L160" s="70"/>
      <c r="M160" s="70"/>
      <c r="N160" s="70"/>
      <c r="O160" s="70"/>
      <c r="P160" s="70"/>
      <c r="Q160" s="70"/>
      <c r="R160" s="70"/>
      <c r="S160" s="70"/>
      <c r="T160" s="70"/>
      <c r="U160" s="70"/>
      <c r="V160" s="70"/>
      <c r="W160" s="70"/>
      <c r="X160" s="70"/>
      <c r="Y160" s="70"/>
      <c r="Z160" s="70"/>
      <c r="AA160" s="70"/>
      <c r="AB160" s="70"/>
      <c r="AC160" s="70"/>
      <c r="AD160" s="70"/>
    </row>
    <row r="161" spans="1:30" s="111" customFormat="1" ht="15" x14ac:dyDescent="0.25">
      <c r="A161" s="70"/>
      <c r="B161" s="70"/>
      <c r="C161" s="70"/>
      <c r="D161" s="87"/>
      <c r="E161" s="116"/>
      <c r="F161" s="70"/>
      <c r="G161" s="70"/>
      <c r="H161" s="70"/>
      <c r="I161" s="70"/>
      <c r="J161" s="70"/>
      <c r="K161" s="68"/>
      <c r="L161" s="70"/>
      <c r="M161" s="70"/>
      <c r="N161" s="70"/>
      <c r="O161" s="70"/>
      <c r="P161" s="70"/>
      <c r="Q161" s="70"/>
      <c r="R161" s="70"/>
      <c r="S161" s="70"/>
      <c r="T161" s="70"/>
      <c r="U161" s="70"/>
      <c r="V161" s="70"/>
      <c r="W161" s="70"/>
      <c r="X161" s="70"/>
      <c r="Y161" s="70"/>
      <c r="Z161" s="70"/>
      <c r="AA161" s="70"/>
      <c r="AB161" s="70"/>
      <c r="AC161" s="70"/>
      <c r="AD161" s="70"/>
    </row>
    <row r="162" spans="1:30" s="111" customFormat="1" ht="15" x14ac:dyDescent="0.25">
      <c r="A162" s="70"/>
      <c r="B162" s="70"/>
      <c r="C162" s="70"/>
      <c r="D162" s="87"/>
      <c r="E162" s="116"/>
      <c r="F162" s="70"/>
      <c r="G162" s="70"/>
      <c r="H162" s="70"/>
      <c r="I162" s="70"/>
      <c r="J162" s="70"/>
      <c r="K162" s="68"/>
      <c r="L162" s="70"/>
      <c r="M162" s="70"/>
      <c r="N162" s="70"/>
      <c r="O162" s="70"/>
      <c r="P162" s="70"/>
      <c r="Q162" s="70"/>
      <c r="R162" s="70"/>
      <c r="S162" s="70"/>
      <c r="T162" s="70"/>
      <c r="U162" s="70"/>
      <c r="V162" s="70"/>
      <c r="W162" s="70"/>
      <c r="X162" s="70"/>
      <c r="Y162" s="70"/>
      <c r="Z162" s="70"/>
      <c r="AA162" s="70"/>
      <c r="AB162" s="70"/>
      <c r="AC162" s="70"/>
      <c r="AD162" s="70"/>
    </row>
    <row r="163" spans="1:30" s="111" customFormat="1" ht="15" x14ac:dyDescent="0.25">
      <c r="A163" s="70"/>
      <c r="B163" s="70"/>
      <c r="C163" s="70"/>
      <c r="D163" s="87"/>
      <c r="E163" s="116"/>
      <c r="F163" s="70"/>
      <c r="G163" s="70"/>
      <c r="H163" s="70"/>
      <c r="I163" s="70"/>
      <c r="J163" s="70"/>
      <c r="K163" s="68"/>
      <c r="L163" s="70"/>
      <c r="M163" s="70"/>
      <c r="N163" s="70"/>
      <c r="O163" s="70"/>
      <c r="P163" s="70"/>
      <c r="Q163" s="70"/>
      <c r="R163" s="70"/>
      <c r="S163" s="70"/>
      <c r="T163" s="70"/>
      <c r="U163" s="70"/>
      <c r="V163" s="70"/>
      <c r="W163" s="70"/>
      <c r="X163" s="70"/>
      <c r="Y163" s="70"/>
      <c r="Z163" s="70"/>
      <c r="AA163" s="70"/>
      <c r="AB163" s="70"/>
      <c r="AC163" s="70"/>
      <c r="AD163" s="70"/>
    </row>
    <row r="164" spans="1:30" s="111" customFormat="1" ht="15" x14ac:dyDescent="0.25">
      <c r="A164" s="70"/>
      <c r="B164" s="70"/>
      <c r="C164" s="70"/>
      <c r="D164" s="87"/>
      <c r="E164" s="116"/>
      <c r="F164" s="70"/>
      <c r="G164" s="70"/>
      <c r="H164" s="70"/>
      <c r="I164" s="70"/>
      <c r="J164" s="70"/>
      <c r="K164" s="68"/>
      <c r="L164" s="70"/>
      <c r="M164" s="70"/>
      <c r="N164" s="70"/>
      <c r="O164" s="70"/>
      <c r="P164" s="70"/>
      <c r="Q164" s="70"/>
      <c r="R164" s="70"/>
      <c r="S164" s="70"/>
      <c r="T164" s="70"/>
      <c r="U164" s="70"/>
      <c r="V164" s="70"/>
      <c r="W164" s="70"/>
      <c r="X164" s="70"/>
      <c r="Y164" s="70"/>
      <c r="Z164" s="70"/>
      <c r="AA164" s="70"/>
      <c r="AB164" s="70"/>
      <c r="AC164" s="70"/>
      <c r="AD164" s="70"/>
    </row>
    <row r="165" spans="1:30" s="111" customFormat="1" ht="15" x14ac:dyDescent="0.25">
      <c r="A165" s="70"/>
      <c r="B165" s="70"/>
      <c r="C165" s="70"/>
      <c r="D165" s="87"/>
      <c r="E165" s="116"/>
      <c r="F165" s="70"/>
      <c r="G165" s="70"/>
      <c r="H165" s="70"/>
      <c r="I165" s="70"/>
      <c r="J165" s="70"/>
      <c r="K165" s="68"/>
      <c r="L165" s="70"/>
      <c r="M165" s="70"/>
      <c r="N165" s="70"/>
      <c r="O165" s="70"/>
      <c r="P165" s="70"/>
      <c r="Q165" s="70"/>
      <c r="R165" s="70"/>
      <c r="S165" s="70"/>
      <c r="T165" s="70"/>
      <c r="U165" s="70"/>
      <c r="V165" s="70"/>
      <c r="W165" s="70"/>
      <c r="X165" s="70"/>
      <c r="Y165" s="70"/>
      <c r="Z165" s="70"/>
      <c r="AA165" s="70"/>
      <c r="AB165" s="70"/>
      <c r="AC165" s="70"/>
      <c r="AD165" s="70"/>
    </row>
    <row r="166" spans="1:30" s="111" customFormat="1" ht="15" x14ac:dyDescent="0.25">
      <c r="A166" s="70"/>
      <c r="B166" s="70"/>
      <c r="C166" s="70"/>
      <c r="D166" s="87"/>
      <c r="E166" s="116"/>
      <c r="F166" s="70"/>
      <c r="G166" s="70"/>
      <c r="H166" s="70"/>
      <c r="I166" s="70"/>
      <c r="J166" s="70"/>
      <c r="K166" s="68"/>
      <c r="L166" s="70"/>
      <c r="M166" s="70"/>
      <c r="N166" s="70"/>
      <c r="O166" s="70"/>
      <c r="P166" s="70"/>
      <c r="Q166" s="70"/>
      <c r="R166" s="70"/>
      <c r="S166" s="70"/>
      <c r="T166" s="70"/>
      <c r="U166" s="70"/>
      <c r="V166" s="70"/>
      <c r="W166" s="70"/>
      <c r="X166" s="70"/>
      <c r="Y166" s="70"/>
      <c r="Z166" s="70"/>
      <c r="AA166" s="70"/>
      <c r="AB166" s="70"/>
      <c r="AC166" s="70"/>
      <c r="AD166" s="70"/>
    </row>
    <row r="167" spans="1:30" s="111" customFormat="1" ht="15" x14ac:dyDescent="0.25">
      <c r="A167" s="70"/>
      <c r="B167" s="70"/>
      <c r="C167" s="70"/>
      <c r="D167" s="87"/>
      <c r="E167" s="116"/>
      <c r="F167" s="70"/>
      <c r="G167" s="70"/>
      <c r="H167" s="70"/>
      <c r="I167" s="70"/>
      <c r="J167" s="70"/>
      <c r="K167" s="68"/>
      <c r="L167" s="70"/>
      <c r="M167" s="70"/>
      <c r="N167" s="70"/>
      <c r="O167" s="70"/>
      <c r="P167" s="70"/>
      <c r="Q167" s="70"/>
      <c r="R167" s="70"/>
      <c r="S167" s="70"/>
      <c r="T167" s="70"/>
      <c r="U167" s="70"/>
      <c r="V167" s="70"/>
      <c r="W167" s="70"/>
      <c r="X167" s="70"/>
      <c r="Y167" s="70"/>
      <c r="Z167" s="70"/>
      <c r="AA167" s="70"/>
      <c r="AB167" s="70"/>
      <c r="AC167" s="70"/>
      <c r="AD167" s="70"/>
    </row>
    <row r="168" spans="1:30" s="111" customFormat="1" ht="15" x14ac:dyDescent="0.25">
      <c r="A168" s="70"/>
      <c r="B168" s="70"/>
      <c r="C168" s="70"/>
      <c r="D168" s="87"/>
      <c r="E168" s="116"/>
      <c r="F168" s="70"/>
      <c r="G168" s="70"/>
      <c r="H168" s="70"/>
      <c r="I168" s="70"/>
      <c r="J168" s="70"/>
      <c r="K168" s="68"/>
      <c r="L168" s="70"/>
      <c r="M168" s="70"/>
      <c r="N168" s="70"/>
      <c r="O168" s="70"/>
      <c r="P168" s="70"/>
      <c r="Q168" s="70"/>
      <c r="R168" s="70"/>
      <c r="S168" s="70"/>
      <c r="T168" s="70"/>
      <c r="U168" s="70"/>
      <c r="V168" s="70"/>
      <c r="W168" s="70"/>
      <c r="X168" s="70"/>
      <c r="Y168" s="70"/>
      <c r="Z168" s="70"/>
      <c r="AA168" s="70"/>
      <c r="AB168" s="70"/>
      <c r="AC168" s="70"/>
      <c r="AD168" s="70"/>
    </row>
    <row r="169" spans="1:30" s="111" customFormat="1" ht="15" x14ac:dyDescent="0.25">
      <c r="A169" s="70"/>
      <c r="B169" s="70"/>
      <c r="C169" s="70"/>
      <c r="D169" s="87"/>
      <c r="E169" s="116"/>
      <c r="F169" s="70"/>
      <c r="G169" s="70"/>
      <c r="H169" s="70"/>
      <c r="I169" s="70"/>
      <c r="J169" s="70"/>
      <c r="K169" s="68"/>
      <c r="L169" s="70"/>
      <c r="M169" s="70"/>
      <c r="N169" s="70"/>
      <c r="O169" s="70"/>
      <c r="P169" s="70"/>
      <c r="Q169" s="70"/>
      <c r="R169" s="70"/>
      <c r="S169" s="70"/>
      <c r="T169" s="70"/>
      <c r="U169" s="70"/>
      <c r="V169" s="70"/>
      <c r="W169" s="70"/>
      <c r="X169" s="70"/>
      <c r="Y169" s="70"/>
      <c r="Z169" s="70"/>
      <c r="AA169" s="70"/>
      <c r="AB169" s="70"/>
      <c r="AC169" s="70"/>
      <c r="AD169" s="70"/>
    </row>
    <row r="170" spans="1:30" s="111" customFormat="1" ht="15" x14ac:dyDescent="0.25">
      <c r="A170" s="70"/>
      <c r="B170" s="70"/>
      <c r="C170" s="70"/>
      <c r="D170" s="87"/>
      <c r="E170" s="116"/>
      <c r="F170" s="70"/>
      <c r="G170" s="70"/>
      <c r="H170" s="70"/>
      <c r="I170" s="70"/>
      <c r="J170" s="70"/>
      <c r="K170" s="68"/>
      <c r="L170" s="70"/>
      <c r="M170" s="70"/>
      <c r="N170" s="70"/>
      <c r="O170" s="70"/>
      <c r="P170" s="70"/>
      <c r="Q170" s="70"/>
      <c r="R170" s="70"/>
      <c r="S170" s="70"/>
      <c r="T170" s="70"/>
      <c r="U170" s="70"/>
      <c r="V170" s="70"/>
      <c r="W170" s="70"/>
      <c r="X170" s="70"/>
      <c r="Y170" s="70"/>
      <c r="Z170" s="70"/>
      <c r="AA170" s="70"/>
      <c r="AB170" s="70"/>
      <c r="AC170" s="70"/>
      <c r="AD170" s="70"/>
    </row>
    <row r="171" spans="1:30" s="111" customFormat="1" ht="15" x14ac:dyDescent="0.25">
      <c r="A171" s="70"/>
      <c r="B171" s="70"/>
      <c r="C171" s="70"/>
      <c r="D171" s="87"/>
      <c r="E171" s="116"/>
      <c r="F171" s="70"/>
      <c r="G171" s="70"/>
      <c r="H171" s="70"/>
      <c r="I171" s="70"/>
      <c r="J171" s="70"/>
      <c r="K171" s="68"/>
      <c r="L171" s="70"/>
      <c r="M171" s="70"/>
      <c r="N171" s="70"/>
      <c r="O171" s="70"/>
      <c r="P171" s="70"/>
      <c r="Q171" s="70"/>
      <c r="R171" s="70"/>
      <c r="S171" s="70"/>
      <c r="T171" s="70"/>
      <c r="U171" s="70"/>
      <c r="V171" s="70"/>
      <c r="W171" s="70"/>
      <c r="X171" s="70"/>
      <c r="Y171" s="70"/>
      <c r="Z171" s="70"/>
      <c r="AA171" s="70"/>
      <c r="AB171" s="70"/>
      <c r="AC171" s="70"/>
      <c r="AD171" s="70"/>
    </row>
    <row r="172" spans="1:30" s="111" customFormat="1" ht="15" x14ac:dyDescent="0.25">
      <c r="A172" s="70"/>
      <c r="B172" s="70"/>
      <c r="C172" s="70"/>
      <c r="D172" s="87"/>
      <c r="E172" s="116"/>
      <c r="F172" s="70"/>
      <c r="G172" s="70"/>
      <c r="H172" s="70"/>
      <c r="I172" s="70"/>
      <c r="J172" s="70"/>
      <c r="K172" s="68"/>
      <c r="L172" s="70"/>
      <c r="M172" s="70"/>
      <c r="N172" s="70"/>
      <c r="O172" s="70"/>
      <c r="P172" s="70"/>
      <c r="Q172" s="70"/>
      <c r="R172" s="70"/>
      <c r="S172" s="70"/>
      <c r="T172" s="70"/>
      <c r="U172" s="70"/>
      <c r="V172" s="70"/>
      <c r="W172" s="70"/>
      <c r="X172" s="70"/>
      <c r="Y172" s="70"/>
      <c r="Z172" s="70"/>
      <c r="AA172" s="70"/>
      <c r="AB172" s="70"/>
      <c r="AC172" s="70"/>
      <c r="AD172" s="70"/>
    </row>
    <row r="173" spans="1:30" x14ac:dyDescent="0.2">
      <c r="A173" s="32"/>
      <c r="B173" s="32"/>
      <c r="C173" s="32"/>
      <c r="F173" s="32"/>
      <c r="G173" s="32"/>
      <c r="H173" s="32"/>
      <c r="I173" s="32"/>
      <c r="J173" s="32"/>
      <c r="K173" s="35"/>
      <c r="L173" s="32"/>
      <c r="M173" s="32"/>
      <c r="N173" s="32"/>
      <c r="O173" s="32"/>
      <c r="P173" s="32"/>
      <c r="Q173" s="32"/>
      <c r="R173" s="32"/>
      <c r="S173" s="32"/>
      <c r="T173" s="32"/>
      <c r="U173" s="32"/>
      <c r="V173" s="32"/>
      <c r="W173" s="32"/>
      <c r="X173" s="32"/>
      <c r="Y173" s="32"/>
      <c r="Z173" s="32"/>
      <c r="AA173" s="32"/>
      <c r="AB173" s="32"/>
      <c r="AC173" s="32"/>
      <c r="AD173" s="32"/>
    </row>
    <row r="174" spans="1:30" x14ac:dyDescent="0.2">
      <c r="A174" s="32"/>
      <c r="B174" s="32"/>
      <c r="C174" s="32"/>
      <c r="F174" s="32"/>
      <c r="G174" s="32"/>
      <c r="H174" s="32"/>
      <c r="I174" s="32"/>
      <c r="J174" s="32"/>
      <c r="K174" s="35"/>
      <c r="L174" s="32"/>
      <c r="M174" s="32"/>
      <c r="N174" s="32"/>
      <c r="O174" s="32"/>
      <c r="P174" s="32"/>
      <c r="Q174" s="32"/>
      <c r="R174" s="32"/>
      <c r="S174" s="32"/>
      <c r="T174" s="32"/>
      <c r="U174" s="32"/>
      <c r="V174" s="32"/>
      <c r="W174" s="32"/>
      <c r="X174" s="32"/>
      <c r="Y174" s="32"/>
      <c r="Z174" s="32"/>
      <c r="AA174" s="32"/>
      <c r="AB174" s="32"/>
      <c r="AC174" s="32"/>
      <c r="AD174" s="32"/>
    </row>
    <row r="175" spans="1:30" x14ac:dyDescent="0.2">
      <c r="A175" s="32"/>
      <c r="B175" s="32"/>
      <c r="C175" s="32"/>
      <c r="F175" s="32"/>
      <c r="G175" s="32"/>
      <c r="H175" s="32"/>
      <c r="I175" s="32"/>
      <c r="J175" s="32"/>
      <c r="K175" s="35"/>
      <c r="L175" s="32"/>
      <c r="M175" s="32"/>
      <c r="N175" s="32"/>
      <c r="O175" s="32"/>
      <c r="P175" s="32"/>
      <c r="Q175" s="32"/>
      <c r="R175" s="32"/>
      <c r="S175" s="32"/>
      <c r="T175" s="32"/>
      <c r="U175" s="32"/>
      <c r="V175" s="32"/>
      <c r="W175" s="32"/>
      <c r="X175" s="32"/>
      <c r="Y175" s="32"/>
      <c r="Z175" s="32"/>
      <c r="AA175" s="32"/>
      <c r="AB175" s="32"/>
      <c r="AC175" s="32"/>
      <c r="AD175" s="32"/>
    </row>
    <row r="176" spans="1:30" x14ac:dyDescent="0.2">
      <c r="A176" s="32"/>
      <c r="B176" s="32"/>
      <c r="C176" s="32"/>
      <c r="F176" s="32"/>
      <c r="G176" s="32"/>
      <c r="H176" s="32"/>
      <c r="I176" s="32"/>
      <c r="J176" s="32"/>
      <c r="K176" s="35"/>
      <c r="L176" s="32"/>
      <c r="M176" s="32"/>
      <c r="N176" s="32"/>
      <c r="O176" s="32"/>
      <c r="P176" s="32"/>
      <c r="Q176" s="32"/>
      <c r="R176" s="32"/>
      <c r="S176" s="32"/>
      <c r="T176" s="32"/>
      <c r="U176" s="32"/>
      <c r="V176" s="32"/>
      <c r="W176" s="32"/>
      <c r="X176" s="32"/>
      <c r="Y176" s="32"/>
      <c r="Z176" s="32"/>
      <c r="AA176" s="32"/>
      <c r="AB176" s="32"/>
      <c r="AC176" s="32"/>
      <c r="AD176" s="32"/>
    </row>
    <row r="177" spans="1:30" x14ac:dyDescent="0.2">
      <c r="A177" s="32"/>
      <c r="B177" s="32"/>
      <c r="C177" s="32"/>
      <c r="F177" s="32"/>
      <c r="G177" s="32"/>
      <c r="H177" s="32"/>
      <c r="I177" s="32"/>
      <c r="J177" s="32"/>
      <c r="K177" s="35"/>
      <c r="L177" s="32"/>
      <c r="M177" s="32"/>
      <c r="N177" s="32"/>
      <c r="O177" s="32"/>
      <c r="P177" s="32"/>
      <c r="Q177" s="32"/>
      <c r="R177" s="32"/>
      <c r="S177" s="32"/>
      <c r="T177" s="32"/>
      <c r="U177" s="32"/>
      <c r="V177" s="32"/>
      <c r="W177" s="32"/>
      <c r="X177" s="32"/>
      <c r="Y177" s="32"/>
      <c r="Z177" s="32"/>
      <c r="AA177" s="32"/>
      <c r="AB177" s="32"/>
      <c r="AC177" s="32"/>
      <c r="AD177" s="32"/>
    </row>
    <row r="178" spans="1:30" x14ac:dyDescent="0.2">
      <c r="A178" s="32"/>
      <c r="B178" s="32"/>
      <c r="C178" s="32"/>
      <c r="F178" s="32"/>
      <c r="G178" s="32"/>
      <c r="H178" s="32"/>
      <c r="I178" s="32"/>
      <c r="J178" s="32"/>
      <c r="K178" s="35"/>
      <c r="L178" s="32"/>
      <c r="M178" s="32"/>
      <c r="N178" s="32"/>
      <c r="O178" s="32"/>
      <c r="P178" s="32"/>
      <c r="Q178" s="32"/>
      <c r="R178" s="32"/>
      <c r="S178" s="32"/>
      <c r="T178" s="32"/>
      <c r="U178" s="32"/>
      <c r="V178" s="32"/>
      <c r="W178" s="32"/>
      <c r="X178" s="32"/>
      <c r="Y178" s="32"/>
      <c r="Z178" s="32"/>
      <c r="AA178" s="32"/>
      <c r="AB178" s="32"/>
      <c r="AC178" s="32"/>
      <c r="AD178" s="32"/>
    </row>
    <row r="179" spans="1:30" x14ac:dyDescent="0.2">
      <c r="A179" s="32"/>
      <c r="B179" s="32"/>
      <c r="C179" s="32"/>
      <c r="F179" s="32"/>
      <c r="G179" s="32"/>
      <c r="H179" s="32"/>
      <c r="I179" s="32"/>
      <c r="J179" s="32"/>
      <c r="K179" s="35"/>
      <c r="L179" s="32"/>
      <c r="M179" s="32"/>
      <c r="N179" s="32"/>
      <c r="O179" s="32"/>
      <c r="P179" s="32"/>
      <c r="Q179" s="32"/>
      <c r="R179" s="32"/>
      <c r="S179" s="32"/>
      <c r="T179" s="32"/>
      <c r="U179" s="32"/>
      <c r="V179" s="32"/>
      <c r="W179" s="32"/>
      <c r="X179" s="32"/>
      <c r="Y179" s="32"/>
      <c r="Z179" s="32"/>
      <c r="AA179" s="32"/>
      <c r="AB179" s="32"/>
      <c r="AC179" s="32"/>
      <c r="AD179" s="32"/>
    </row>
    <row r="180" spans="1:30" x14ac:dyDescent="0.2">
      <c r="A180" s="32"/>
      <c r="B180" s="32"/>
      <c r="C180" s="32"/>
      <c r="F180" s="32"/>
      <c r="G180" s="32"/>
      <c r="H180" s="32"/>
      <c r="I180" s="32"/>
      <c r="J180" s="32"/>
      <c r="K180" s="35"/>
      <c r="L180" s="32"/>
      <c r="M180" s="32"/>
      <c r="N180" s="32"/>
      <c r="O180" s="32"/>
      <c r="P180" s="32"/>
      <c r="Q180" s="32"/>
      <c r="R180" s="32"/>
      <c r="S180" s="32"/>
      <c r="T180" s="32"/>
      <c r="U180" s="32"/>
      <c r="V180" s="32"/>
      <c r="W180" s="32"/>
      <c r="X180" s="32"/>
      <c r="Y180" s="32"/>
      <c r="Z180" s="32"/>
      <c r="AA180" s="32"/>
      <c r="AB180" s="32"/>
      <c r="AC180" s="32"/>
      <c r="AD180" s="32"/>
    </row>
    <row r="181" spans="1:30" x14ac:dyDescent="0.2">
      <c r="A181" s="32"/>
      <c r="B181" s="32"/>
      <c r="C181" s="32"/>
      <c r="F181" s="32"/>
      <c r="G181" s="32"/>
      <c r="H181" s="32"/>
      <c r="I181" s="32"/>
      <c r="J181" s="32"/>
      <c r="K181" s="35"/>
      <c r="L181" s="32"/>
      <c r="M181" s="32"/>
      <c r="N181" s="32"/>
      <c r="O181" s="32"/>
      <c r="P181" s="32"/>
      <c r="Q181" s="32"/>
      <c r="R181" s="32"/>
      <c r="S181" s="32"/>
      <c r="T181" s="32"/>
      <c r="U181" s="32"/>
      <c r="V181" s="32"/>
      <c r="W181" s="32"/>
      <c r="X181" s="32"/>
      <c r="Y181" s="32"/>
      <c r="Z181" s="32"/>
      <c r="AA181" s="32"/>
      <c r="AB181" s="32"/>
      <c r="AC181" s="32"/>
      <c r="AD181" s="32"/>
    </row>
    <row r="182" spans="1:30" x14ac:dyDescent="0.2">
      <c r="A182" s="32"/>
      <c r="B182" s="32"/>
      <c r="C182" s="32"/>
      <c r="F182" s="32"/>
      <c r="G182" s="32"/>
      <c r="H182" s="32"/>
      <c r="I182" s="32"/>
      <c r="J182" s="32"/>
      <c r="K182" s="35"/>
      <c r="L182" s="32"/>
      <c r="M182" s="32"/>
      <c r="N182" s="32"/>
      <c r="O182" s="32"/>
      <c r="P182" s="32"/>
      <c r="Q182" s="32"/>
      <c r="R182" s="32"/>
      <c r="S182" s="32"/>
      <c r="T182" s="32"/>
      <c r="U182" s="32"/>
      <c r="V182" s="32"/>
      <c r="W182" s="32"/>
      <c r="X182" s="32"/>
      <c r="Y182" s="32"/>
      <c r="Z182" s="32"/>
      <c r="AA182" s="32"/>
      <c r="AB182" s="32"/>
      <c r="AC182" s="32"/>
      <c r="AD182" s="32"/>
    </row>
    <row r="183" spans="1:30" x14ac:dyDescent="0.2">
      <c r="A183" s="32"/>
      <c r="B183" s="32"/>
      <c r="C183" s="32"/>
      <c r="F183" s="32"/>
      <c r="G183" s="32"/>
      <c r="H183" s="32"/>
      <c r="I183" s="32"/>
      <c r="J183" s="32"/>
      <c r="K183" s="35"/>
      <c r="L183" s="32"/>
      <c r="M183" s="32"/>
      <c r="N183" s="32"/>
      <c r="O183" s="32"/>
      <c r="P183" s="32"/>
      <c r="Q183" s="32"/>
      <c r="R183" s="32"/>
      <c r="S183" s="32"/>
      <c r="T183" s="32"/>
      <c r="U183" s="32"/>
      <c r="V183" s="32"/>
      <c r="W183" s="32"/>
      <c r="X183" s="32"/>
      <c r="Y183" s="32"/>
      <c r="Z183" s="32"/>
      <c r="AA183" s="32"/>
      <c r="AB183" s="32"/>
      <c r="AC183" s="32"/>
      <c r="AD183" s="32"/>
    </row>
    <row r="184" spans="1:30" x14ac:dyDescent="0.2">
      <c r="A184" s="32"/>
      <c r="B184" s="32"/>
      <c r="C184" s="32"/>
      <c r="F184" s="32"/>
      <c r="G184" s="32"/>
      <c r="H184" s="32"/>
      <c r="I184" s="32"/>
      <c r="J184" s="32"/>
      <c r="K184" s="35"/>
      <c r="L184" s="32"/>
      <c r="M184" s="32"/>
      <c r="N184" s="32"/>
      <c r="O184" s="32"/>
      <c r="P184" s="32"/>
      <c r="Q184" s="32"/>
      <c r="R184" s="32"/>
      <c r="S184" s="32"/>
      <c r="T184" s="32"/>
      <c r="U184" s="32"/>
      <c r="V184" s="32"/>
      <c r="W184" s="32"/>
      <c r="X184" s="32"/>
      <c r="Y184" s="32"/>
      <c r="Z184" s="32"/>
      <c r="AA184" s="32"/>
      <c r="AB184" s="32"/>
      <c r="AC184" s="32"/>
      <c r="AD184" s="32"/>
    </row>
    <row r="185" spans="1:30" x14ac:dyDescent="0.2">
      <c r="A185" s="32"/>
      <c r="B185" s="32"/>
      <c r="C185" s="32"/>
      <c r="F185" s="32"/>
      <c r="G185" s="32"/>
      <c r="H185" s="32"/>
      <c r="I185" s="32"/>
      <c r="J185" s="32"/>
      <c r="K185" s="35"/>
      <c r="L185" s="32"/>
      <c r="M185" s="32"/>
      <c r="N185" s="32"/>
      <c r="O185" s="32"/>
      <c r="P185" s="32"/>
      <c r="Q185" s="32"/>
      <c r="R185" s="32"/>
      <c r="S185" s="32"/>
      <c r="T185" s="32"/>
      <c r="U185" s="32"/>
      <c r="V185" s="32"/>
      <c r="W185" s="32"/>
      <c r="X185" s="32"/>
      <c r="Y185" s="32"/>
      <c r="Z185" s="32"/>
      <c r="AA185" s="32"/>
      <c r="AB185" s="32"/>
      <c r="AC185" s="32"/>
      <c r="AD185" s="32"/>
    </row>
    <row r="186" spans="1:30" x14ac:dyDescent="0.2">
      <c r="A186" s="32"/>
      <c r="B186" s="32"/>
      <c r="C186" s="32"/>
      <c r="F186" s="32"/>
      <c r="G186" s="32"/>
      <c r="H186" s="32"/>
      <c r="I186" s="32"/>
      <c r="J186" s="32"/>
      <c r="K186" s="35"/>
      <c r="L186" s="32"/>
      <c r="M186" s="32"/>
      <c r="N186" s="32"/>
      <c r="O186" s="32"/>
      <c r="P186" s="32"/>
      <c r="Q186" s="32"/>
      <c r="R186" s="32"/>
      <c r="S186" s="32"/>
      <c r="T186" s="32"/>
      <c r="U186" s="32"/>
      <c r="V186" s="32"/>
      <c r="W186" s="32"/>
      <c r="X186" s="32"/>
      <c r="Y186" s="32"/>
      <c r="Z186" s="32"/>
      <c r="AA186" s="32"/>
      <c r="AB186" s="32"/>
      <c r="AC186" s="32"/>
      <c r="AD186" s="32"/>
    </row>
    <row r="187" spans="1:30" x14ac:dyDescent="0.2">
      <c r="A187" s="32"/>
      <c r="B187" s="32"/>
      <c r="C187" s="32"/>
      <c r="F187" s="32"/>
      <c r="G187" s="32"/>
      <c r="H187" s="32"/>
      <c r="I187" s="32"/>
      <c r="J187" s="32"/>
      <c r="K187" s="35"/>
      <c r="L187" s="32"/>
      <c r="M187" s="32"/>
      <c r="N187" s="32"/>
      <c r="O187" s="32"/>
      <c r="P187" s="32"/>
      <c r="Q187" s="32"/>
      <c r="R187" s="32"/>
      <c r="S187" s="32"/>
      <c r="T187" s="32"/>
      <c r="U187" s="32"/>
      <c r="V187" s="32"/>
      <c r="W187" s="32"/>
      <c r="X187" s="32"/>
      <c r="Y187" s="32"/>
      <c r="Z187" s="32"/>
      <c r="AA187" s="32"/>
      <c r="AB187" s="32"/>
      <c r="AC187" s="32"/>
      <c r="AD187" s="32"/>
    </row>
    <row r="188" spans="1:30" x14ac:dyDescent="0.2">
      <c r="A188" s="32"/>
      <c r="B188" s="32"/>
      <c r="C188" s="32"/>
      <c r="F188" s="32"/>
      <c r="G188" s="32"/>
      <c r="H188" s="32"/>
      <c r="I188" s="32"/>
      <c r="J188" s="32"/>
      <c r="K188" s="35"/>
      <c r="L188" s="32"/>
      <c r="M188" s="32"/>
      <c r="N188" s="32"/>
      <c r="O188" s="32"/>
      <c r="P188" s="32"/>
      <c r="Q188" s="32"/>
      <c r="R188" s="32"/>
      <c r="S188" s="32"/>
      <c r="T188" s="32"/>
      <c r="U188" s="32"/>
      <c r="V188" s="32"/>
      <c r="W188" s="32"/>
      <c r="X188" s="32"/>
      <c r="Y188" s="32"/>
      <c r="Z188" s="32"/>
      <c r="AA188" s="32"/>
      <c r="AB188" s="32"/>
      <c r="AC188" s="32"/>
      <c r="AD188" s="32"/>
    </row>
    <row r="189" spans="1:30" x14ac:dyDescent="0.2">
      <c r="A189" s="32"/>
      <c r="B189" s="32"/>
      <c r="C189" s="32"/>
      <c r="F189" s="32"/>
      <c r="G189" s="32"/>
      <c r="H189" s="32"/>
      <c r="I189" s="32"/>
      <c r="J189" s="32"/>
      <c r="K189" s="35"/>
      <c r="L189" s="32"/>
      <c r="M189" s="32"/>
      <c r="N189" s="32"/>
      <c r="O189" s="32"/>
      <c r="P189" s="32"/>
      <c r="Q189" s="32"/>
      <c r="R189" s="32"/>
      <c r="S189" s="32"/>
      <c r="T189" s="32"/>
      <c r="U189" s="32"/>
      <c r="V189" s="32"/>
      <c r="W189" s="32"/>
      <c r="X189" s="32"/>
      <c r="Y189" s="32"/>
      <c r="Z189" s="32"/>
      <c r="AA189" s="32"/>
      <c r="AB189" s="32"/>
      <c r="AC189" s="32"/>
      <c r="AD189" s="32"/>
    </row>
    <row r="190" spans="1:30" x14ac:dyDescent="0.2">
      <c r="A190" s="32"/>
      <c r="B190" s="32"/>
      <c r="C190" s="32"/>
      <c r="F190" s="32"/>
      <c r="G190" s="32"/>
      <c r="H190" s="32"/>
      <c r="I190" s="32"/>
      <c r="J190" s="32"/>
      <c r="K190" s="35"/>
      <c r="L190" s="32"/>
      <c r="M190" s="32"/>
      <c r="N190" s="32"/>
      <c r="O190" s="32"/>
      <c r="P190" s="32"/>
      <c r="Q190" s="32"/>
      <c r="R190" s="32"/>
      <c r="S190" s="32"/>
      <c r="T190" s="32"/>
      <c r="U190" s="32"/>
      <c r="V190" s="32"/>
      <c r="W190" s="32"/>
      <c r="X190" s="32"/>
      <c r="Y190" s="32"/>
      <c r="Z190" s="32"/>
      <c r="AA190" s="32"/>
      <c r="AB190" s="32"/>
      <c r="AC190" s="32"/>
      <c r="AD190" s="32"/>
    </row>
    <row r="191" spans="1:30" x14ac:dyDescent="0.2">
      <c r="A191" s="32"/>
      <c r="B191" s="32"/>
      <c r="C191" s="32"/>
      <c r="F191" s="32"/>
      <c r="G191" s="32"/>
      <c r="H191" s="32"/>
      <c r="I191" s="32"/>
      <c r="J191" s="32"/>
      <c r="K191" s="35"/>
      <c r="L191" s="32"/>
      <c r="M191" s="32"/>
      <c r="N191" s="32"/>
    </row>
    <row r="192" spans="1:30" x14ac:dyDescent="0.2">
      <c r="A192" s="32"/>
      <c r="B192" s="32"/>
      <c r="C192" s="32"/>
      <c r="F192" s="32"/>
      <c r="G192" s="32"/>
      <c r="H192" s="32"/>
      <c r="I192" s="32"/>
      <c r="J192" s="32"/>
      <c r="K192" s="35"/>
      <c r="L192" s="32"/>
      <c r="M192" s="32"/>
      <c r="N192" s="32"/>
    </row>
    <row r="193" spans="1:14" x14ac:dyDescent="0.2">
      <c r="A193" s="32"/>
      <c r="B193" s="32"/>
      <c r="C193" s="32"/>
      <c r="F193" s="32"/>
      <c r="G193" s="32"/>
      <c r="H193" s="32"/>
      <c r="I193" s="32"/>
      <c r="J193" s="32"/>
      <c r="K193" s="35"/>
      <c r="L193" s="32"/>
      <c r="M193" s="32"/>
      <c r="N193" s="32"/>
    </row>
    <row r="194" spans="1:14" x14ac:dyDescent="0.2">
      <c r="A194" s="32"/>
      <c r="B194" s="32"/>
      <c r="C194" s="32"/>
      <c r="F194" s="32"/>
      <c r="G194" s="32"/>
      <c r="H194" s="32"/>
      <c r="I194" s="32"/>
      <c r="J194" s="32"/>
      <c r="K194" s="35"/>
      <c r="L194" s="32"/>
      <c r="M194" s="32"/>
      <c r="N194" s="32"/>
    </row>
    <row r="195" spans="1:14" x14ac:dyDescent="0.2">
      <c r="A195" s="32"/>
      <c r="B195" s="32"/>
      <c r="C195" s="32"/>
      <c r="F195" s="32"/>
      <c r="G195" s="32"/>
      <c r="H195" s="32"/>
      <c r="I195" s="32"/>
      <c r="J195" s="32"/>
      <c r="K195" s="35"/>
      <c r="L195" s="32"/>
      <c r="M195" s="32"/>
      <c r="N195" s="32"/>
    </row>
    <row r="196" spans="1:14" x14ac:dyDescent="0.2">
      <c r="A196" s="32"/>
      <c r="B196" s="32"/>
      <c r="C196" s="32"/>
      <c r="F196" s="32"/>
      <c r="G196" s="32"/>
      <c r="H196" s="32"/>
      <c r="I196" s="32"/>
      <c r="J196" s="32"/>
      <c r="K196" s="35"/>
      <c r="L196" s="32"/>
      <c r="M196" s="32"/>
      <c r="N196" s="32"/>
    </row>
    <row r="197" spans="1:14" x14ac:dyDescent="0.2">
      <c r="A197" s="32"/>
      <c r="B197" s="32"/>
      <c r="C197" s="32"/>
      <c r="F197" s="32"/>
      <c r="G197" s="32"/>
      <c r="H197" s="32"/>
      <c r="I197" s="32"/>
      <c r="J197" s="32"/>
      <c r="K197" s="35"/>
      <c r="L197" s="32"/>
      <c r="M197" s="32"/>
      <c r="N197" s="32"/>
    </row>
    <row r="198" spans="1:14" x14ac:dyDescent="0.2">
      <c r="A198" s="32"/>
      <c r="B198" s="32"/>
      <c r="C198" s="32"/>
      <c r="F198" s="32"/>
      <c r="G198" s="32"/>
      <c r="H198" s="32"/>
      <c r="I198" s="32"/>
      <c r="J198" s="32"/>
      <c r="K198" s="35"/>
      <c r="L198" s="32"/>
      <c r="M198" s="32"/>
      <c r="N198" s="32"/>
    </row>
    <row r="199" spans="1:14" x14ac:dyDescent="0.2">
      <c r="A199" s="32"/>
      <c r="B199" s="32"/>
      <c r="C199" s="32"/>
      <c r="F199" s="32"/>
      <c r="G199" s="32"/>
      <c r="H199" s="32"/>
      <c r="I199" s="32"/>
      <c r="J199" s="32"/>
      <c r="K199" s="35"/>
      <c r="L199" s="32"/>
      <c r="M199" s="32"/>
      <c r="N199" s="32"/>
    </row>
    <row r="200" spans="1:14" x14ac:dyDescent="0.2">
      <c r="A200" s="32"/>
      <c r="B200" s="32"/>
      <c r="C200" s="32"/>
      <c r="F200" s="32"/>
      <c r="G200" s="32"/>
      <c r="H200" s="32"/>
      <c r="I200" s="32"/>
      <c r="J200" s="32"/>
      <c r="K200" s="35"/>
      <c r="L200" s="32"/>
      <c r="M200" s="32"/>
      <c r="N200" s="32"/>
    </row>
    <row r="201" spans="1:14" x14ac:dyDescent="0.2">
      <c r="A201" s="32"/>
      <c r="B201" s="32"/>
      <c r="C201" s="32"/>
      <c r="F201" s="32"/>
      <c r="G201" s="32"/>
      <c r="H201" s="32"/>
      <c r="I201" s="32"/>
      <c r="J201" s="32"/>
      <c r="K201" s="35"/>
      <c r="L201" s="32"/>
      <c r="M201" s="32"/>
      <c r="N201" s="32"/>
    </row>
    <row r="202" spans="1:14" x14ac:dyDescent="0.2">
      <c r="A202" s="32"/>
      <c r="B202" s="32"/>
      <c r="C202" s="32"/>
      <c r="F202" s="32"/>
      <c r="G202" s="32"/>
      <c r="H202" s="32"/>
      <c r="I202" s="32"/>
      <c r="J202" s="32"/>
      <c r="K202" s="35"/>
      <c r="L202" s="32"/>
      <c r="M202" s="32"/>
      <c r="N202" s="32"/>
    </row>
    <row r="203" spans="1:14" x14ac:dyDescent="0.2">
      <c r="A203" s="32"/>
      <c r="B203" s="32"/>
      <c r="C203" s="32"/>
      <c r="F203" s="32"/>
      <c r="G203" s="32"/>
      <c r="H203" s="32"/>
      <c r="I203" s="32"/>
      <c r="J203" s="32"/>
      <c r="K203" s="35"/>
      <c r="L203" s="32"/>
      <c r="M203" s="32"/>
      <c r="N203" s="32"/>
    </row>
    <row r="204" spans="1:14" x14ac:dyDescent="0.2">
      <c r="A204" s="32"/>
      <c r="B204" s="32"/>
      <c r="C204" s="32"/>
      <c r="F204" s="32"/>
      <c r="G204" s="32"/>
      <c r="H204" s="32"/>
      <c r="I204" s="32"/>
      <c r="J204" s="32"/>
      <c r="K204" s="35"/>
      <c r="L204" s="32"/>
      <c r="M204" s="32"/>
      <c r="N204" s="32"/>
    </row>
    <row r="205" spans="1:14" x14ac:dyDescent="0.2">
      <c r="A205" s="32"/>
      <c r="B205" s="32"/>
      <c r="C205" s="32"/>
      <c r="F205" s="32"/>
      <c r="G205" s="32"/>
      <c r="H205" s="32"/>
      <c r="I205" s="32"/>
      <c r="J205" s="32"/>
      <c r="K205" s="35"/>
      <c r="L205" s="32"/>
      <c r="M205" s="32"/>
      <c r="N205" s="32"/>
    </row>
    <row r="206" spans="1:14" x14ac:dyDescent="0.2">
      <c r="A206" s="32"/>
      <c r="B206" s="32"/>
      <c r="C206" s="32"/>
      <c r="F206" s="32"/>
      <c r="G206" s="32"/>
      <c r="H206" s="32"/>
      <c r="I206" s="32"/>
      <c r="J206" s="32"/>
      <c r="K206" s="35"/>
      <c r="L206" s="32"/>
      <c r="M206" s="32"/>
      <c r="N206" s="32"/>
    </row>
    <row r="207" spans="1:14" x14ac:dyDescent="0.2">
      <c r="A207" s="32"/>
      <c r="B207" s="32"/>
      <c r="C207" s="32"/>
      <c r="F207" s="32"/>
      <c r="G207" s="32"/>
      <c r="H207" s="32"/>
      <c r="I207" s="32"/>
      <c r="J207" s="32"/>
      <c r="K207" s="35"/>
      <c r="L207" s="32"/>
      <c r="M207" s="32"/>
      <c r="N207" s="32"/>
    </row>
    <row r="208" spans="1:14" x14ac:dyDescent="0.2">
      <c r="A208" s="32"/>
      <c r="B208" s="32"/>
      <c r="C208" s="32"/>
      <c r="F208" s="32"/>
      <c r="G208" s="32"/>
      <c r="H208" s="32"/>
      <c r="I208" s="32"/>
      <c r="J208" s="32"/>
      <c r="K208" s="35"/>
      <c r="L208" s="32"/>
      <c r="M208" s="32"/>
      <c r="N208" s="32"/>
    </row>
    <row r="209" spans="1:14" x14ac:dyDescent="0.2">
      <c r="A209" s="32"/>
      <c r="B209" s="32"/>
      <c r="C209" s="32"/>
      <c r="F209" s="32"/>
      <c r="G209" s="32"/>
      <c r="H209" s="32"/>
      <c r="I209" s="32"/>
      <c r="J209" s="32"/>
      <c r="K209" s="35"/>
      <c r="L209" s="32"/>
      <c r="M209" s="32"/>
      <c r="N209" s="32"/>
    </row>
    <row r="210" spans="1:14" x14ac:dyDescent="0.2">
      <c r="A210" s="32"/>
      <c r="B210" s="32"/>
      <c r="C210" s="32"/>
      <c r="F210" s="32"/>
      <c r="G210" s="32"/>
      <c r="H210" s="32"/>
      <c r="I210" s="32"/>
      <c r="J210" s="32"/>
      <c r="K210" s="35"/>
      <c r="L210" s="32"/>
      <c r="M210" s="32"/>
      <c r="N210" s="32"/>
    </row>
    <row r="211" spans="1:14" x14ac:dyDescent="0.2">
      <c r="A211" s="32"/>
      <c r="B211" s="32"/>
      <c r="C211" s="32"/>
      <c r="F211" s="32"/>
      <c r="G211" s="32"/>
      <c r="H211" s="32"/>
      <c r="I211" s="32"/>
      <c r="J211" s="32"/>
      <c r="K211" s="35"/>
      <c r="L211" s="32"/>
      <c r="M211" s="32"/>
      <c r="N211" s="32"/>
    </row>
    <row r="212" spans="1:14" x14ac:dyDescent="0.2">
      <c r="A212" s="32"/>
      <c r="B212" s="32"/>
      <c r="C212" s="32"/>
      <c r="F212" s="32"/>
      <c r="G212" s="32"/>
      <c r="H212" s="32"/>
      <c r="I212" s="32"/>
      <c r="J212" s="32"/>
      <c r="K212" s="35"/>
      <c r="L212" s="32"/>
      <c r="M212" s="32"/>
      <c r="N212" s="32"/>
    </row>
    <row r="213" spans="1:14" x14ac:dyDescent="0.2">
      <c r="A213" s="32"/>
      <c r="B213" s="32"/>
      <c r="C213" s="32"/>
      <c r="F213" s="32"/>
      <c r="G213" s="32"/>
      <c r="H213" s="32"/>
      <c r="I213" s="32"/>
      <c r="J213" s="32"/>
      <c r="K213" s="35"/>
      <c r="L213" s="32"/>
      <c r="M213" s="32"/>
      <c r="N213" s="32"/>
    </row>
    <row r="214" spans="1:14" x14ac:dyDescent="0.2">
      <c r="A214" s="32"/>
      <c r="B214" s="32"/>
      <c r="C214" s="32"/>
      <c r="F214" s="32"/>
      <c r="G214" s="32"/>
      <c r="H214" s="32"/>
      <c r="I214" s="32"/>
      <c r="J214" s="32"/>
      <c r="K214" s="35"/>
      <c r="L214" s="32"/>
      <c r="M214" s="32"/>
      <c r="N214" s="32"/>
    </row>
    <row r="215" spans="1:14" x14ac:dyDescent="0.2">
      <c r="A215" s="32"/>
      <c r="B215" s="32"/>
      <c r="C215" s="32"/>
      <c r="F215" s="32"/>
      <c r="G215" s="32"/>
      <c r="H215" s="32"/>
      <c r="I215" s="32"/>
      <c r="J215" s="32"/>
      <c r="K215" s="35"/>
      <c r="L215" s="32"/>
      <c r="M215" s="32"/>
      <c r="N215" s="32"/>
    </row>
    <row r="216" spans="1:14" x14ac:dyDescent="0.2">
      <c r="A216" s="32"/>
      <c r="B216" s="32"/>
      <c r="C216" s="32"/>
      <c r="F216" s="32"/>
      <c r="G216" s="32"/>
      <c r="H216" s="32"/>
      <c r="I216" s="32"/>
      <c r="J216" s="32"/>
      <c r="K216" s="35"/>
      <c r="L216" s="32"/>
      <c r="M216" s="32"/>
      <c r="N216" s="32"/>
    </row>
    <row r="217" spans="1:14" x14ac:dyDescent="0.2">
      <c r="A217" s="32"/>
      <c r="B217" s="32"/>
      <c r="C217" s="32"/>
      <c r="F217" s="32"/>
      <c r="G217" s="32"/>
      <c r="H217" s="32"/>
      <c r="I217" s="32"/>
      <c r="J217" s="32"/>
      <c r="K217" s="35"/>
      <c r="L217" s="32"/>
      <c r="M217" s="32"/>
      <c r="N217" s="32"/>
    </row>
    <row r="218" spans="1:14" x14ac:dyDescent="0.2">
      <c r="A218" s="32"/>
      <c r="B218" s="32"/>
      <c r="C218" s="32"/>
      <c r="F218" s="32"/>
      <c r="G218" s="32"/>
      <c r="H218" s="32"/>
      <c r="I218" s="32"/>
      <c r="J218" s="32"/>
      <c r="K218" s="35"/>
      <c r="L218" s="32"/>
      <c r="M218" s="32"/>
      <c r="N218" s="32"/>
    </row>
    <row r="219" spans="1:14" x14ac:dyDescent="0.2">
      <c r="A219" s="32"/>
      <c r="B219" s="32"/>
      <c r="C219" s="32"/>
      <c r="F219" s="32"/>
      <c r="G219" s="32"/>
      <c r="H219" s="32"/>
      <c r="I219" s="32"/>
      <c r="J219" s="32"/>
      <c r="K219" s="35"/>
      <c r="L219" s="32"/>
      <c r="M219" s="32"/>
      <c r="N219" s="32"/>
    </row>
    <row r="220" spans="1:14" x14ac:dyDescent="0.2">
      <c r="A220" s="32"/>
      <c r="B220" s="32"/>
      <c r="C220" s="32"/>
      <c r="F220" s="32"/>
      <c r="G220" s="32"/>
      <c r="H220" s="32"/>
      <c r="I220" s="32"/>
      <c r="J220" s="32"/>
      <c r="K220" s="35"/>
      <c r="L220" s="32"/>
      <c r="M220" s="32"/>
      <c r="N220" s="32"/>
    </row>
    <row r="221" spans="1:14" x14ac:dyDescent="0.2">
      <c r="A221" s="32"/>
      <c r="B221" s="32"/>
      <c r="C221" s="32"/>
      <c r="F221" s="32"/>
      <c r="G221" s="32"/>
      <c r="H221" s="32"/>
      <c r="I221" s="32"/>
      <c r="J221" s="32"/>
      <c r="K221" s="35"/>
      <c r="L221" s="32"/>
      <c r="M221" s="32"/>
      <c r="N221" s="32"/>
    </row>
    <row r="222" spans="1:14" x14ac:dyDescent="0.2">
      <c r="A222" s="32"/>
      <c r="B222" s="32"/>
      <c r="C222" s="32"/>
      <c r="F222" s="32"/>
      <c r="G222" s="32"/>
      <c r="H222" s="32"/>
      <c r="I222" s="32"/>
      <c r="J222" s="32"/>
      <c r="K222" s="35"/>
      <c r="L222" s="32"/>
      <c r="M222" s="32"/>
      <c r="N222" s="32"/>
    </row>
    <row r="223" spans="1:14" x14ac:dyDescent="0.2">
      <c r="A223" s="32"/>
      <c r="B223" s="32"/>
      <c r="C223" s="32"/>
      <c r="F223" s="32"/>
      <c r="G223" s="32"/>
      <c r="H223" s="32"/>
      <c r="I223" s="32"/>
      <c r="J223" s="32"/>
      <c r="K223" s="35"/>
      <c r="L223" s="32"/>
      <c r="M223" s="32"/>
      <c r="N223" s="32"/>
    </row>
    <row r="224" spans="1:14" x14ac:dyDescent="0.2">
      <c r="A224" s="32"/>
      <c r="B224" s="32"/>
      <c r="C224" s="32"/>
      <c r="F224" s="32"/>
      <c r="G224" s="32"/>
      <c r="H224" s="32"/>
      <c r="I224" s="32"/>
      <c r="J224" s="32"/>
      <c r="K224" s="35"/>
      <c r="L224" s="32"/>
      <c r="M224" s="32"/>
      <c r="N224" s="32"/>
    </row>
    <row r="225" spans="1:14" x14ac:dyDescent="0.2">
      <c r="A225" s="32"/>
      <c r="B225" s="32"/>
      <c r="C225" s="32"/>
      <c r="F225" s="32"/>
      <c r="G225" s="32"/>
      <c r="H225" s="32"/>
      <c r="I225" s="32"/>
      <c r="J225" s="32"/>
      <c r="K225" s="35"/>
      <c r="L225" s="32"/>
      <c r="M225" s="32"/>
      <c r="N225" s="32"/>
    </row>
    <row r="226" spans="1:14" x14ac:dyDescent="0.2">
      <c r="A226" s="32"/>
      <c r="B226" s="32"/>
      <c r="C226" s="32"/>
      <c r="F226" s="32"/>
      <c r="G226" s="32"/>
      <c r="H226" s="32"/>
      <c r="I226" s="32"/>
      <c r="J226" s="32"/>
      <c r="K226" s="35"/>
      <c r="L226" s="32"/>
      <c r="M226" s="32"/>
      <c r="N226" s="32"/>
    </row>
    <row r="227" spans="1:14" x14ac:dyDescent="0.2">
      <c r="A227" s="32"/>
      <c r="B227" s="32"/>
      <c r="C227" s="32"/>
      <c r="F227" s="32"/>
      <c r="G227" s="32"/>
      <c r="H227" s="32"/>
      <c r="I227" s="32"/>
      <c r="J227" s="32"/>
      <c r="K227" s="35"/>
      <c r="L227" s="32"/>
      <c r="M227" s="32"/>
      <c r="N227" s="32"/>
    </row>
    <row r="228" spans="1:14" x14ac:dyDescent="0.2">
      <c r="A228" s="32"/>
      <c r="B228" s="32"/>
      <c r="C228" s="32"/>
      <c r="F228" s="32"/>
      <c r="G228" s="32"/>
      <c r="H228" s="32"/>
      <c r="I228" s="32"/>
      <c r="J228" s="32"/>
      <c r="K228" s="35"/>
      <c r="L228" s="32"/>
      <c r="M228" s="32"/>
      <c r="N228" s="32"/>
    </row>
    <row r="229" spans="1:14" x14ac:dyDescent="0.2">
      <c r="A229" s="32"/>
      <c r="B229" s="32"/>
      <c r="C229" s="32"/>
      <c r="F229" s="32"/>
      <c r="G229" s="32"/>
      <c r="H229" s="32"/>
      <c r="I229" s="32"/>
      <c r="J229" s="32"/>
      <c r="K229" s="35"/>
      <c r="L229" s="32"/>
      <c r="M229" s="32"/>
      <c r="N229" s="32"/>
    </row>
    <row r="230" spans="1:14" x14ac:dyDescent="0.2">
      <c r="A230" s="32"/>
      <c r="B230" s="32"/>
      <c r="C230" s="32"/>
      <c r="F230" s="32"/>
      <c r="G230" s="32"/>
      <c r="H230" s="32"/>
      <c r="I230" s="32"/>
      <c r="J230" s="32"/>
      <c r="K230" s="35"/>
      <c r="L230" s="32"/>
      <c r="M230" s="32"/>
      <c r="N230" s="32"/>
    </row>
    <row r="231" spans="1:14" x14ac:dyDescent="0.2">
      <c r="A231" s="32"/>
      <c r="B231" s="32"/>
      <c r="C231" s="32"/>
      <c r="F231" s="32"/>
      <c r="G231" s="32"/>
      <c r="H231" s="32"/>
      <c r="I231" s="32"/>
      <c r="J231" s="32"/>
      <c r="K231" s="35"/>
      <c r="L231" s="32"/>
      <c r="M231" s="32"/>
      <c r="N231" s="32"/>
    </row>
    <row r="232" spans="1:14" x14ac:dyDescent="0.2">
      <c r="A232" s="32"/>
      <c r="B232" s="32"/>
      <c r="C232" s="32"/>
      <c r="F232" s="32"/>
      <c r="G232" s="32"/>
      <c r="H232" s="32"/>
      <c r="I232" s="32"/>
      <c r="J232" s="32"/>
      <c r="K232" s="35"/>
      <c r="L232" s="32"/>
      <c r="M232" s="32"/>
      <c r="N232" s="32"/>
    </row>
    <row r="233" spans="1:14" x14ac:dyDescent="0.2">
      <c r="A233" s="32"/>
      <c r="B233" s="32"/>
      <c r="C233" s="32"/>
      <c r="F233" s="32"/>
      <c r="G233" s="32"/>
      <c r="H233" s="32"/>
      <c r="I233" s="32"/>
      <c r="J233" s="32"/>
      <c r="K233" s="35"/>
      <c r="L233" s="32"/>
      <c r="M233" s="32"/>
      <c r="N233" s="32"/>
    </row>
    <row r="234" spans="1:14" x14ac:dyDescent="0.2">
      <c r="A234" s="32"/>
      <c r="B234" s="32"/>
      <c r="C234" s="32"/>
      <c r="F234" s="32"/>
      <c r="G234" s="32"/>
      <c r="H234" s="32"/>
      <c r="I234" s="32"/>
      <c r="J234" s="32"/>
      <c r="K234" s="35"/>
      <c r="L234" s="32"/>
      <c r="M234" s="32"/>
      <c r="N234" s="32"/>
    </row>
    <row r="235" spans="1:14" x14ac:dyDescent="0.2">
      <c r="A235" s="32"/>
      <c r="B235" s="32"/>
      <c r="C235" s="32"/>
      <c r="F235" s="32"/>
      <c r="G235" s="32"/>
      <c r="H235" s="32"/>
      <c r="I235" s="32"/>
      <c r="J235" s="32"/>
      <c r="K235" s="35"/>
      <c r="L235" s="32"/>
      <c r="M235" s="32"/>
      <c r="N235" s="32"/>
    </row>
    <row r="236" spans="1:14" x14ac:dyDescent="0.2">
      <c r="A236" s="32"/>
      <c r="B236" s="32"/>
      <c r="C236" s="32"/>
      <c r="F236" s="32"/>
      <c r="G236" s="32"/>
      <c r="H236" s="32"/>
      <c r="I236" s="32"/>
      <c r="J236" s="32"/>
      <c r="K236" s="35"/>
      <c r="L236" s="32"/>
      <c r="M236" s="32"/>
      <c r="N236" s="32"/>
    </row>
    <row r="237" spans="1:14" x14ac:dyDescent="0.2">
      <c r="A237" s="32"/>
      <c r="B237" s="32"/>
      <c r="C237" s="32"/>
      <c r="F237" s="32"/>
      <c r="G237" s="32"/>
      <c r="H237" s="32"/>
      <c r="I237" s="32"/>
      <c r="J237" s="32"/>
      <c r="K237" s="35"/>
      <c r="L237" s="32"/>
      <c r="M237" s="32"/>
      <c r="N237" s="32"/>
    </row>
    <row r="238" spans="1:14" x14ac:dyDescent="0.2">
      <c r="A238" s="32"/>
      <c r="B238" s="32"/>
      <c r="C238" s="32"/>
      <c r="F238" s="32"/>
      <c r="G238" s="32"/>
      <c r="H238" s="32"/>
      <c r="I238" s="32"/>
      <c r="J238" s="32"/>
      <c r="K238" s="35"/>
      <c r="L238" s="32"/>
      <c r="M238" s="32"/>
      <c r="N238" s="32"/>
    </row>
    <row r="239" spans="1:14" x14ac:dyDescent="0.2">
      <c r="A239" s="32"/>
      <c r="B239" s="32"/>
      <c r="C239" s="32"/>
      <c r="F239" s="32"/>
      <c r="G239" s="32"/>
      <c r="H239" s="32"/>
      <c r="I239" s="32"/>
      <c r="J239" s="32"/>
      <c r="K239" s="35"/>
      <c r="L239" s="32"/>
      <c r="M239" s="32"/>
      <c r="N239" s="32"/>
    </row>
  </sheetData>
  <mergeCells count="27">
    <mergeCell ref="B8:L8"/>
    <mergeCell ref="A2:L2"/>
    <mergeCell ref="A3:L3"/>
    <mergeCell ref="A4:L4"/>
    <mergeCell ref="B6:L6"/>
    <mergeCell ref="B7:L7"/>
    <mergeCell ref="A13:L13"/>
    <mergeCell ref="A15:A16"/>
    <mergeCell ref="B15:C16"/>
    <mergeCell ref="D15:E16"/>
    <mergeCell ref="F15:F16"/>
    <mergeCell ref="G15:I15"/>
    <mergeCell ref="J15:J16"/>
    <mergeCell ref="K15:K16"/>
    <mergeCell ref="L15:L16"/>
    <mergeCell ref="D76:E76"/>
    <mergeCell ref="D22:E22"/>
    <mergeCell ref="D32:E32"/>
    <mergeCell ref="D37:E37"/>
    <mergeCell ref="D41:E41"/>
    <mergeCell ref="D43:E43"/>
    <mergeCell ref="D47:E47"/>
    <mergeCell ref="D48:E48"/>
    <mergeCell ref="D52:E52"/>
    <mergeCell ref="D53:E53"/>
    <mergeCell ref="D63:E63"/>
    <mergeCell ref="D75:E75"/>
  </mergeCells>
  <pageMargins left="0.55118110236220474" right="0.51181102362204722" top="0.59055118110236227" bottom="0.74803149606299213" header="0.31496062992125984" footer="0.31496062992125984"/>
  <pageSetup paperSize="9" scale="70" fitToHeight="0"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239"/>
  <sheetViews>
    <sheetView view="pageBreakPreview" zoomScale="85" zoomScaleNormal="100" zoomScaleSheetLayoutView="85" workbookViewId="0">
      <selection activeCell="G18" sqref="G18"/>
    </sheetView>
  </sheetViews>
  <sheetFormatPr baseColWidth="10" defaultColWidth="11.42578125" defaultRowHeight="12.75" x14ac:dyDescent="0.2"/>
  <cols>
    <col min="1" max="1" width="17.42578125" style="16" customWidth="1"/>
    <col min="2" max="2" width="2.28515625" style="16" customWidth="1"/>
    <col min="3" max="3" width="65" style="16" customWidth="1"/>
    <col min="4" max="4" width="9.42578125" style="17" customWidth="1"/>
    <col min="5" max="5" width="6.5703125" style="18" customWidth="1"/>
    <col min="6" max="6" width="7.85546875" style="16" customWidth="1"/>
    <col min="7" max="7" width="8.7109375" style="16" customWidth="1"/>
    <col min="8" max="8" width="6.85546875" style="16" customWidth="1"/>
    <col min="9" max="9" width="6.7109375" style="16" customWidth="1"/>
    <col min="10" max="10" width="10.5703125" style="16" customWidth="1"/>
    <col min="11" max="11" width="10.85546875" style="34" bestFit="1" customWidth="1"/>
    <col min="12" max="12" width="5.5703125" style="16" customWidth="1"/>
    <col min="13" max="16384" width="11.42578125" style="16"/>
  </cols>
  <sheetData>
    <row r="1" spans="1:30" s="37" customFormat="1" ht="15.75" x14ac:dyDescent="0.25">
      <c r="L1" s="38"/>
      <c r="M1" s="38"/>
      <c r="N1" s="38"/>
      <c r="O1" s="38"/>
      <c r="P1" s="38"/>
      <c r="Q1" s="38"/>
      <c r="R1" s="38"/>
      <c r="S1" s="38"/>
      <c r="T1" s="38"/>
    </row>
    <row r="2" spans="1:30" s="37" customFormat="1" ht="23.25" x14ac:dyDescent="0.35">
      <c r="A2" s="149" t="s">
        <v>180</v>
      </c>
      <c r="B2" s="149"/>
      <c r="C2" s="149"/>
      <c r="D2" s="149"/>
      <c r="E2" s="149"/>
      <c r="F2" s="149"/>
      <c r="G2" s="149"/>
      <c r="H2" s="149"/>
      <c r="I2" s="149"/>
      <c r="J2" s="149"/>
      <c r="K2" s="149"/>
      <c r="L2" s="149"/>
      <c r="M2" s="38"/>
      <c r="N2" s="38"/>
      <c r="O2" s="38"/>
      <c r="P2" s="38"/>
      <c r="Q2" s="38"/>
      <c r="R2" s="38"/>
      <c r="S2" s="38"/>
      <c r="T2" s="38"/>
    </row>
    <row r="3" spans="1:30" s="37" customFormat="1" ht="20.25" x14ac:dyDescent="0.3">
      <c r="A3" s="148" t="s">
        <v>181</v>
      </c>
      <c r="B3" s="148"/>
      <c r="C3" s="148"/>
      <c r="D3" s="148"/>
      <c r="E3" s="148"/>
      <c r="F3" s="148"/>
      <c r="G3" s="148"/>
      <c r="H3" s="148"/>
      <c r="I3" s="148"/>
      <c r="J3" s="148"/>
      <c r="K3" s="148"/>
      <c r="L3" s="148"/>
      <c r="M3" s="38"/>
      <c r="N3" s="38"/>
      <c r="O3" s="38"/>
      <c r="P3" s="38"/>
      <c r="Q3" s="38"/>
      <c r="R3" s="38"/>
      <c r="S3" s="38"/>
      <c r="T3" s="38"/>
    </row>
    <row r="4" spans="1:30" s="37" customFormat="1" ht="20.25" x14ac:dyDescent="0.3">
      <c r="A4" s="148" t="s">
        <v>182</v>
      </c>
      <c r="B4" s="148"/>
      <c r="C4" s="148"/>
      <c r="D4" s="148"/>
      <c r="E4" s="148"/>
      <c r="F4" s="148"/>
      <c r="G4" s="148"/>
      <c r="H4" s="148"/>
      <c r="I4" s="148"/>
      <c r="J4" s="148"/>
      <c r="K4" s="148"/>
      <c r="L4" s="148"/>
      <c r="M4" s="38"/>
      <c r="N4" s="38"/>
      <c r="O4" s="38"/>
      <c r="P4" s="38"/>
      <c r="Q4" s="38"/>
      <c r="R4" s="38"/>
      <c r="S4" s="38"/>
      <c r="T4" s="38"/>
    </row>
    <row r="5" spans="1:30" s="37" customFormat="1" ht="18" x14ac:dyDescent="0.25">
      <c r="J5" s="39"/>
      <c r="L5" s="38"/>
      <c r="M5" s="38"/>
      <c r="N5" s="38"/>
      <c r="O5" s="38"/>
      <c r="P5" s="38"/>
      <c r="Q5" s="38"/>
      <c r="R5" s="38"/>
      <c r="S5" s="38"/>
      <c r="T5" s="38"/>
    </row>
    <row r="6" spans="1:30" s="42" customFormat="1" ht="27.75" customHeight="1" x14ac:dyDescent="0.2">
      <c r="A6" s="40" t="s">
        <v>158</v>
      </c>
      <c r="B6" s="147" t="s">
        <v>183</v>
      </c>
      <c r="C6" s="147"/>
      <c r="D6" s="147"/>
      <c r="E6" s="147"/>
      <c r="F6" s="147"/>
      <c r="G6" s="147"/>
      <c r="H6" s="147"/>
      <c r="I6" s="147"/>
      <c r="J6" s="147"/>
      <c r="K6" s="147"/>
      <c r="L6" s="147"/>
    </row>
    <row r="7" spans="1:30" s="42" customFormat="1" ht="15.75" customHeight="1" x14ac:dyDescent="0.2">
      <c r="A7" s="43" t="s">
        <v>184</v>
      </c>
      <c r="B7" s="147" t="s">
        <v>185</v>
      </c>
      <c r="C7" s="147"/>
      <c r="D7" s="147"/>
      <c r="E7" s="147"/>
      <c r="F7" s="147"/>
      <c r="G7" s="147"/>
      <c r="H7" s="147"/>
      <c r="I7" s="147"/>
      <c r="J7" s="147"/>
      <c r="K7" s="147"/>
      <c r="L7" s="147"/>
    </row>
    <row r="8" spans="1:30" s="42" customFormat="1" ht="15.75" customHeight="1" x14ac:dyDescent="0.2">
      <c r="A8" s="43" t="s">
        <v>186</v>
      </c>
      <c r="B8" s="147" t="s">
        <v>187</v>
      </c>
      <c r="C8" s="147"/>
      <c r="D8" s="147"/>
      <c r="E8" s="147"/>
      <c r="F8" s="147"/>
      <c r="G8" s="147"/>
      <c r="H8" s="147"/>
      <c r="I8" s="147"/>
      <c r="J8" s="147"/>
      <c r="K8" s="147"/>
      <c r="L8" s="147"/>
    </row>
    <row r="9" spans="1:30" s="42" customFormat="1" ht="15.75" customHeight="1" x14ac:dyDescent="0.25">
      <c r="A9" s="44"/>
      <c r="B9" s="44"/>
      <c r="C9" s="45"/>
      <c r="D9" s="45"/>
      <c r="E9" s="45"/>
      <c r="F9" s="45"/>
      <c r="G9" s="45"/>
      <c r="H9" s="45"/>
      <c r="I9" s="45"/>
      <c r="J9" s="39"/>
      <c r="K9" s="41"/>
      <c r="L9" s="41"/>
    </row>
    <row r="10" spans="1:30" s="42" customFormat="1" ht="15.75" customHeight="1" x14ac:dyDescent="0.2">
      <c r="A10" s="40" t="s">
        <v>159</v>
      </c>
      <c r="B10" s="46" t="s">
        <v>188</v>
      </c>
      <c r="C10" s="47"/>
      <c r="D10" s="47"/>
      <c r="E10" s="47"/>
      <c r="F10" s="43" t="s">
        <v>162</v>
      </c>
      <c r="G10" s="47"/>
      <c r="H10" s="47"/>
      <c r="I10" s="43" t="s">
        <v>189</v>
      </c>
      <c r="J10" s="48"/>
      <c r="K10" s="47"/>
      <c r="L10" s="49"/>
    </row>
    <row r="11" spans="1:30" s="42" customFormat="1" ht="15" x14ac:dyDescent="0.2">
      <c r="A11" s="43"/>
      <c r="B11" s="46" t="s">
        <v>190</v>
      </c>
      <c r="C11" s="47"/>
      <c r="D11" s="47"/>
      <c r="E11" s="47"/>
      <c r="F11" s="43" t="s">
        <v>161</v>
      </c>
      <c r="G11" s="47"/>
      <c r="H11" s="47"/>
      <c r="I11" s="43" t="s">
        <v>160</v>
      </c>
      <c r="J11" s="48"/>
      <c r="K11" s="47"/>
      <c r="L11" s="49"/>
    </row>
    <row r="12" spans="1:30" s="42" customFormat="1" ht="18" x14ac:dyDescent="0.25">
      <c r="A12" s="44"/>
      <c r="B12" s="50"/>
      <c r="C12" s="50"/>
      <c r="D12" s="51"/>
      <c r="E12" s="44"/>
      <c r="F12" s="51"/>
      <c r="G12" s="52"/>
      <c r="H12" s="44"/>
      <c r="I12" s="53"/>
      <c r="J12" s="39"/>
      <c r="L12" s="41"/>
    </row>
    <row r="13" spans="1:30" s="42" customFormat="1" ht="18" x14ac:dyDescent="0.25">
      <c r="A13" s="135" t="s">
        <v>241</v>
      </c>
      <c r="B13" s="135"/>
      <c r="C13" s="135"/>
      <c r="D13" s="135"/>
      <c r="E13" s="135"/>
      <c r="F13" s="135"/>
      <c r="G13" s="135"/>
      <c r="H13" s="135"/>
      <c r="I13" s="135"/>
      <c r="J13" s="135"/>
      <c r="K13" s="135"/>
      <c r="L13" s="135"/>
    </row>
    <row r="14" spans="1:30" ht="13.5" thickBot="1" x14ac:dyDescent="0.25"/>
    <row r="15" spans="1:30" ht="15.75" thickBot="1" x14ac:dyDescent="0.25">
      <c r="A15" s="136" t="s">
        <v>0</v>
      </c>
      <c r="B15" s="138" t="s">
        <v>1</v>
      </c>
      <c r="C15" s="139"/>
      <c r="D15" s="138" t="s">
        <v>3</v>
      </c>
      <c r="E15" s="139"/>
      <c r="F15" s="136" t="s">
        <v>4</v>
      </c>
      <c r="G15" s="142" t="s">
        <v>5</v>
      </c>
      <c r="H15" s="143"/>
      <c r="I15" s="144"/>
      <c r="J15" s="136" t="s">
        <v>6</v>
      </c>
      <c r="K15" s="145" t="s">
        <v>7</v>
      </c>
      <c r="L15" s="136" t="s">
        <v>2</v>
      </c>
      <c r="M15" s="32"/>
      <c r="N15" s="32"/>
      <c r="O15" s="32"/>
      <c r="P15" s="32"/>
      <c r="Q15" s="32"/>
      <c r="R15" s="32"/>
      <c r="S15" s="32"/>
      <c r="T15" s="32"/>
      <c r="U15" s="32"/>
      <c r="V15" s="32"/>
      <c r="W15" s="32"/>
      <c r="X15" s="32"/>
      <c r="Y15" s="32"/>
      <c r="Z15" s="32"/>
      <c r="AA15" s="32"/>
      <c r="AB15" s="32"/>
      <c r="AC15" s="32"/>
      <c r="AD15" s="32"/>
    </row>
    <row r="16" spans="1:30" ht="15.75" thickBot="1" x14ac:dyDescent="0.25">
      <c r="A16" s="137"/>
      <c r="B16" s="140"/>
      <c r="C16" s="141"/>
      <c r="D16" s="140"/>
      <c r="E16" s="141"/>
      <c r="F16" s="137"/>
      <c r="G16" s="119" t="s">
        <v>8</v>
      </c>
      <c r="H16" s="120" t="s">
        <v>9</v>
      </c>
      <c r="I16" s="120" t="s">
        <v>10</v>
      </c>
      <c r="J16" s="137"/>
      <c r="K16" s="146"/>
      <c r="L16" s="137"/>
      <c r="M16" s="32"/>
      <c r="N16" s="32"/>
      <c r="O16" s="32"/>
      <c r="P16" s="32"/>
      <c r="Q16" s="32"/>
      <c r="R16" s="32"/>
      <c r="S16" s="32"/>
      <c r="T16" s="32"/>
      <c r="U16" s="32"/>
      <c r="V16" s="32"/>
      <c r="W16" s="32"/>
      <c r="X16" s="32"/>
      <c r="Y16" s="32"/>
      <c r="Z16" s="32"/>
      <c r="AA16" s="32"/>
      <c r="AB16" s="32"/>
      <c r="AC16" s="32"/>
      <c r="AD16" s="32"/>
    </row>
    <row r="17" spans="1:30" s="111" customFormat="1" ht="15" x14ac:dyDescent="0.25">
      <c r="A17" s="54"/>
      <c r="B17" s="55"/>
      <c r="C17" s="56"/>
      <c r="D17" s="121"/>
      <c r="E17" s="58"/>
      <c r="F17" s="59"/>
      <c r="G17" s="60"/>
      <c r="H17" s="59"/>
      <c r="I17" s="59"/>
      <c r="J17" s="59"/>
      <c r="K17" s="61"/>
      <c r="L17" s="62"/>
      <c r="M17" s="70"/>
      <c r="N17" s="70"/>
      <c r="O17" s="70"/>
      <c r="P17" s="70"/>
      <c r="Q17" s="70"/>
      <c r="R17" s="70"/>
      <c r="S17" s="70"/>
      <c r="T17" s="70"/>
      <c r="U17" s="70"/>
      <c r="V17" s="70"/>
      <c r="W17" s="70"/>
      <c r="X17" s="70"/>
      <c r="Y17" s="70"/>
      <c r="Z17" s="70"/>
      <c r="AA17" s="70"/>
      <c r="AB17" s="70"/>
      <c r="AC17" s="70"/>
      <c r="AD17" s="70"/>
    </row>
    <row r="18" spans="1:30" s="111" customFormat="1" ht="15" x14ac:dyDescent="0.25">
      <c r="A18" s="63" t="s">
        <v>11</v>
      </c>
      <c r="B18" s="64" t="s">
        <v>17</v>
      </c>
      <c r="C18" s="65"/>
      <c r="D18" s="121"/>
      <c r="E18" s="58"/>
      <c r="F18" s="59"/>
      <c r="G18" s="60"/>
      <c r="H18" s="59"/>
      <c r="I18" s="59"/>
      <c r="J18" s="59"/>
      <c r="K18" s="61"/>
      <c r="L18" s="62"/>
      <c r="M18" s="70"/>
      <c r="N18" s="70"/>
      <c r="O18" s="70"/>
      <c r="P18" s="70"/>
      <c r="Q18" s="70"/>
      <c r="R18" s="70"/>
      <c r="S18" s="70"/>
      <c r="T18" s="70"/>
      <c r="U18" s="70"/>
      <c r="V18" s="70"/>
      <c r="W18" s="70"/>
      <c r="X18" s="70"/>
      <c r="Y18" s="70"/>
      <c r="Z18" s="70"/>
      <c r="AA18" s="70"/>
      <c r="AB18" s="70"/>
      <c r="AC18" s="70"/>
      <c r="AD18" s="70"/>
    </row>
    <row r="19" spans="1:30" s="111" customFormat="1" ht="15" x14ac:dyDescent="0.25">
      <c r="A19" s="63"/>
      <c r="B19" s="64"/>
      <c r="C19" s="65"/>
      <c r="D19" s="121"/>
      <c r="E19" s="58"/>
      <c r="F19" s="59"/>
      <c r="G19" s="60"/>
      <c r="H19" s="59"/>
      <c r="I19" s="59"/>
      <c r="J19" s="59"/>
      <c r="K19" s="61"/>
      <c r="L19" s="62"/>
      <c r="M19" s="70"/>
      <c r="N19" s="70"/>
      <c r="O19" s="70"/>
      <c r="P19" s="70"/>
      <c r="Q19" s="70"/>
      <c r="R19" s="70"/>
      <c r="S19" s="70"/>
      <c r="T19" s="70"/>
      <c r="U19" s="70"/>
      <c r="V19" s="70"/>
      <c r="W19" s="70"/>
      <c r="X19" s="70"/>
      <c r="Y19" s="70"/>
      <c r="Z19" s="70"/>
      <c r="AA19" s="70"/>
      <c r="AB19" s="70"/>
      <c r="AC19" s="70"/>
      <c r="AD19" s="70"/>
    </row>
    <row r="20" spans="1:30" s="111" customFormat="1" ht="15" x14ac:dyDescent="0.25">
      <c r="A20" s="66" t="s">
        <v>12</v>
      </c>
      <c r="B20" s="55" t="s">
        <v>19</v>
      </c>
      <c r="C20" s="56"/>
      <c r="D20" s="121"/>
      <c r="E20" s="122"/>
      <c r="F20" s="59"/>
      <c r="G20" s="59"/>
      <c r="H20" s="59"/>
      <c r="I20" s="59"/>
      <c r="J20" s="59"/>
      <c r="K20" s="68"/>
      <c r="L20" s="69"/>
      <c r="M20" s="70"/>
      <c r="N20" s="70"/>
      <c r="O20" s="70"/>
      <c r="P20" s="70"/>
      <c r="Q20" s="70"/>
      <c r="R20" s="70"/>
      <c r="S20" s="70"/>
      <c r="T20" s="70"/>
      <c r="U20" s="70"/>
      <c r="V20" s="70"/>
      <c r="W20" s="70"/>
      <c r="X20" s="70"/>
      <c r="Y20" s="70"/>
      <c r="Z20" s="70"/>
      <c r="AA20" s="70"/>
      <c r="AB20" s="70"/>
      <c r="AC20" s="70"/>
      <c r="AD20" s="70"/>
    </row>
    <row r="21" spans="1:30" s="111" customFormat="1" ht="15" x14ac:dyDescent="0.25">
      <c r="A21" s="66"/>
      <c r="B21" s="55"/>
      <c r="C21" s="56"/>
      <c r="D21" s="70"/>
      <c r="E21" s="70"/>
      <c r="F21" s="59"/>
      <c r="G21" s="59"/>
      <c r="H21" s="59"/>
      <c r="I21" s="59"/>
      <c r="J21" s="59"/>
      <c r="K21" s="61"/>
      <c r="L21" s="69"/>
      <c r="M21" s="70"/>
      <c r="N21" s="70"/>
      <c r="O21" s="70"/>
      <c r="P21" s="70"/>
      <c r="Q21" s="70"/>
      <c r="R21" s="70"/>
      <c r="S21" s="70"/>
      <c r="T21" s="70"/>
      <c r="U21" s="70"/>
      <c r="V21" s="70"/>
      <c r="W21" s="70"/>
      <c r="X21" s="70"/>
      <c r="Y21" s="70"/>
      <c r="Z21" s="70"/>
      <c r="AA21" s="70"/>
      <c r="AB21" s="70"/>
      <c r="AC21" s="70"/>
      <c r="AD21" s="70"/>
    </row>
    <row r="22" spans="1:30" s="111" customFormat="1" ht="15" x14ac:dyDescent="0.25">
      <c r="A22" s="66"/>
      <c r="B22" s="55"/>
      <c r="C22" s="56" t="s">
        <v>198</v>
      </c>
      <c r="D22" s="133" t="s">
        <v>163</v>
      </c>
      <c r="E22" s="134"/>
      <c r="F22" s="59">
        <v>1</v>
      </c>
      <c r="G22" s="59">
        <v>3.77</v>
      </c>
      <c r="H22" s="59"/>
      <c r="I22" s="59"/>
      <c r="J22" s="59">
        <f>G22</f>
        <v>3.77</v>
      </c>
      <c r="K22" s="61">
        <f>SUM(J22:J22)</f>
        <v>3.77</v>
      </c>
      <c r="L22" s="71" t="s">
        <v>20</v>
      </c>
      <c r="M22" s="87"/>
      <c r="N22" s="70"/>
      <c r="O22" s="70"/>
      <c r="P22" s="70"/>
      <c r="Q22" s="70"/>
      <c r="R22" s="70"/>
      <c r="S22" s="70"/>
      <c r="T22" s="70"/>
      <c r="U22" s="70"/>
      <c r="V22" s="70"/>
      <c r="W22" s="70"/>
      <c r="X22" s="70"/>
      <c r="Y22" s="70"/>
      <c r="Z22" s="70"/>
      <c r="AA22" s="70"/>
      <c r="AB22" s="70"/>
      <c r="AC22" s="70"/>
      <c r="AD22" s="70"/>
    </row>
    <row r="23" spans="1:30" s="111" customFormat="1" ht="15" x14ac:dyDescent="0.25">
      <c r="A23" s="66"/>
      <c r="B23" s="55"/>
      <c r="C23" s="56"/>
      <c r="D23" s="121"/>
      <c r="E23" s="122"/>
      <c r="F23" s="59"/>
      <c r="G23" s="59"/>
      <c r="H23" s="59"/>
      <c r="I23" s="59"/>
      <c r="J23" s="59"/>
      <c r="K23" s="36"/>
      <c r="L23" s="71"/>
      <c r="M23" s="87"/>
      <c r="N23" s="70"/>
      <c r="O23" s="70"/>
      <c r="P23" s="70"/>
      <c r="Q23" s="70"/>
      <c r="R23" s="70"/>
      <c r="S23" s="70"/>
      <c r="T23" s="70"/>
      <c r="U23" s="70"/>
      <c r="V23" s="70"/>
      <c r="W23" s="70"/>
      <c r="X23" s="70"/>
      <c r="Y23" s="70"/>
      <c r="Z23" s="70"/>
      <c r="AA23" s="70"/>
      <c r="AB23" s="70"/>
      <c r="AC23" s="70"/>
      <c r="AD23" s="70"/>
    </row>
    <row r="24" spans="1:30" s="111" customFormat="1" ht="15" x14ac:dyDescent="0.25">
      <c r="A24" s="66" t="s">
        <v>12</v>
      </c>
      <c r="B24" s="55" t="s">
        <v>168</v>
      </c>
      <c r="C24" s="56"/>
      <c r="D24" s="121"/>
      <c r="E24" s="122"/>
      <c r="F24" s="59">
        <v>2</v>
      </c>
      <c r="G24" s="60">
        <f>K22</f>
        <v>3.77</v>
      </c>
      <c r="H24" s="59"/>
      <c r="I24" s="59"/>
      <c r="J24" s="60">
        <f>F24*G24</f>
        <v>7.54</v>
      </c>
      <c r="K24" s="68">
        <f>J24</f>
        <v>7.54</v>
      </c>
      <c r="L24" s="71" t="s">
        <v>20</v>
      </c>
      <c r="M24" s="87"/>
      <c r="N24" s="70"/>
      <c r="O24" s="70"/>
      <c r="P24" s="70"/>
      <c r="Q24" s="70"/>
      <c r="R24" s="70"/>
      <c r="S24" s="70"/>
      <c r="T24" s="70"/>
      <c r="U24" s="70"/>
      <c r="V24" s="70"/>
      <c r="W24" s="70"/>
      <c r="X24" s="70"/>
      <c r="Y24" s="70"/>
      <c r="Z24" s="70"/>
      <c r="AA24" s="70"/>
      <c r="AB24" s="70"/>
      <c r="AC24" s="70"/>
      <c r="AD24" s="70"/>
    </row>
    <row r="25" spans="1:30" s="111" customFormat="1" ht="15" x14ac:dyDescent="0.25">
      <c r="A25" s="66"/>
      <c r="B25" s="55"/>
      <c r="C25" s="56"/>
      <c r="D25" s="121"/>
      <c r="E25" s="122"/>
      <c r="F25" s="59"/>
      <c r="G25" s="59"/>
      <c r="H25" s="59"/>
      <c r="I25" s="59"/>
      <c r="J25" s="59"/>
      <c r="K25" s="36"/>
      <c r="L25" s="71"/>
      <c r="M25" s="87"/>
      <c r="N25" s="70"/>
      <c r="O25" s="70"/>
      <c r="P25" s="70"/>
      <c r="Q25" s="70"/>
      <c r="R25" s="70"/>
      <c r="S25" s="70"/>
      <c r="T25" s="70"/>
      <c r="U25" s="70"/>
      <c r="V25" s="70"/>
      <c r="W25" s="70"/>
      <c r="X25" s="70"/>
      <c r="Y25" s="70"/>
      <c r="Z25" s="70"/>
      <c r="AA25" s="70"/>
      <c r="AB25" s="70"/>
      <c r="AC25" s="70"/>
      <c r="AD25" s="70"/>
    </row>
    <row r="26" spans="1:30" s="111" customFormat="1" ht="15" x14ac:dyDescent="0.25">
      <c r="A26" s="66" t="s">
        <v>14</v>
      </c>
      <c r="B26" s="55" t="s">
        <v>169</v>
      </c>
      <c r="C26" s="56"/>
      <c r="D26" s="121"/>
      <c r="E26" s="122"/>
      <c r="F26" s="59">
        <v>2</v>
      </c>
      <c r="G26" s="60">
        <f>K22</f>
        <v>3.77</v>
      </c>
      <c r="H26" s="59"/>
      <c r="I26" s="59"/>
      <c r="J26" s="60">
        <f>F26*G26</f>
        <v>7.54</v>
      </c>
      <c r="K26" s="68">
        <f>J26</f>
        <v>7.54</v>
      </c>
      <c r="L26" s="71" t="s">
        <v>20</v>
      </c>
      <c r="M26" s="87"/>
      <c r="N26" s="70"/>
      <c r="O26" s="70"/>
      <c r="P26" s="70"/>
      <c r="Q26" s="70"/>
      <c r="R26" s="70"/>
      <c r="S26" s="70"/>
      <c r="T26" s="70"/>
      <c r="U26" s="70"/>
      <c r="V26" s="70"/>
      <c r="W26" s="70"/>
      <c r="X26" s="70"/>
      <c r="Y26" s="70"/>
      <c r="Z26" s="70"/>
      <c r="AA26" s="70"/>
      <c r="AB26" s="70"/>
      <c r="AC26" s="70"/>
      <c r="AD26" s="70"/>
    </row>
    <row r="27" spans="1:30" s="111" customFormat="1" ht="15" x14ac:dyDescent="0.25">
      <c r="A27" s="66"/>
      <c r="B27" s="55"/>
      <c r="C27" s="56"/>
      <c r="D27" s="121"/>
      <c r="E27" s="122"/>
      <c r="F27" s="59"/>
      <c r="G27" s="59"/>
      <c r="H27" s="59"/>
      <c r="I27" s="59"/>
      <c r="J27" s="59"/>
      <c r="K27" s="36"/>
      <c r="L27" s="71"/>
      <c r="M27" s="87"/>
      <c r="N27" s="70"/>
      <c r="O27" s="70"/>
      <c r="P27" s="70"/>
      <c r="Q27" s="70"/>
      <c r="R27" s="70"/>
      <c r="S27" s="70"/>
      <c r="T27" s="70"/>
      <c r="U27" s="70"/>
      <c r="V27" s="70"/>
      <c r="W27" s="70"/>
      <c r="X27" s="70"/>
      <c r="Y27" s="70"/>
      <c r="Z27" s="70"/>
      <c r="AA27" s="70"/>
      <c r="AB27" s="70"/>
      <c r="AC27" s="70"/>
      <c r="AD27" s="70"/>
    </row>
    <row r="28" spans="1:30" s="111" customFormat="1" ht="15" x14ac:dyDescent="0.25">
      <c r="A28" s="66" t="s">
        <v>15</v>
      </c>
      <c r="B28" s="55" t="s">
        <v>170</v>
      </c>
      <c r="C28" s="56"/>
      <c r="D28" s="121"/>
      <c r="E28" s="122"/>
      <c r="F28" s="59">
        <v>5</v>
      </c>
      <c r="G28" s="59"/>
      <c r="H28" s="59"/>
      <c r="I28" s="59"/>
      <c r="J28" s="59">
        <f>F28</f>
        <v>5</v>
      </c>
      <c r="K28" s="36">
        <f>J28</f>
        <v>5</v>
      </c>
      <c r="L28" s="71" t="s">
        <v>13</v>
      </c>
      <c r="M28" s="87"/>
      <c r="N28" s="70"/>
      <c r="O28" s="70"/>
      <c r="P28" s="70"/>
      <c r="Q28" s="70"/>
      <c r="R28" s="70"/>
      <c r="S28" s="70"/>
      <c r="T28" s="70"/>
      <c r="U28" s="70"/>
      <c r="V28" s="70"/>
      <c r="W28" s="70"/>
      <c r="X28" s="70"/>
      <c r="Y28" s="70"/>
      <c r="Z28" s="70"/>
      <c r="AA28" s="70"/>
      <c r="AB28" s="70"/>
      <c r="AC28" s="70"/>
      <c r="AD28" s="70"/>
    </row>
    <row r="29" spans="1:30" s="111" customFormat="1" ht="15" x14ac:dyDescent="0.25">
      <c r="A29" s="66"/>
      <c r="B29" s="55"/>
      <c r="C29" s="56"/>
      <c r="D29" s="121"/>
      <c r="E29" s="122"/>
      <c r="F29" s="59"/>
      <c r="G29" s="59"/>
      <c r="H29" s="59"/>
      <c r="I29" s="59"/>
      <c r="J29" s="59"/>
      <c r="K29" s="36"/>
      <c r="L29" s="71"/>
      <c r="M29" s="87"/>
      <c r="N29" s="70"/>
      <c r="O29" s="70"/>
      <c r="P29" s="70"/>
      <c r="Q29" s="70"/>
      <c r="R29" s="70"/>
      <c r="S29" s="70"/>
      <c r="T29" s="70"/>
      <c r="U29" s="70"/>
      <c r="V29" s="70"/>
      <c r="W29" s="70"/>
      <c r="X29" s="70"/>
      <c r="Y29" s="70"/>
      <c r="Z29" s="70"/>
      <c r="AA29" s="70"/>
      <c r="AB29" s="70"/>
      <c r="AC29" s="70"/>
      <c r="AD29" s="70"/>
    </row>
    <row r="30" spans="1:30" s="111" customFormat="1" ht="15" x14ac:dyDescent="0.25">
      <c r="A30" s="72" t="s">
        <v>16</v>
      </c>
      <c r="B30" s="64" t="s">
        <v>22</v>
      </c>
      <c r="C30" s="56"/>
      <c r="D30" s="121"/>
      <c r="E30" s="58"/>
      <c r="F30" s="59"/>
      <c r="G30" s="60"/>
      <c r="H30" s="59"/>
      <c r="I30" s="59"/>
      <c r="J30" s="59"/>
      <c r="K30" s="61"/>
      <c r="L30" s="73"/>
      <c r="M30" s="70"/>
      <c r="N30" s="70"/>
      <c r="O30" s="70"/>
      <c r="P30" s="70"/>
      <c r="Q30" s="70"/>
      <c r="R30" s="70"/>
      <c r="S30" s="70"/>
      <c r="T30" s="70"/>
      <c r="U30" s="70"/>
      <c r="V30" s="70"/>
      <c r="W30" s="70"/>
      <c r="X30" s="70"/>
      <c r="Y30" s="70"/>
      <c r="Z30" s="70"/>
      <c r="AA30" s="70"/>
      <c r="AB30" s="70"/>
      <c r="AC30" s="70"/>
      <c r="AD30" s="70"/>
    </row>
    <row r="31" spans="1:30" s="111" customFormat="1" ht="15" x14ac:dyDescent="0.25">
      <c r="A31" s="72"/>
      <c r="B31" s="64"/>
      <c r="C31" s="56"/>
      <c r="D31" s="121"/>
      <c r="E31" s="58"/>
      <c r="F31" s="59"/>
      <c r="G31" s="60"/>
      <c r="H31" s="59"/>
      <c r="I31" s="59"/>
      <c r="J31" s="59"/>
      <c r="K31" s="61"/>
      <c r="L31" s="73"/>
      <c r="M31" s="70"/>
      <c r="N31" s="70"/>
      <c r="O31" s="70"/>
      <c r="P31" s="70"/>
      <c r="Q31" s="70"/>
      <c r="R31" s="70"/>
      <c r="S31" s="70"/>
      <c r="T31" s="70"/>
      <c r="U31" s="70"/>
      <c r="V31" s="70"/>
      <c r="W31" s="70"/>
      <c r="X31" s="70"/>
      <c r="Y31" s="70"/>
      <c r="Z31" s="70"/>
      <c r="AA31" s="70"/>
      <c r="AB31" s="70"/>
      <c r="AC31" s="70"/>
      <c r="AD31" s="70"/>
    </row>
    <row r="32" spans="1:30" s="111" customFormat="1" ht="15" x14ac:dyDescent="0.25">
      <c r="A32" s="74" t="s">
        <v>18</v>
      </c>
      <c r="B32" s="64"/>
      <c r="C32" s="56" t="s">
        <v>164</v>
      </c>
      <c r="D32" s="133" t="s">
        <v>163</v>
      </c>
      <c r="E32" s="134"/>
      <c r="F32" s="59">
        <v>1</v>
      </c>
      <c r="G32" s="60">
        <f>+K22</f>
        <v>3.77</v>
      </c>
      <c r="H32" s="60">
        <v>0.4</v>
      </c>
      <c r="I32" s="60">
        <v>1</v>
      </c>
      <c r="J32" s="60">
        <f>G32*H32*I32*F32</f>
        <v>1.508</v>
      </c>
      <c r="K32" s="61">
        <f>J32</f>
        <v>1.508</v>
      </c>
      <c r="L32" s="71" t="s">
        <v>24</v>
      </c>
      <c r="M32" s="112"/>
      <c r="N32" s="70"/>
      <c r="O32" s="70"/>
      <c r="P32" s="70"/>
      <c r="Q32" s="70"/>
      <c r="R32" s="70"/>
      <c r="S32" s="70"/>
      <c r="T32" s="70"/>
      <c r="U32" s="70"/>
      <c r="V32" s="70"/>
      <c r="W32" s="70"/>
      <c r="X32" s="70"/>
      <c r="Y32" s="70"/>
      <c r="Z32" s="70"/>
      <c r="AA32" s="70"/>
      <c r="AB32" s="70"/>
      <c r="AC32" s="70"/>
      <c r="AD32" s="70"/>
    </row>
    <row r="33" spans="1:30" s="111" customFormat="1" ht="15" x14ac:dyDescent="0.25">
      <c r="A33" s="74"/>
      <c r="B33" s="64"/>
      <c r="C33" s="75" t="s">
        <v>175</v>
      </c>
      <c r="D33" s="121"/>
      <c r="E33" s="122"/>
      <c r="F33" s="59"/>
      <c r="G33" s="60"/>
      <c r="H33" s="60"/>
      <c r="I33" s="60"/>
      <c r="J33" s="60"/>
      <c r="K33" s="61"/>
      <c r="L33" s="71"/>
      <c r="M33" s="70"/>
      <c r="N33" s="70"/>
      <c r="O33" s="70"/>
      <c r="P33" s="70"/>
      <c r="Q33" s="70"/>
      <c r="R33" s="70"/>
      <c r="S33" s="70"/>
      <c r="T33" s="70"/>
      <c r="U33" s="70"/>
      <c r="V33" s="70"/>
      <c r="W33" s="70"/>
      <c r="X33" s="70"/>
      <c r="Y33" s="70"/>
      <c r="Z33" s="70"/>
      <c r="AA33" s="70"/>
      <c r="AB33" s="70"/>
      <c r="AC33" s="70"/>
      <c r="AD33" s="70"/>
    </row>
    <row r="34" spans="1:30" s="111" customFormat="1" ht="15" x14ac:dyDescent="0.25">
      <c r="A34" s="72"/>
      <c r="B34" s="64"/>
      <c r="C34" s="56"/>
      <c r="D34" s="121"/>
      <c r="E34" s="58"/>
      <c r="F34" s="59"/>
      <c r="G34" s="60"/>
      <c r="H34" s="59"/>
      <c r="I34" s="59"/>
      <c r="J34" s="60"/>
      <c r="K34" s="61"/>
      <c r="L34" s="73"/>
      <c r="M34" s="70"/>
      <c r="N34" s="70"/>
      <c r="O34" s="70"/>
      <c r="P34" s="70"/>
      <c r="Q34" s="70"/>
      <c r="R34" s="70"/>
      <c r="S34" s="70"/>
      <c r="T34" s="70"/>
      <c r="U34" s="70"/>
      <c r="V34" s="70"/>
      <c r="W34" s="70"/>
      <c r="X34" s="70"/>
      <c r="Y34" s="70"/>
      <c r="Z34" s="70"/>
      <c r="AA34" s="70"/>
      <c r="AB34" s="70"/>
      <c r="AC34" s="70"/>
      <c r="AD34" s="70"/>
    </row>
    <row r="35" spans="1:30" s="111" customFormat="1" ht="15" x14ac:dyDescent="0.25">
      <c r="A35" s="77" t="s">
        <v>21</v>
      </c>
      <c r="B35" s="78" t="s">
        <v>156</v>
      </c>
      <c r="C35" s="79"/>
      <c r="D35" s="76"/>
      <c r="E35" s="80"/>
      <c r="F35" s="81"/>
      <c r="G35" s="82"/>
      <c r="H35" s="81"/>
      <c r="I35" s="81"/>
      <c r="J35" s="81"/>
      <c r="K35" s="83"/>
      <c r="L35" s="84"/>
      <c r="M35" s="70"/>
      <c r="N35" s="70"/>
      <c r="O35" s="70"/>
      <c r="P35" s="70"/>
      <c r="Q35" s="70"/>
      <c r="R35" s="70"/>
      <c r="S35" s="70"/>
      <c r="T35" s="70"/>
      <c r="U35" s="70"/>
      <c r="V35" s="70"/>
      <c r="W35" s="70"/>
      <c r="X35" s="70"/>
      <c r="Y35" s="70"/>
      <c r="Z35" s="70"/>
      <c r="AA35" s="70"/>
      <c r="AB35" s="70"/>
      <c r="AC35" s="70"/>
      <c r="AD35" s="70"/>
    </row>
    <row r="36" spans="1:30" s="111" customFormat="1" ht="15" x14ac:dyDescent="0.25">
      <c r="A36" s="54"/>
      <c r="B36" s="55"/>
      <c r="C36" s="56"/>
      <c r="D36" s="121"/>
      <c r="E36" s="58"/>
      <c r="F36" s="59"/>
      <c r="G36" s="60"/>
      <c r="H36" s="59"/>
      <c r="I36" s="59"/>
      <c r="J36" s="59"/>
      <c r="K36" s="61"/>
      <c r="L36" s="73"/>
      <c r="M36" s="70"/>
      <c r="N36" s="70"/>
      <c r="O36" s="70"/>
      <c r="P36" s="70"/>
      <c r="Q36" s="70"/>
      <c r="R36" s="70"/>
      <c r="S36" s="70"/>
      <c r="T36" s="70"/>
      <c r="U36" s="70"/>
      <c r="V36" s="70"/>
      <c r="W36" s="70"/>
      <c r="X36" s="70"/>
      <c r="Y36" s="70"/>
      <c r="Z36" s="70"/>
      <c r="AA36" s="70"/>
      <c r="AB36" s="70"/>
      <c r="AC36" s="70"/>
      <c r="AD36" s="70"/>
    </row>
    <row r="37" spans="1:30" s="111" customFormat="1" ht="15" x14ac:dyDescent="0.25">
      <c r="A37" s="74" t="s">
        <v>23</v>
      </c>
      <c r="B37" s="64"/>
      <c r="C37" s="56" t="s">
        <v>165</v>
      </c>
      <c r="D37" s="133" t="s">
        <v>163</v>
      </c>
      <c r="E37" s="134"/>
      <c r="F37" s="59">
        <v>1</v>
      </c>
      <c r="G37" s="60">
        <f>+K22</f>
        <v>3.77</v>
      </c>
      <c r="H37" s="59">
        <v>0.4</v>
      </c>
      <c r="I37" s="59"/>
      <c r="J37" s="60">
        <f>G37*H37</f>
        <v>1.508</v>
      </c>
      <c r="K37" s="61">
        <f>J37</f>
        <v>1.508</v>
      </c>
      <c r="L37" s="73" t="s">
        <v>203</v>
      </c>
      <c r="M37" s="70"/>
      <c r="N37" s="70"/>
      <c r="O37" s="70"/>
      <c r="P37" s="70"/>
      <c r="Q37" s="70"/>
      <c r="R37" s="70"/>
      <c r="S37" s="70"/>
      <c r="T37" s="70"/>
      <c r="U37" s="70"/>
      <c r="V37" s="70"/>
      <c r="W37" s="70"/>
      <c r="X37" s="70"/>
      <c r="Y37" s="70"/>
      <c r="Z37" s="70"/>
      <c r="AA37" s="70"/>
      <c r="AB37" s="70"/>
      <c r="AC37" s="70"/>
      <c r="AD37" s="70"/>
    </row>
    <row r="38" spans="1:30" s="111" customFormat="1" ht="15" x14ac:dyDescent="0.25">
      <c r="A38" s="72"/>
      <c r="B38" s="64"/>
      <c r="C38" s="56"/>
      <c r="D38" s="121"/>
      <c r="E38" s="58"/>
      <c r="F38" s="59"/>
      <c r="G38" s="60"/>
      <c r="H38" s="59"/>
      <c r="I38" s="59"/>
      <c r="J38" s="60"/>
      <c r="K38" s="61"/>
      <c r="L38" s="73"/>
      <c r="M38" s="70"/>
      <c r="N38" s="70"/>
      <c r="O38" s="70"/>
      <c r="P38" s="70"/>
      <c r="Q38" s="70"/>
      <c r="R38" s="70"/>
      <c r="S38" s="70"/>
      <c r="T38" s="70"/>
      <c r="U38" s="70"/>
      <c r="V38" s="70"/>
      <c r="W38" s="70"/>
      <c r="X38" s="70"/>
      <c r="Y38" s="70"/>
      <c r="Z38" s="70"/>
      <c r="AA38" s="70"/>
      <c r="AB38" s="70"/>
      <c r="AC38" s="70"/>
      <c r="AD38" s="70"/>
    </row>
    <row r="39" spans="1:30" s="111" customFormat="1" ht="15" x14ac:dyDescent="0.25">
      <c r="A39" s="77" t="s">
        <v>25</v>
      </c>
      <c r="B39" s="78" t="s">
        <v>145</v>
      </c>
      <c r="C39" s="79"/>
      <c r="D39" s="76"/>
      <c r="E39" s="80"/>
      <c r="F39" s="81"/>
      <c r="G39" s="82"/>
      <c r="H39" s="81"/>
      <c r="I39" s="81"/>
      <c r="J39" s="81"/>
      <c r="K39" s="83"/>
      <c r="L39" s="84"/>
      <c r="M39" s="70"/>
      <c r="N39" s="70"/>
      <c r="O39" s="70"/>
      <c r="P39" s="70"/>
      <c r="Q39" s="70"/>
      <c r="R39" s="70"/>
      <c r="S39" s="70"/>
      <c r="T39" s="70"/>
      <c r="U39" s="70"/>
      <c r="V39" s="70"/>
      <c r="W39" s="70"/>
      <c r="X39" s="70"/>
      <c r="Y39" s="70"/>
      <c r="Z39" s="70"/>
      <c r="AA39" s="70"/>
      <c r="AB39" s="70"/>
      <c r="AC39" s="70"/>
      <c r="AD39" s="70"/>
    </row>
    <row r="40" spans="1:30" s="111" customFormat="1" ht="15" x14ac:dyDescent="0.25">
      <c r="A40" s="54"/>
      <c r="B40" s="55"/>
      <c r="C40" s="56"/>
      <c r="D40" s="121"/>
      <c r="E40" s="58"/>
      <c r="F40" s="59"/>
      <c r="G40" s="60"/>
      <c r="H40" s="59"/>
      <c r="I40" s="59"/>
      <c r="J40" s="59"/>
      <c r="K40" s="61"/>
      <c r="L40" s="73"/>
      <c r="M40" s="70"/>
      <c r="N40" s="70"/>
      <c r="O40" s="70"/>
      <c r="P40" s="70"/>
      <c r="Q40" s="70"/>
      <c r="R40" s="70"/>
      <c r="S40" s="70"/>
      <c r="T40" s="70"/>
      <c r="U40" s="70"/>
      <c r="V40" s="70"/>
      <c r="W40" s="70"/>
      <c r="X40" s="70"/>
      <c r="Y40" s="70"/>
      <c r="Z40" s="70"/>
      <c r="AA40" s="70"/>
      <c r="AB40" s="70"/>
      <c r="AC40" s="70"/>
      <c r="AD40" s="70"/>
    </row>
    <row r="41" spans="1:30" s="111" customFormat="1" ht="15" x14ac:dyDescent="0.25">
      <c r="A41" s="66" t="s">
        <v>26</v>
      </c>
      <c r="B41" s="85" t="s">
        <v>145</v>
      </c>
      <c r="C41" s="70"/>
      <c r="D41" s="133"/>
      <c r="E41" s="134"/>
      <c r="F41" s="59"/>
      <c r="G41" s="60"/>
      <c r="H41" s="59"/>
      <c r="I41" s="59"/>
      <c r="J41" s="60"/>
      <c r="K41" s="61"/>
      <c r="L41" s="73"/>
      <c r="M41" s="70"/>
      <c r="N41" s="70"/>
      <c r="O41" s="70"/>
      <c r="P41" s="70"/>
      <c r="Q41" s="70"/>
      <c r="R41" s="70"/>
      <c r="S41" s="70"/>
      <c r="T41" s="70"/>
      <c r="U41" s="70"/>
      <c r="V41" s="70"/>
      <c r="W41" s="70"/>
      <c r="X41" s="70"/>
      <c r="Y41" s="70"/>
      <c r="Z41" s="70"/>
      <c r="AA41" s="70"/>
      <c r="AB41" s="70"/>
      <c r="AC41" s="70"/>
      <c r="AD41" s="70"/>
    </row>
    <row r="42" spans="1:30" s="111" customFormat="1" ht="15" x14ac:dyDescent="0.25">
      <c r="A42" s="66"/>
      <c r="B42" s="86"/>
      <c r="C42" s="70"/>
      <c r="D42" s="121"/>
      <c r="E42" s="87"/>
      <c r="F42" s="59"/>
      <c r="G42" s="60"/>
      <c r="H42" s="59"/>
      <c r="I42" s="59"/>
      <c r="J42" s="60"/>
      <c r="K42" s="61"/>
      <c r="L42" s="73"/>
      <c r="M42" s="70"/>
      <c r="N42" s="70"/>
      <c r="O42" s="70"/>
      <c r="P42" s="70"/>
      <c r="Q42" s="70"/>
      <c r="R42" s="70"/>
      <c r="S42" s="70"/>
      <c r="T42" s="70"/>
      <c r="U42" s="70"/>
      <c r="V42" s="70"/>
      <c r="W42" s="70"/>
      <c r="X42" s="70"/>
      <c r="Y42" s="70"/>
      <c r="Z42" s="70"/>
      <c r="AA42" s="70"/>
      <c r="AB42" s="70"/>
      <c r="AC42" s="70"/>
      <c r="AD42" s="70"/>
    </row>
    <row r="43" spans="1:30" s="111" customFormat="1" ht="15" x14ac:dyDescent="0.25">
      <c r="A43" s="66"/>
      <c r="B43" s="86"/>
      <c r="C43" s="56" t="s">
        <v>167</v>
      </c>
      <c r="D43" s="133" t="s">
        <v>163</v>
      </c>
      <c r="E43" s="134"/>
      <c r="F43" s="59">
        <v>1</v>
      </c>
      <c r="G43" s="60">
        <f>+K22</f>
        <v>3.77</v>
      </c>
      <c r="H43" s="59"/>
      <c r="I43" s="59"/>
      <c r="J43" s="60">
        <f>G43</f>
        <v>3.77</v>
      </c>
      <c r="K43" s="61">
        <f>SUM(J43:J43)</f>
        <v>3.77</v>
      </c>
      <c r="L43" s="71" t="s">
        <v>20</v>
      </c>
      <c r="M43" s="70"/>
      <c r="N43" s="70"/>
      <c r="O43" s="70"/>
      <c r="P43" s="70"/>
      <c r="Q43" s="70"/>
      <c r="R43" s="70"/>
      <c r="S43" s="70"/>
      <c r="T43" s="70"/>
      <c r="U43" s="70"/>
      <c r="V43" s="70"/>
      <c r="W43" s="70"/>
      <c r="X43" s="70"/>
      <c r="Y43" s="70"/>
      <c r="Z43" s="70"/>
      <c r="AA43" s="70"/>
      <c r="AB43" s="70"/>
      <c r="AC43" s="70"/>
      <c r="AD43" s="70"/>
    </row>
    <row r="44" spans="1:30" s="111" customFormat="1" ht="15" x14ac:dyDescent="0.25">
      <c r="A44" s="54"/>
      <c r="B44" s="55"/>
      <c r="C44" s="56"/>
      <c r="D44" s="121"/>
      <c r="E44" s="122"/>
      <c r="F44" s="81"/>
      <c r="G44" s="82"/>
      <c r="H44" s="81"/>
      <c r="I44" s="81"/>
      <c r="J44" s="81"/>
      <c r="K44" s="83"/>
      <c r="L44" s="73"/>
      <c r="M44" s="70"/>
      <c r="N44" s="70"/>
      <c r="O44" s="70"/>
      <c r="P44" s="70"/>
      <c r="Q44" s="70"/>
      <c r="R44" s="70"/>
      <c r="S44" s="70"/>
      <c r="T44" s="70"/>
      <c r="U44" s="70"/>
      <c r="V44" s="70"/>
      <c r="W44" s="70"/>
      <c r="X44" s="70"/>
      <c r="Y44" s="70"/>
      <c r="Z44" s="70"/>
      <c r="AA44" s="70"/>
      <c r="AB44" s="70"/>
      <c r="AC44" s="70"/>
      <c r="AD44" s="70"/>
    </row>
    <row r="45" spans="1:30" s="111" customFormat="1" ht="15" x14ac:dyDescent="0.25">
      <c r="A45" s="77" t="s">
        <v>27</v>
      </c>
      <c r="B45" s="78" t="s">
        <v>31</v>
      </c>
      <c r="C45" s="79"/>
      <c r="D45" s="76"/>
      <c r="E45" s="80"/>
      <c r="F45" s="81"/>
      <c r="G45" s="82"/>
      <c r="H45" s="81"/>
      <c r="I45" s="81"/>
      <c r="J45" s="81"/>
      <c r="K45" s="83"/>
      <c r="L45" s="84"/>
      <c r="M45" s="70"/>
      <c r="N45" s="70"/>
      <c r="O45" s="70"/>
      <c r="P45" s="70"/>
      <c r="Q45" s="70"/>
      <c r="R45" s="70"/>
      <c r="S45" s="70"/>
      <c r="T45" s="70"/>
      <c r="U45" s="70"/>
      <c r="V45" s="70"/>
      <c r="W45" s="70"/>
      <c r="X45" s="70"/>
      <c r="Y45" s="70"/>
      <c r="Z45" s="70"/>
      <c r="AA45" s="70"/>
      <c r="AB45" s="70"/>
      <c r="AC45" s="70"/>
      <c r="AD45" s="70"/>
    </row>
    <row r="46" spans="1:30" s="111" customFormat="1" ht="15" x14ac:dyDescent="0.25">
      <c r="A46" s="54"/>
      <c r="B46" s="55"/>
      <c r="C46" s="56"/>
      <c r="D46" s="121"/>
      <c r="E46" s="58"/>
      <c r="F46" s="59"/>
      <c r="G46" s="60"/>
      <c r="H46" s="59"/>
      <c r="I46" s="59"/>
      <c r="J46" s="59"/>
      <c r="K46" s="61"/>
      <c r="L46" s="73"/>
      <c r="M46" s="70"/>
      <c r="N46" s="70"/>
      <c r="O46" s="70"/>
      <c r="P46" s="70"/>
      <c r="Q46" s="70"/>
      <c r="R46" s="70"/>
      <c r="S46" s="70"/>
      <c r="T46" s="70"/>
      <c r="U46" s="70"/>
      <c r="V46" s="70"/>
      <c r="W46" s="70"/>
      <c r="X46" s="70"/>
      <c r="Y46" s="70"/>
      <c r="Z46" s="70"/>
      <c r="AA46" s="70"/>
      <c r="AB46" s="70"/>
      <c r="AC46" s="70"/>
      <c r="AD46" s="70"/>
    </row>
    <row r="47" spans="1:30" s="111" customFormat="1" ht="15" x14ac:dyDescent="0.25">
      <c r="A47" s="66" t="s">
        <v>28</v>
      </c>
      <c r="B47" s="55"/>
      <c r="C47" s="85" t="s">
        <v>146</v>
      </c>
      <c r="D47" s="133" t="s">
        <v>163</v>
      </c>
      <c r="E47" s="134"/>
      <c r="F47" s="59">
        <v>1</v>
      </c>
      <c r="G47" s="60">
        <f>K43</f>
        <v>3.77</v>
      </c>
      <c r="H47" s="59"/>
      <c r="I47" s="59"/>
      <c r="J47" s="60">
        <f>G47</f>
        <v>3.77</v>
      </c>
      <c r="K47" s="61">
        <f>J47</f>
        <v>3.77</v>
      </c>
      <c r="L47" s="73" t="s">
        <v>20</v>
      </c>
      <c r="M47" s="70"/>
      <c r="N47" s="70"/>
      <c r="O47" s="70"/>
      <c r="P47" s="70"/>
      <c r="Q47" s="70"/>
      <c r="R47" s="70"/>
      <c r="S47" s="70"/>
      <c r="T47" s="70"/>
      <c r="U47" s="70"/>
      <c r="V47" s="70"/>
      <c r="W47" s="70"/>
      <c r="X47" s="70"/>
      <c r="Y47" s="70"/>
      <c r="Z47" s="70"/>
      <c r="AA47" s="70"/>
      <c r="AB47" s="70"/>
      <c r="AC47" s="70"/>
      <c r="AD47" s="70"/>
    </row>
    <row r="48" spans="1:30" s="111" customFormat="1" ht="15" x14ac:dyDescent="0.25">
      <c r="A48" s="54"/>
      <c r="B48" s="55"/>
      <c r="C48" s="56" t="s">
        <v>147</v>
      </c>
      <c r="D48" s="133"/>
      <c r="E48" s="134"/>
      <c r="F48" s="59"/>
      <c r="G48" s="60"/>
      <c r="H48" s="59"/>
      <c r="I48" s="59"/>
      <c r="J48" s="60"/>
      <c r="K48" s="61"/>
      <c r="L48" s="73"/>
      <c r="M48" s="70"/>
      <c r="N48" s="70"/>
      <c r="O48" s="70"/>
      <c r="P48" s="70"/>
      <c r="Q48" s="70"/>
      <c r="R48" s="70"/>
      <c r="S48" s="70"/>
      <c r="T48" s="70"/>
      <c r="U48" s="70"/>
      <c r="V48" s="70"/>
      <c r="W48" s="70"/>
      <c r="X48" s="70"/>
      <c r="Y48" s="70"/>
      <c r="Z48" s="70"/>
      <c r="AA48" s="70"/>
      <c r="AB48" s="70"/>
      <c r="AC48" s="70"/>
      <c r="AD48" s="70"/>
    </row>
    <row r="49" spans="1:30" s="111" customFormat="1" ht="15" x14ac:dyDescent="0.25">
      <c r="A49" s="54"/>
      <c r="B49" s="55"/>
      <c r="C49" s="56"/>
      <c r="D49" s="76"/>
      <c r="E49" s="80"/>
      <c r="F49" s="81"/>
      <c r="G49" s="82"/>
      <c r="H49" s="59"/>
      <c r="I49" s="59"/>
      <c r="J49" s="60"/>
      <c r="K49" s="61"/>
      <c r="L49" s="73"/>
      <c r="M49" s="70"/>
      <c r="N49" s="70"/>
      <c r="O49" s="70"/>
      <c r="P49" s="70"/>
      <c r="Q49" s="70"/>
      <c r="R49" s="70"/>
      <c r="S49" s="70"/>
      <c r="T49" s="70"/>
      <c r="U49" s="70"/>
      <c r="V49" s="70"/>
      <c r="W49" s="70"/>
      <c r="X49" s="70"/>
      <c r="Y49" s="70"/>
      <c r="Z49" s="70"/>
      <c r="AA49" s="70"/>
      <c r="AB49" s="70"/>
      <c r="AC49" s="70"/>
      <c r="AD49" s="70"/>
    </row>
    <row r="50" spans="1:30" s="111" customFormat="1" ht="15" x14ac:dyDescent="0.25">
      <c r="A50" s="72" t="s">
        <v>29</v>
      </c>
      <c r="B50" s="64" t="s">
        <v>34</v>
      </c>
      <c r="C50" s="56"/>
      <c r="D50" s="121"/>
      <c r="E50" s="58"/>
      <c r="F50" s="59"/>
      <c r="G50" s="60"/>
      <c r="H50" s="59"/>
      <c r="I50" s="59"/>
      <c r="J50" s="59"/>
      <c r="K50" s="61"/>
      <c r="L50" s="73"/>
      <c r="M50" s="70"/>
      <c r="N50" s="70"/>
      <c r="O50" s="70"/>
      <c r="P50" s="70"/>
      <c r="Q50" s="70"/>
      <c r="R50" s="70"/>
      <c r="S50" s="70"/>
      <c r="T50" s="70"/>
      <c r="U50" s="70"/>
      <c r="V50" s="70"/>
      <c r="W50" s="70"/>
      <c r="X50" s="70"/>
      <c r="Y50" s="70"/>
      <c r="Z50" s="70"/>
      <c r="AA50" s="70"/>
      <c r="AB50" s="70"/>
      <c r="AC50" s="70"/>
      <c r="AD50" s="70"/>
    </row>
    <row r="51" spans="1:30" s="111" customFormat="1" ht="15" x14ac:dyDescent="0.25">
      <c r="A51" s="54"/>
      <c r="B51" s="55"/>
      <c r="C51" s="56"/>
      <c r="D51" s="121"/>
      <c r="E51" s="58"/>
      <c r="F51" s="59"/>
      <c r="G51" s="60"/>
      <c r="H51" s="59"/>
      <c r="I51" s="59"/>
      <c r="J51" s="59"/>
      <c r="K51" s="61"/>
      <c r="L51" s="73"/>
      <c r="M51" s="70"/>
      <c r="N51" s="70"/>
      <c r="O51" s="70"/>
      <c r="P51" s="70"/>
      <c r="Q51" s="70"/>
      <c r="R51" s="70"/>
      <c r="S51" s="70"/>
      <c r="T51" s="70"/>
      <c r="U51" s="70"/>
      <c r="V51" s="70"/>
      <c r="W51" s="70"/>
      <c r="X51" s="70"/>
      <c r="Y51" s="70"/>
      <c r="Z51" s="70"/>
      <c r="AA51" s="70"/>
      <c r="AB51" s="70"/>
      <c r="AC51" s="70"/>
      <c r="AD51" s="70"/>
    </row>
    <row r="52" spans="1:30" s="111" customFormat="1" ht="15" x14ac:dyDescent="0.25">
      <c r="A52" s="66" t="s">
        <v>148</v>
      </c>
      <c r="B52" s="55"/>
      <c r="C52" s="85" t="s">
        <v>178</v>
      </c>
      <c r="D52" s="133" t="s">
        <v>163</v>
      </c>
      <c r="E52" s="134"/>
      <c r="F52" s="59">
        <v>1</v>
      </c>
      <c r="G52" s="60">
        <f>K43</f>
        <v>3.77</v>
      </c>
      <c r="H52" s="59"/>
      <c r="I52" s="59"/>
      <c r="J52" s="60">
        <f>G52</f>
        <v>3.77</v>
      </c>
      <c r="K52" s="61">
        <f>J52</f>
        <v>3.77</v>
      </c>
      <c r="L52" s="73" t="s">
        <v>20</v>
      </c>
      <c r="M52" s="70"/>
      <c r="N52" s="70"/>
      <c r="O52" s="70"/>
      <c r="P52" s="70"/>
      <c r="Q52" s="70"/>
      <c r="R52" s="70"/>
      <c r="S52" s="70"/>
      <c r="T52" s="70"/>
      <c r="U52" s="70"/>
      <c r="V52" s="70"/>
      <c r="W52" s="70"/>
      <c r="X52" s="70"/>
      <c r="Y52" s="70"/>
      <c r="Z52" s="70"/>
      <c r="AA52" s="70"/>
      <c r="AB52" s="70"/>
      <c r="AC52" s="70"/>
      <c r="AD52" s="70"/>
    </row>
    <row r="53" spans="1:30" s="111" customFormat="1" ht="15" x14ac:dyDescent="0.25">
      <c r="A53" s="54"/>
      <c r="B53" s="55"/>
      <c r="C53" s="56"/>
      <c r="D53" s="133"/>
      <c r="E53" s="134"/>
      <c r="F53" s="59"/>
      <c r="G53" s="60"/>
      <c r="H53" s="59"/>
      <c r="I53" s="59"/>
      <c r="J53" s="59"/>
      <c r="K53" s="61"/>
      <c r="L53" s="62"/>
      <c r="M53" s="70"/>
      <c r="N53" s="70"/>
      <c r="O53" s="70"/>
      <c r="P53" s="70"/>
      <c r="Q53" s="70"/>
      <c r="R53" s="70"/>
      <c r="S53" s="70"/>
      <c r="T53" s="70"/>
      <c r="U53" s="70"/>
      <c r="V53" s="70"/>
      <c r="W53" s="70"/>
      <c r="X53" s="70"/>
      <c r="Y53" s="70"/>
      <c r="Z53" s="70"/>
      <c r="AA53" s="70"/>
      <c r="AB53" s="70"/>
      <c r="AC53" s="70"/>
      <c r="AD53" s="70"/>
    </row>
    <row r="54" spans="1:30" s="111" customFormat="1" ht="15" x14ac:dyDescent="0.25">
      <c r="A54" s="66" t="s">
        <v>171</v>
      </c>
      <c r="B54" s="55"/>
      <c r="C54" s="56" t="s">
        <v>173</v>
      </c>
      <c r="D54" s="121"/>
      <c r="E54" s="122"/>
      <c r="F54" s="59"/>
      <c r="G54" s="60"/>
      <c r="H54" s="59"/>
      <c r="I54" s="59"/>
      <c r="J54" s="59"/>
      <c r="K54" s="61"/>
      <c r="L54" s="73"/>
      <c r="M54" s="70"/>
      <c r="N54" s="70"/>
      <c r="O54" s="70"/>
      <c r="P54" s="70"/>
      <c r="Q54" s="70"/>
      <c r="R54" s="70"/>
      <c r="S54" s="70"/>
      <c r="T54" s="70"/>
      <c r="U54" s="70"/>
      <c r="V54" s="70"/>
      <c r="W54" s="70"/>
      <c r="X54" s="70"/>
      <c r="Y54" s="70"/>
      <c r="Z54" s="70"/>
      <c r="AA54" s="70"/>
      <c r="AB54" s="70"/>
      <c r="AC54" s="70"/>
      <c r="AD54" s="70"/>
    </row>
    <row r="55" spans="1:30" s="111" customFormat="1" ht="15" x14ac:dyDescent="0.25">
      <c r="A55" s="66"/>
      <c r="B55" s="55"/>
      <c r="C55" s="75" t="s">
        <v>175</v>
      </c>
      <c r="D55" s="121"/>
      <c r="E55" s="122"/>
      <c r="F55" s="59"/>
      <c r="G55" s="60"/>
      <c r="H55" s="59"/>
      <c r="I55" s="59"/>
      <c r="J55" s="59"/>
      <c r="K55" s="61"/>
      <c r="L55" s="73"/>
      <c r="M55" s="70"/>
      <c r="N55" s="70"/>
      <c r="O55" s="70"/>
      <c r="P55" s="70"/>
      <c r="Q55" s="70"/>
      <c r="R55" s="70"/>
      <c r="S55" s="70"/>
      <c r="T55" s="70"/>
      <c r="U55" s="70"/>
      <c r="V55" s="70"/>
      <c r="W55" s="70"/>
      <c r="X55" s="70"/>
      <c r="Y55" s="70"/>
      <c r="Z55" s="70"/>
      <c r="AA55" s="70"/>
      <c r="AB55" s="70"/>
      <c r="AC55" s="70"/>
      <c r="AD55" s="70"/>
    </row>
    <row r="56" spans="1:30" s="111" customFormat="1" ht="15" x14ac:dyDescent="0.25">
      <c r="A56" s="66"/>
      <c r="B56" s="55"/>
      <c r="C56" s="75" t="s">
        <v>179</v>
      </c>
      <c r="D56" s="121"/>
      <c r="E56" s="122"/>
      <c r="F56" s="59">
        <v>1</v>
      </c>
      <c r="G56" s="60" t="s">
        <v>172</v>
      </c>
      <c r="H56" s="33">
        <f>+K32*0.4*1*0.7*1.3</f>
        <v>0.54891200000000007</v>
      </c>
      <c r="I56" s="59"/>
      <c r="J56" s="59">
        <f>H56</f>
        <v>0.54891200000000007</v>
      </c>
      <c r="K56" s="61">
        <f>J56</f>
        <v>0.54891200000000007</v>
      </c>
      <c r="L56" s="73" t="s">
        <v>24</v>
      </c>
      <c r="M56" s="70"/>
      <c r="N56" s="70"/>
      <c r="O56" s="70"/>
      <c r="P56" s="70"/>
      <c r="Q56" s="70"/>
      <c r="R56" s="70"/>
      <c r="S56" s="70"/>
      <c r="T56" s="70"/>
      <c r="U56" s="70"/>
      <c r="V56" s="70"/>
      <c r="W56" s="70"/>
      <c r="X56" s="70"/>
      <c r="Y56" s="70"/>
      <c r="Z56" s="70"/>
      <c r="AA56" s="70"/>
      <c r="AB56" s="70"/>
      <c r="AC56" s="70"/>
      <c r="AD56" s="70"/>
    </row>
    <row r="57" spans="1:30" s="111" customFormat="1" ht="15" x14ac:dyDescent="0.25">
      <c r="A57" s="66"/>
      <c r="B57" s="55"/>
      <c r="C57" s="75" t="s">
        <v>205</v>
      </c>
      <c r="D57" s="121"/>
      <c r="E57" s="122"/>
      <c r="F57" s="59"/>
      <c r="G57" s="60"/>
      <c r="H57" s="59"/>
      <c r="I57" s="59"/>
      <c r="J57" s="59"/>
      <c r="K57" s="61"/>
      <c r="L57" s="73"/>
      <c r="M57" s="70"/>
      <c r="N57" s="70"/>
      <c r="O57" s="70"/>
      <c r="P57" s="70"/>
      <c r="Q57" s="70"/>
      <c r="R57" s="70"/>
      <c r="S57" s="70"/>
      <c r="T57" s="70"/>
      <c r="U57" s="70"/>
      <c r="V57" s="70"/>
      <c r="W57" s="70"/>
      <c r="X57" s="70"/>
      <c r="Y57" s="70"/>
      <c r="Z57" s="70"/>
      <c r="AA57" s="70"/>
      <c r="AB57" s="70"/>
      <c r="AC57" s="70"/>
      <c r="AD57" s="70"/>
    </row>
    <row r="58" spans="1:30" s="111" customFormat="1" ht="15" x14ac:dyDescent="0.25">
      <c r="A58" s="54"/>
      <c r="B58" s="55"/>
      <c r="C58" s="56"/>
      <c r="D58" s="121"/>
      <c r="E58" s="122"/>
      <c r="F58" s="59"/>
      <c r="G58" s="60"/>
      <c r="H58" s="59"/>
      <c r="I58" s="59"/>
      <c r="J58" s="59"/>
      <c r="K58" s="61"/>
      <c r="L58" s="73"/>
      <c r="M58" s="70"/>
      <c r="N58" s="70"/>
      <c r="O58" s="70"/>
      <c r="P58" s="70"/>
      <c r="Q58" s="70"/>
      <c r="R58" s="70"/>
      <c r="S58" s="70"/>
      <c r="T58" s="70"/>
      <c r="U58" s="70"/>
      <c r="V58" s="70"/>
      <c r="W58" s="70"/>
      <c r="X58" s="70"/>
      <c r="Y58" s="70"/>
      <c r="Z58" s="70"/>
      <c r="AA58" s="70"/>
      <c r="AB58" s="70"/>
      <c r="AC58" s="70"/>
      <c r="AD58" s="70"/>
    </row>
    <row r="59" spans="1:30" s="111" customFormat="1" ht="15" x14ac:dyDescent="0.25">
      <c r="A59" s="72" t="s">
        <v>30</v>
      </c>
      <c r="B59" s="64" t="s">
        <v>37</v>
      </c>
      <c r="C59" s="56"/>
      <c r="D59" s="121"/>
      <c r="E59" s="58"/>
      <c r="F59" s="59"/>
      <c r="G59" s="60"/>
      <c r="H59" s="59"/>
      <c r="I59" s="59"/>
      <c r="J59" s="59"/>
      <c r="K59" s="61"/>
      <c r="L59" s="73"/>
      <c r="M59" s="70"/>
      <c r="N59" s="70"/>
      <c r="O59" s="70"/>
      <c r="P59" s="70"/>
      <c r="Q59" s="70"/>
      <c r="R59" s="70"/>
      <c r="S59" s="70"/>
      <c r="T59" s="70"/>
      <c r="U59" s="70"/>
      <c r="V59" s="70"/>
      <c r="W59" s="70"/>
      <c r="X59" s="70"/>
      <c r="Y59" s="70"/>
      <c r="Z59" s="70"/>
      <c r="AA59" s="70"/>
      <c r="AB59" s="70"/>
      <c r="AC59" s="70"/>
      <c r="AD59" s="70"/>
    </row>
    <row r="60" spans="1:30" s="111" customFormat="1" ht="15" x14ac:dyDescent="0.25">
      <c r="A60" s="72"/>
      <c r="B60" s="64"/>
      <c r="C60" s="56"/>
      <c r="D60" s="121"/>
      <c r="E60" s="58"/>
      <c r="F60" s="59"/>
      <c r="G60" s="60"/>
      <c r="H60" s="59"/>
      <c r="I60" s="59"/>
      <c r="J60" s="59"/>
      <c r="K60" s="61"/>
      <c r="L60" s="73"/>
      <c r="M60" s="70"/>
      <c r="N60" s="70"/>
      <c r="O60" s="70"/>
      <c r="P60" s="70"/>
      <c r="Q60" s="70"/>
      <c r="R60" s="70"/>
      <c r="S60" s="70"/>
      <c r="T60" s="70"/>
      <c r="U60" s="70"/>
      <c r="V60" s="70"/>
      <c r="W60" s="70"/>
      <c r="X60" s="70"/>
      <c r="Y60" s="70"/>
      <c r="Z60" s="70"/>
      <c r="AA60" s="70"/>
      <c r="AB60" s="70"/>
      <c r="AC60" s="70"/>
      <c r="AD60" s="70"/>
    </row>
    <row r="61" spans="1:30" s="111" customFormat="1" ht="15" x14ac:dyDescent="0.25">
      <c r="A61" s="66" t="s">
        <v>32</v>
      </c>
      <c r="B61" s="55"/>
      <c r="C61" s="85" t="s">
        <v>192</v>
      </c>
      <c r="D61" s="121"/>
      <c r="E61" s="58"/>
      <c r="F61" s="59"/>
      <c r="G61" s="60"/>
      <c r="H61" s="59"/>
      <c r="I61" s="59"/>
      <c r="J61" s="59"/>
      <c r="K61" s="61"/>
      <c r="L61" s="73"/>
      <c r="M61" s="70"/>
      <c r="N61" s="70"/>
      <c r="O61" s="70"/>
      <c r="P61" s="70"/>
      <c r="Q61" s="70"/>
      <c r="R61" s="70"/>
      <c r="S61" s="70"/>
      <c r="T61" s="70"/>
      <c r="U61" s="70"/>
      <c r="V61" s="70"/>
      <c r="W61" s="70"/>
      <c r="X61" s="70"/>
      <c r="Y61" s="70"/>
      <c r="Z61" s="70"/>
      <c r="AA61" s="70"/>
      <c r="AB61" s="70"/>
      <c r="AC61" s="70"/>
      <c r="AD61" s="70"/>
    </row>
    <row r="62" spans="1:30" s="111" customFormat="1" ht="15" x14ac:dyDescent="0.25">
      <c r="A62" s="66"/>
      <c r="B62" s="55"/>
      <c r="C62" s="85"/>
      <c r="D62" s="121"/>
      <c r="E62" s="58"/>
      <c r="F62" s="59"/>
      <c r="G62" s="60"/>
      <c r="H62" s="59"/>
      <c r="I62" s="59"/>
      <c r="J62" s="59"/>
      <c r="K62" s="61"/>
      <c r="L62" s="73"/>
      <c r="M62" s="70"/>
      <c r="N62" s="70"/>
      <c r="O62" s="70"/>
      <c r="P62" s="70"/>
      <c r="Q62" s="70"/>
      <c r="R62" s="70"/>
      <c r="S62" s="70"/>
      <c r="T62" s="70"/>
      <c r="U62" s="70"/>
      <c r="V62" s="70"/>
      <c r="W62" s="70"/>
      <c r="X62" s="70"/>
      <c r="Y62" s="70"/>
      <c r="Z62" s="70"/>
      <c r="AA62" s="70"/>
      <c r="AB62" s="70"/>
      <c r="AC62" s="70"/>
      <c r="AD62" s="70"/>
    </row>
    <row r="63" spans="1:30" s="111" customFormat="1" ht="15" x14ac:dyDescent="0.25">
      <c r="A63" s="66"/>
      <c r="B63" s="55"/>
      <c r="C63" s="56" t="s">
        <v>167</v>
      </c>
      <c r="D63" s="133" t="s">
        <v>163</v>
      </c>
      <c r="E63" s="134"/>
      <c r="F63" s="59">
        <v>1</v>
      </c>
      <c r="G63" s="59">
        <f>+G22</f>
        <v>3.77</v>
      </c>
      <c r="H63" s="59"/>
      <c r="I63" s="59"/>
      <c r="J63" s="60">
        <f>G63</f>
        <v>3.77</v>
      </c>
      <c r="K63" s="61">
        <f>SUM(J63:J63)</f>
        <v>3.77</v>
      </c>
      <c r="L63" s="73" t="s">
        <v>20</v>
      </c>
      <c r="M63" s="70"/>
      <c r="N63" s="70"/>
      <c r="O63" s="70"/>
      <c r="P63" s="70"/>
      <c r="Q63" s="70"/>
      <c r="R63" s="70"/>
      <c r="S63" s="70"/>
      <c r="T63" s="70"/>
      <c r="U63" s="70"/>
      <c r="V63" s="70"/>
      <c r="W63" s="70"/>
      <c r="X63" s="70"/>
      <c r="Y63" s="70"/>
      <c r="Z63" s="70"/>
      <c r="AA63" s="70"/>
      <c r="AB63" s="70"/>
      <c r="AC63" s="70"/>
      <c r="AD63" s="70"/>
    </row>
    <row r="64" spans="1:30" s="111" customFormat="1" ht="15" x14ac:dyDescent="0.25">
      <c r="A64" s="72"/>
      <c r="B64" s="64"/>
      <c r="C64" s="56"/>
      <c r="D64" s="121"/>
      <c r="E64" s="122"/>
      <c r="F64" s="59"/>
      <c r="G64" s="59"/>
      <c r="H64" s="59"/>
      <c r="I64" s="59"/>
      <c r="J64" s="60"/>
      <c r="K64" s="61"/>
      <c r="L64" s="73"/>
      <c r="M64" s="70"/>
      <c r="N64" s="70"/>
      <c r="O64" s="70"/>
      <c r="P64" s="70"/>
      <c r="Q64" s="70"/>
      <c r="R64" s="70"/>
      <c r="S64" s="70"/>
      <c r="T64" s="70"/>
      <c r="U64" s="70"/>
      <c r="V64" s="70"/>
      <c r="W64" s="70"/>
      <c r="X64" s="70"/>
      <c r="Y64" s="70"/>
      <c r="Z64" s="70"/>
      <c r="AA64" s="70"/>
      <c r="AB64" s="70"/>
      <c r="AC64" s="70"/>
      <c r="AD64" s="70"/>
    </row>
    <row r="65" spans="1:30" s="111" customFormat="1" ht="15" x14ac:dyDescent="0.25">
      <c r="A65" s="72" t="s">
        <v>33</v>
      </c>
      <c r="B65" s="64" t="s">
        <v>174</v>
      </c>
      <c r="C65" s="56"/>
      <c r="D65" s="121"/>
      <c r="E65" s="122"/>
      <c r="F65" s="59"/>
      <c r="G65" s="59"/>
      <c r="H65" s="59"/>
      <c r="I65" s="59"/>
      <c r="J65" s="60"/>
      <c r="K65" s="61"/>
      <c r="L65" s="73"/>
      <c r="M65" s="70"/>
      <c r="N65" s="70"/>
      <c r="O65" s="70"/>
      <c r="P65" s="70"/>
      <c r="Q65" s="70"/>
      <c r="R65" s="70"/>
      <c r="S65" s="70"/>
      <c r="T65" s="70"/>
      <c r="U65" s="70"/>
      <c r="V65" s="70"/>
      <c r="W65" s="70"/>
      <c r="X65" s="70"/>
      <c r="Y65" s="70"/>
      <c r="Z65" s="70"/>
      <c r="AA65" s="70"/>
      <c r="AB65" s="70"/>
      <c r="AC65" s="70"/>
      <c r="AD65" s="70"/>
    </row>
    <row r="66" spans="1:30" s="111" customFormat="1" ht="15" x14ac:dyDescent="0.25">
      <c r="A66" s="72"/>
      <c r="B66" s="64"/>
      <c r="C66" s="56"/>
      <c r="D66" s="121"/>
      <c r="E66" s="122"/>
      <c r="F66" s="59"/>
      <c r="G66" s="59"/>
      <c r="H66" s="59"/>
      <c r="I66" s="59"/>
      <c r="J66" s="60"/>
      <c r="K66" s="61"/>
      <c r="L66" s="73"/>
      <c r="M66" s="70"/>
      <c r="N66" s="70"/>
      <c r="O66" s="70"/>
      <c r="P66" s="70"/>
      <c r="Q66" s="70"/>
      <c r="R66" s="70"/>
      <c r="S66" s="70"/>
      <c r="T66" s="70"/>
      <c r="U66" s="70"/>
      <c r="V66" s="70"/>
      <c r="W66" s="70"/>
      <c r="X66" s="70"/>
      <c r="Y66" s="70"/>
      <c r="Z66" s="70"/>
      <c r="AA66" s="70"/>
      <c r="AB66" s="70"/>
      <c r="AC66" s="70"/>
      <c r="AD66" s="70"/>
    </row>
    <row r="67" spans="1:30" s="111" customFormat="1" ht="15" x14ac:dyDescent="0.25">
      <c r="A67" s="66" t="s">
        <v>35</v>
      </c>
      <c r="B67" s="64"/>
      <c r="C67" s="88" t="s">
        <v>176</v>
      </c>
      <c r="D67" s="121"/>
      <c r="E67" s="122"/>
      <c r="F67" s="59"/>
      <c r="G67" s="59"/>
      <c r="H67" s="59"/>
      <c r="I67" s="59"/>
      <c r="J67" s="60"/>
      <c r="K67" s="61"/>
      <c r="L67" s="73"/>
      <c r="M67" s="70"/>
      <c r="N67" s="70"/>
      <c r="O67" s="70"/>
      <c r="P67" s="70"/>
      <c r="Q67" s="70"/>
      <c r="R67" s="70"/>
      <c r="S67" s="70"/>
      <c r="T67" s="70"/>
      <c r="U67" s="70"/>
      <c r="V67" s="70"/>
      <c r="W67" s="70"/>
      <c r="X67" s="70"/>
      <c r="Y67" s="70"/>
      <c r="Z67" s="70"/>
      <c r="AA67" s="70"/>
      <c r="AB67" s="70"/>
      <c r="AC67" s="70"/>
      <c r="AD67" s="70"/>
    </row>
    <row r="68" spans="1:30" s="111" customFormat="1" ht="15" x14ac:dyDescent="0.25">
      <c r="A68" s="72"/>
      <c r="B68" s="64"/>
      <c r="C68" s="88"/>
      <c r="D68" s="121"/>
      <c r="E68" s="122"/>
      <c r="F68" s="59"/>
      <c r="G68" s="59"/>
      <c r="H68" s="59"/>
      <c r="I68" s="59"/>
      <c r="J68" s="60"/>
      <c r="K68" s="61"/>
      <c r="L68" s="73"/>
      <c r="M68" s="70"/>
      <c r="N68" s="70"/>
      <c r="O68" s="70"/>
      <c r="P68" s="70"/>
      <c r="Q68" s="70"/>
      <c r="R68" s="70"/>
      <c r="S68" s="70"/>
      <c r="T68" s="70"/>
      <c r="U68" s="70"/>
      <c r="V68" s="70"/>
      <c r="W68" s="70"/>
      <c r="X68" s="70"/>
      <c r="Y68" s="70"/>
      <c r="Z68" s="70"/>
      <c r="AA68" s="70"/>
      <c r="AB68" s="70"/>
      <c r="AC68" s="70"/>
      <c r="AD68" s="70"/>
    </row>
    <row r="69" spans="1:30" s="111" customFormat="1" ht="15" x14ac:dyDescent="0.25">
      <c r="A69" s="72"/>
      <c r="B69" s="64"/>
      <c r="C69" s="89" t="s">
        <v>201</v>
      </c>
      <c r="D69" s="123"/>
      <c r="E69" s="124"/>
      <c r="F69" s="59">
        <v>1</v>
      </c>
      <c r="G69" s="59"/>
      <c r="H69" s="59"/>
      <c r="I69" s="59"/>
      <c r="J69" s="90">
        <f>F69</f>
        <v>1</v>
      </c>
      <c r="K69" s="91">
        <f>J69</f>
        <v>1</v>
      </c>
      <c r="L69" s="73"/>
      <c r="M69" s="70"/>
      <c r="N69" s="70"/>
      <c r="O69" s="70"/>
      <c r="P69" s="70"/>
      <c r="Q69" s="70"/>
      <c r="R69" s="70"/>
      <c r="S69" s="70"/>
      <c r="T69" s="70"/>
      <c r="U69" s="70"/>
      <c r="V69" s="70"/>
      <c r="W69" s="70"/>
      <c r="X69" s="70"/>
      <c r="Y69" s="70"/>
      <c r="Z69" s="70"/>
      <c r="AA69" s="70"/>
      <c r="AB69" s="70"/>
      <c r="AC69" s="70"/>
      <c r="AD69" s="70"/>
    </row>
    <row r="70" spans="1:30" s="111" customFormat="1" ht="15" x14ac:dyDescent="0.25">
      <c r="A70" s="72"/>
      <c r="B70" s="64"/>
      <c r="C70" s="88"/>
      <c r="D70" s="123"/>
      <c r="E70" s="124"/>
      <c r="F70" s="59"/>
      <c r="G70" s="59"/>
      <c r="H70" s="59"/>
      <c r="I70" s="59"/>
      <c r="J70" s="60"/>
      <c r="K70" s="61"/>
      <c r="L70" s="73"/>
      <c r="M70" s="70"/>
      <c r="N70" s="70"/>
      <c r="O70" s="70"/>
      <c r="P70" s="70"/>
      <c r="Q70" s="70"/>
      <c r="R70" s="70"/>
      <c r="S70" s="70"/>
      <c r="T70" s="70"/>
      <c r="U70" s="70"/>
      <c r="V70" s="70"/>
      <c r="W70" s="70"/>
      <c r="X70" s="70"/>
      <c r="Y70" s="70"/>
      <c r="Z70" s="70"/>
      <c r="AA70" s="70"/>
      <c r="AB70" s="70"/>
      <c r="AC70" s="70"/>
      <c r="AD70" s="70"/>
    </row>
    <row r="71" spans="1:30" s="111" customFormat="1" ht="15" x14ac:dyDescent="0.25">
      <c r="A71" s="72"/>
      <c r="B71" s="64"/>
      <c r="C71" s="89" t="s">
        <v>201</v>
      </c>
      <c r="D71" s="121"/>
      <c r="E71" s="122"/>
      <c r="F71" s="59">
        <v>1</v>
      </c>
      <c r="G71" s="59"/>
      <c r="H71" s="59"/>
      <c r="I71" s="59"/>
      <c r="J71" s="90">
        <f>F71</f>
        <v>1</v>
      </c>
      <c r="K71" s="91">
        <f>J71</f>
        <v>1</v>
      </c>
      <c r="L71" s="73" t="s">
        <v>13</v>
      </c>
      <c r="M71" s="70"/>
      <c r="N71" s="70"/>
      <c r="O71" s="70"/>
      <c r="P71" s="70"/>
      <c r="Q71" s="70"/>
      <c r="R71" s="70"/>
      <c r="S71" s="70"/>
      <c r="T71" s="70"/>
      <c r="U71" s="70"/>
      <c r="V71" s="70"/>
      <c r="W71" s="70"/>
      <c r="X71" s="70"/>
      <c r="Y71" s="70"/>
      <c r="Z71" s="70"/>
      <c r="AA71" s="70"/>
      <c r="AB71" s="70"/>
      <c r="AC71" s="70"/>
      <c r="AD71" s="70"/>
    </row>
    <row r="72" spans="1:30" s="111" customFormat="1" ht="15" x14ac:dyDescent="0.25">
      <c r="A72" s="72"/>
      <c r="B72" s="64"/>
      <c r="C72" s="56"/>
      <c r="D72" s="121"/>
      <c r="E72" s="122"/>
      <c r="F72" s="59"/>
      <c r="G72" s="59"/>
      <c r="H72" s="59"/>
      <c r="I72" s="59"/>
      <c r="J72" s="90"/>
      <c r="K72" s="91"/>
      <c r="L72" s="73"/>
      <c r="M72" s="70"/>
      <c r="N72" s="70"/>
      <c r="O72" s="70"/>
      <c r="P72" s="70"/>
      <c r="Q72" s="70"/>
      <c r="R72" s="70"/>
      <c r="S72" s="70"/>
      <c r="T72" s="70"/>
      <c r="U72" s="70"/>
      <c r="V72" s="70"/>
      <c r="W72" s="70"/>
      <c r="X72" s="70"/>
      <c r="Y72" s="70"/>
      <c r="Z72" s="70"/>
      <c r="AA72" s="70"/>
      <c r="AB72" s="70"/>
      <c r="AC72" s="70"/>
      <c r="AD72" s="70"/>
    </row>
    <row r="73" spans="1:30" s="111" customFormat="1" ht="15" x14ac:dyDescent="0.25">
      <c r="A73" s="72" t="s">
        <v>36</v>
      </c>
      <c r="B73" s="64" t="s">
        <v>41</v>
      </c>
      <c r="C73" s="56"/>
      <c r="D73" s="121"/>
      <c r="E73" s="58"/>
      <c r="F73" s="59"/>
      <c r="G73" s="60"/>
      <c r="H73" s="59"/>
      <c r="I73" s="59"/>
      <c r="J73" s="59"/>
      <c r="K73" s="61"/>
      <c r="L73" s="73"/>
      <c r="M73" s="70"/>
      <c r="N73" s="70"/>
      <c r="O73" s="70"/>
      <c r="P73" s="70"/>
      <c r="Q73" s="70"/>
      <c r="R73" s="70"/>
      <c r="S73" s="70"/>
      <c r="T73" s="70"/>
      <c r="U73" s="70"/>
      <c r="V73" s="70"/>
      <c r="W73" s="70"/>
      <c r="X73" s="70"/>
      <c r="Y73" s="70"/>
      <c r="Z73" s="70"/>
      <c r="AA73" s="70"/>
      <c r="AB73" s="70"/>
      <c r="AC73" s="70"/>
      <c r="AD73" s="70"/>
    </row>
    <row r="74" spans="1:30" s="111" customFormat="1" ht="15" x14ac:dyDescent="0.25">
      <c r="A74" s="54"/>
      <c r="B74" s="55"/>
      <c r="C74" s="56"/>
      <c r="D74" s="121"/>
      <c r="E74" s="58"/>
      <c r="F74" s="59"/>
      <c r="G74" s="60"/>
      <c r="H74" s="59"/>
      <c r="I74" s="59"/>
      <c r="J74" s="59"/>
      <c r="K74" s="61"/>
      <c r="L74" s="62"/>
      <c r="M74" s="70"/>
      <c r="N74" s="70"/>
      <c r="O74" s="70"/>
      <c r="P74" s="70"/>
      <c r="Q74" s="70"/>
      <c r="R74" s="70"/>
      <c r="S74" s="70"/>
      <c r="T74" s="70"/>
      <c r="U74" s="70"/>
      <c r="V74" s="70"/>
      <c r="W74" s="70"/>
      <c r="X74" s="70"/>
      <c r="Y74" s="70"/>
      <c r="Z74" s="70"/>
      <c r="AA74" s="70"/>
      <c r="AB74" s="70"/>
      <c r="AC74" s="70"/>
      <c r="AD74" s="70"/>
    </row>
    <row r="75" spans="1:30" s="111" customFormat="1" ht="15" x14ac:dyDescent="0.25">
      <c r="A75" s="66" t="s">
        <v>149</v>
      </c>
      <c r="B75" s="55"/>
      <c r="C75" s="85" t="s">
        <v>194</v>
      </c>
      <c r="D75" s="133" t="s">
        <v>163</v>
      </c>
      <c r="E75" s="134"/>
      <c r="F75" s="59">
        <v>1</v>
      </c>
      <c r="G75" s="60">
        <f>K63</f>
        <v>3.77</v>
      </c>
      <c r="H75" s="59"/>
      <c r="I75" s="59"/>
      <c r="J75" s="60">
        <f>G75</f>
        <v>3.77</v>
      </c>
      <c r="K75" s="61">
        <f>J75</f>
        <v>3.77</v>
      </c>
      <c r="L75" s="73" t="s">
        <v>20</v>
      </c>
      <c r="M75" s="70"/>
      <c r="N75" s="70"/>
      <c r="O75" s="70"/>
      <c r="P75" s="70"/>
      <c r="Q75" s="70"/>
      <c r="R75" s="70"/>
      <c r="S75" s="70"/>
      <c r="T75" s="70"/>
      <c r="U75" s="70"/>
      <c r="V75" s="70"/>
      <c r="W75" s="70"/>
      <c r="X75" s="70"/>
      <c r="Y75" s="70"/>
      <c r="Z75" s="70"/>
      <c r="AA75" s="70"/>
      <c r="AB75" s="70"/>
      <c r="AC75" s="70"/>
      <c r="AD75" s="70"/>
    </row>
    <row r="76" spans="1:30" s="111" customFormat="1" ht="15" x14ac:dyDescent="0.25">
      <c r="A76" s="54"/>
      <c r="B76" s="55"/>
      <c r="C76" s="56"/>
      <c r="D76" s="133"/>
      <c r="E76" s="134"/>
      <c r="F76" s="59"/>
      <c r="G76" s="60"/>
      <c r="H76" s="59"/>
      <c r="I76" s="59"/>
      <c r="J76" s="59"/>
      <c r="K76" s="61"/>
      <c r="L76" s="73"/>
      <c r="M76" s="70"/>
      <c r="N76" s="70"/>
      <c r="O76" s="70"/>
      <c r="P76" s="70"/>
      <c r="Q76" s="70"/>
      <c r="R76" s="70"/>
      <c r="S76" s="70"/>
      <c r="T76" s="70"/>
      <c r="U76" s="70"/>
      <c r="V76" s="70"/>
      <c r="W76" s="70"/>
      <c r="X76" s="70"/>
      <c r="Y76" s="70"/>
      <c r="Z76" s="70"/>
      <c r="AA76" s="70"/>
      <c r="AB76" s="70"/>
      <c r="AC76" s="70"/>
      <c r="AD76" s="70"/>
    </row>
    <row r="77" spans="1:30" s="111" customFormat="1" ht="15" x14ac:dyDescent="0.25">
      <c r="A77" s="72" t="s">
        <v>38</v>
      </c>
      <c r="B77" s="64" t="s">
        <v>42</v>
      </c>
      <c r="C77" s="56"/>
      <c r="D77" s="121"/>
      <c r="E77" s="58"/>
      <c r="F77" s="59"/>
      <c r="G77" s="60"/>
      <c r="H77" s="59"/>
      <c r="I77" s="59"/>
      <c r="J77" s="59"/>
      <c r="K77" s="61"/>
      <c r="L77" s="73"/>
      <c r="M77" s="70"/>
      <c r="N77" s="70"/>
      <c r="O77" s="70"/>
      <c r="P77" s="70"/>
      <c r="Q77" s="70"/>
      <c r="R77" s="70"/>
      <c r="S77" s="70"/>
      <c r="T77" s="70"/>
      <c r="U77" s="70"/>
      <c r="V77" s="70"/>
      <c r="W77" s="70"/>
      <c r="X77" s="70"/>
      <c r="Y77" s="70"/>
      <c r="Z77" s="70"/>
      <c r="AA77" s="70"/>
      <c r="AB77" s="70"/>
      <c r="AC77" s="70"/>
      <c r="AD77" s="70"/>
    </row>
    <row r="78" spans="1:30" s="111" customFormat="1" ht="15" x14ac:dyDescent="0.25">
      <c r="A78" s="54"/>
      <c r="B78" s="55"/>
      <c r="C78" s="56"/>
      <c r="D78" s="121"/>
      <c r="E78" s="58"/>
      <c r="F78" s="59"/>
      <c r="G78" s="60"/>
      <c r="H78" s="59"/>
      <c r="I78" s="59"/>
      <c r="J78" s="59"/>
      <c r="K78" s="61"/>
      <c r="L78" s="73"/>
      <c r="M78" s="70"/>
      <c r="N78" s="70"/>
      <c r="O78" s="70"/>
      <c r="P78" s="70"/>
      <c r="Q78" s="70"/>
      <c r="R78" s="70"/>
      <c r="S78" s="70"/>
      <c r="T78" s="70"/>
      <c r="U78" s="70"/>
      <c r="V78" s="70"/>
      <c r="W78" s="70"/>
      <c r="X78" s="70"/>
      <c r="Y78" s="70"/>
      <c r="Z78" s="70"/>
      <c r="AA78" s="70"/>
      <c r="AB78" s="70"/>
      <c r="AC78" s="70"/>
      <c r="AD78" s="70"/>
    </row>
    <row r="79" spans="1:30" s="111" customFormat="1" ht="15" x14ac:dyDescent="0.25">
      <c r="A79" s="92" t="s">
        <v>39</v>
      </c>
      <c r="B79" s="93"/>
      <c r="C79" s="94" t="s">
        <v>195</v>
      </c>
      <c r="D79" s="95"/>
      <c r="E79" s="96"/>
      <c r="F79" s="97">
        <f>SUM(K71:K72)</f>
        <v>1</v>
      </c>
      <c r="G79" s="98"/>
      <c r="H79" s="99"/>
      <c r="I79" s="99"/>
      <c r="J79" s="99">
        <f>F79</f>
        <v>1</v>
      </c>
      <c r="K79" s="100">
        <f>J79</f>
        <v>1</v>
      </c>
      <c r="L79" s="101" t="s">
        <v>13</v>
      </c>
      <c r="M79" s="70"/>
      <c r="N79" s="70"/>
      <c r="O79" s="70"/>
      <c r="P79" s="70"/>
      <c r="Q79" s="70"/>
      <c r="R79" s="70"/>
      <c r="S79" s="70"/>
      <c r="T79" s="70"/>
      <c r="U79" s="70"/>
      <c r="V79" s="70"/>
      <c r="W79" s="70"/>
      <c r="X79" s="70"/>
      <c r="Y79" s="70"/>
      <c r="Z79" s="70"/>
      <c r="AA79" s="70"/>
      <c r="AB79" s="70"/>
      <c r="AC79" s="70"/>
      <c r="AD79" s="70"/>
    </row>
    <row r="80" spans="1:30" s="111" customFormat="1" ht="15" x14ac:dyDescent="0.25">
      <c r="A80" s="92"/>
      <c r="B80" s="93"/>
      <c r="C80" s="94"/>
      <c r="D80" s="95"/>
      <c r="E80" s="96"/>
      <c r="F80" s="99"/>
      <c r="G80" s="98"/>
      <c r="H80" s="99"/>
      <c r="I80" s="99"/>
      <c r="J80" s="99"/>
      <c r="K80" s="100"/>
      <c r="L80" s="101"/>
      <c r="M80" s="70"/>
      <c r="N80" s="70"/>
      <c r="O80" s="70"/>
      <c r="P80" s="70"/>
      <c r="Q80" s="70"/>
      <c r="R80" s="70"/>
      <c r="S80" s="70"/>
      <c r="T80" s="70"/>
      <c r="U80" s="70"/>
      <c r="V80" s="70"/>
      <c r="W80" s="70"/>
      <c r="X80" s="70"/>
      <c r="Y80" s="70"/>
      <c r="Z80" s="70"/>
      <c r="AA80" s="70"/>
      <c r="AB80" s="70"/>
      <c r="AC80" s="70"/>
      <c r="AD80" s="70"/>
    </row>
    <row r="81" spans="1:30" s="111" customFormat="1" ht="15" x14ac:dyDescent="0.25">
      <c r="A81" s="70"/>
      <c r="B81" s="70"/>
      <c r="C81" s="115"/>
      <c r="D81" s="87"/>
      <c r="E81" s="116"/>
      <c r="F81" s="87"/>
      <c r="G81" s="70"/>
      <c r="H81" s="70"/>
      <c r="I81" s="70"/>
      <c r="J81" s="87"/>
      <c r="K81" s="117"/>
      <c r="L81" s="118"/>
      <c r="M81" s="70"/>
      <c r="N81" s="70"/>
      <c r="O81" s="70"/>
      <c r="P81" s="70"/>
      <c r="Q81" s="70"/>
      <c r="R81" s="70"/>
      <c r="S81" s="70"/>
      <c r="T81" s="70"/>
      <c r="U81" s="70"/>
      <c r="V81" s="70"/>
      <c r="W81" s="70"/>
      <c r="X81" s="70"/>
      <c r="Y81" s="70"/>
      <c r="Z81" s="70"/>
      <c r="AA81" s="70"/>
      <c r="AB81" s="70"/>
      <c r="AC81" s="70"/>
      <c r="AD81" s="70"/>
    </row>
    <row r="82" spans="1:30" s="111" customFormat="1" ht="15" x14ac:dyDescent="0.25">
      <c r="A82" s="70"/>
      <c r="B82" s="70"/>
      <c r="C82" s="70"/>
      <c r="D82" s="87"/>
      <c r="E82" s="116"/>
      <c r="F82" s="87"/>
      <c r="G82" s="70"/>
      <c r="H82" s="70"/>
      <c r="I82" s="70"/>
      <c r="J82" s="70"/>
      <c r="K82" s="68"/>
      <c r="L82" s="36"/>
      <c r="M82" s="70"/>
      <c r="N82" s="70"/>
      <c r="O82" s="70"/>
      <c r="P82" s="70"/>
      <c r="Q82" s="70"/>
      <c r="R82" s="70"/>
      <c r="S82" s="70"/>
      <c r="T82" s="70"/>
      <c r="U82" s="70"/>
      <c r="V82" s="70"/>
      <c r="W82" s="70"/>
      <c r="X82" s="70"/>
      <c r="Y82" s="70"/>
      <c r="Z82" s="70"/>
      <c r="AA82" s="70"/>
      <c r="AB82" s="70"/>
      <c r="AC82" s="70"/>
      <c r="AD82" s="70"/>
    </row>
    <row r="83" spans="1:30" s="111" customFormat="1" ht="15" x14ac:dyDescent="0.25">
      <c r="A83" s="70"/>
      <c r="B83" s="70"/>
      <c r="C83" s="70"/>
      <c r="D83" s="87"/>
      <c r="E83" s="116"/>
      <c r="F83" s="70"/>
      <c r="G83" s="70"/>
      <c r="H83" s="70"/>
      <c r="I83" s="70"/>
      <c r="J83" s="70"/>
      <c r="K83" s="68"/>
      <c r="L83" s="118"/>
      <c r="M83" s="70"/>
      <c r="N83" s="70"/>
      <c r="O83" s="70"/>
      <c r="P83" s="70"/>
      <c r="Q83" s="70"/>
      <c r="R83" s="70"/>
      <c r="S83" s="70"/>
      <c r="T83" s="70"/>
      <c r="U83" s="70"/>
      <c r="V83" s="70"/>
      <c r="W83" s="70"/>
      <c r="X83" s="70"/>
      <c r="Y83" s="70"/>
      <c r="Z83" s="70"/>
      <c r="AA83" s="70"/>
      <c r="AB83" s="70"/>
      <c r="AC83" s="70"/>
      <c r="AD83" s="70"/>
    </row>
    <row r="84" spans="1:30" s="111" customFormat="1" ht="15" x14ac:dyDescent="0.25">
      <c r="A84" s="70"/>
      <c r="B84" s="70"/>
      <c r="C84" s="70"/>
      <c r="D84" s="87"/>
      <c r="E84" s="116"/>
      <c r="F84" s="70"/>
      <c r="G84" s="70"/>
      <c r="H84" s="70"/>
      <c r="I84" s="70"/>
      <c r="J84" s="70"/>
      <c r="K84" s="68"/>
      <c r="L84" s="70"/>
      <c r="M84" s="70"/>
      <c r="N84" s="70"/>
      <c r="O84" s="70"/>
      <c r="P84" s="70"/>
      <c r="Q84" s="70"/>
      <c r="R84" s="70"/>
      <c r="S84" s="70"/>
      <c r="T84" s="70"/>
      <c r="U84" s="70"/>
      <c r="V84" s="70"/>
      <c r="W84" s="70"/>
      <c r="X84" s="70"/>
      <c r="Y84" s="70"/>
      <c r="Z84" s="70"/>
      <c r="AA84" s="70"/>
      <c r="AB84" s="70"/>
      <c r="AC84" s="70"/>
      <c r="AD84" s="70"/>
    </row>
    <row r="85" spans="1:30" s="111" customFormat="1" ht="15" x14ac:dyDescent="0.25">
      <c r="A85" s="70"/>
      <c r="B85" s="70"/>
      <c r="C85" s="70"/>
      <c r="D85" s="87"/>
      <c r="E85" s="116"/>
      <c r="F85" s="70"/>
      <c r="G85" s="70"/>
      <c r="H85" s="70"/>
      <c r="I85" s="70"/>
      <c r="J85" s="70"/>
      <c r="K85" s="68"/>
      <c r="L85" s="70"/>
      <c r="M85" s="70"/>
      <c r="N85" s="70"/>
      <c r="O85" s="70"/>
      <c r="P85" s="70"/>
      <c r="Q85" s="70"/>
      <c r="R85" s="70"/>
      <c r="S85" s="70"/>
      <c r="T85" s="70"/>
      <c r="U85" s="70"/>
      <c r="V85" s="70"/>
      <c r="W85" s="70"/>
      <c r="X85" s="70"/>
      <c r="Y85" s="70"/>
      <c r="Z85" s="70"/>
      <c r="AA85" s="70"/>
      <c r="AB85" s="70"/>
      <c r="AC85" s="70"/>
      <c r="AD85" s="70"/>
    </row>
    <row r="86" spans="1:30" s="111" customFormat="1" ht="15" x14ac:dyDescent="0.25">
      <c r="A86" s="70"/>
      <c r="B86" s="70"/>
      <c r="C86" s="70"/>
      <c r="D86" s="87"/>
      <c r="E86" s="116"/>
      <c r="F86" s="70"/>
      <c r="G86" s="70"/>
      <c r="H86" s="70"/>
      <c r="I86" s="70"/>
      <c r="J86" s="70"/>
      <c r="K86" s="68"/>
      <c r="L86" s="70"/>
      <c r="M86" s="70"/>
      <c r="N86" s="70"/>
      <c r="O86" s="70"/>
      <c r="P86" s="70"/>
      <c r="Q86" s="70"/>
      <c r="R86" s="70"/>
      <c r="S86" s="70"/>
      <c r="T86" s="70"/>
      <c r="U86" s="70"/>
      <c r="V86" s="70"/>
      <c r="W86" s="70"/>
      <c r="X86" s="70"/>
      <c r="Y86" s="70"/>
      <c r="Z86" s="70"/>
      <c r="AA86" s="70"/>
      <c r="AB86" s="70"/>
      <c r="AC86" s="70"/>
      <c r="AD86" s="70"/>
    </row>
    <row r="87" spans="1:30" s="111" customFormat="1" ht="15" x14ac:dyDescent="0.25">
      <c r="A87" s="70"/>
      <c r="B87" s="70"/>
      <c r="C87" s="70"/>
      <c r="D87" s="87"/>
      <c r="E87" s="116"/>
      <c r="F87" s="70"/>
      <c r="G87" s="70"/>
      <c r="H87" s="70"/>
      <c r="I87" s="70"/>
      <c r="J87" s="70"/>
      <c r="K87" s="68"/>
      <c r="L87" s="70"/>
      <c r="M87" s="70"/>
      <c r="N87" s="70"/>
      <c r="O87" s="70"/>
      <c r="P87" s="70"/>
      <c r="Q87" s="70"/>
      <c r="R87" s="70"/>
      <c r="S87" s="70"/>
      <c r="T87" s="70"/>
      <c r="U87" s="70"/>
      <c r="V87" s="70"/>
      <c r="W87" s="70"/>
      <c r="X87" s="70"/>
      <c r="Y87" s="70"/>
      <c r="Z87" s="70"/>
      <c r="AA87" s="70"/>
      <c r="AB87" s="70"/>
      <c r="AC87" s="70"/>
      <c r="AD87" s="70"/>
    </row>
    <row r="88" spans="1:30" s="111" customFormat="1" ht="15" x14ac:dyDescent="0.25">
      <c r="A88" s="70"/>
      <c r="B88" s="70"/>
      <c r="C88" s="70"/>
      <c r="D88" s="87"/>
      <c r="E88" s="116"/>
      <c r="F88" s="70"/>
      <c r="G88" s="70"/>
      <c r="H88" s="70"/>
      <c r="I88" s="70"/>
      <c r="J88" s="70"/>
      <c r="K88" s="68"/>
      <c r="L88" s="70"/>
      <c r="M88" s="70"/>
      <c r="N88" s="70"/>
      <c r="O88" s="70"/>
      <c r="P88" s="70"/>
      <c r="Q88" s="70"/>
      <c r="R88" s="70"/>
      <c r="S88" s="70"/>
      <c r="T88" s="70"/>
      <c r="U88" s="70"/>
      <c r="V88" s="70"/>
      <c r="W88" s="70"/>
      <c r="X88" s="70"/>
      <c r="Y88" s="70"/>
      <c r="Z88" s="70"/>
      <c r="AA88" s="70"/>
      <c r="AB88" s="70"/>
      <c r="AC88" s="70"/>
      <c r="AD88" s="70"/>
    </row>
    <row r="89" spans="1:30" s="111" customFormat="1" ht="15" x14ac:dyDescent="0.25">
      <c r="A89" s="70"/>
      <c r="B89" s="70"/>
      <c r="C89" s="70"/>
      <c r="D89" s="87"/>
      <c r="E89" s="116"/>
      <c r="F89" s="70"/>
      <c r="G89" s="70"/>
      <c r="H89" s="70"/>
      <c r="I89" s="70"/>
      <c r="J89" s="70"/>
      <c r="K89" s="68"/>
      <c r="L89" s="70"/>
      <c r="M89" s="70"/>
      <c r="N89" s="70"/>
      <c r="O89" s="70"/>
      <c r="P89" s="70"/>
      <c r="Q89" s="70"/>
      <c r="R89" s="70"/>
      <c r="S89" s="70"/>
      <c r="T89" s="70"/>
      <c r="U89" s="70"/>
      <c r="V89" s="70"/>
      <c r="W89" s="70"/>
      <c r="X89" s="70"/>
      <c r="Y89" s="70"/>
      <c r="Z89" s="70"/>
      <c r="AA89" s="70"/>
      <c r="AB89" s="70"/>
      <c r="AC89" s="70"/>
      <c r="AD89" s="70"/>
    </row>
    <row r="90" spans="1:30" s="111" customFormat="1" ht="15" x14ac:dyDescent="0.25">
      <c r="A90" s="70"/>
      <c r="B90" s="70"/>
      <c r="C90" s="70"/>
      <c r="D90" s="87"/>
      <c r="E90" s="116"/>
      <c r="F90" s="70"/>
      <c r="G90" s="70"/>
      <c r="H90" s="70"/>
      <c r="I90" s="70"/>
      <c r="J90" s="70"/>
      <c r="K90" s="68"/>
      <c r="L90" s="70"/>
      <c r="M90" s="70"/>
      <c r="N90" s="70"/>
      <c r="O90" s="70"/>
      <c r="P90" s="70"/>
      <c r="Q90" s="70"/>
      <c r="R90" s="70"/>
      <c r="S90" s="70"/>
      <c r="T90" s="70"/>
      <c r="U90" s="70"/>
      <c r="V90" s="70"/>
      <c r="W90" s="70"/>
      <c r="X90" s="70"/>
      <c r="Y90" s="70"/>
      <c r="Z90" s="70"/>
      <c r="AA90" s="70"/>
      <c r="AB90" s="70"/>
      <c r="AC90" s="70"/>
      <c r="AD90" s="70"/>
    </row>
    <row r="91" spans="1:30" s="111" customFormat="1" ht="15" x14ac:dyDescent="0.25">
      <c r="A91" s="70"/>
      <c r="B91" s="70"/>
      <c r="C91" s="70"/>
      <c r="D91" s="87"/>
      <c r="E91" s="116"/>
      <c r="F91" s="70"/>
      <c r="G91" s="70"/>
      <c r="H91" s="70"/>
      <c r="I91" s="70"/>
      <c r="J91" s="70"/>
      <c r="K91" s="68"/>
      <c r="L91" s="70"/>
      <c r="M91" s="70"/>
      <c r="N91" s="70"/>
      <c r="O91" s="70"/>
      <c r="P91" s="70"/>
      <c r="Q91" s="70"/>
      <c r="R91" s="70"/>
      <c r="S91" s="70"/>
      <c r="T91" s="70"/>
      <c r="U91" s="70"/>
      <c r="V91" s="70"/>
      <c r="W91" s="70"/>
      <c r="X91" s="70"/>
      <c r="Y91" s="70"/>
      <c r="Z91" s="70"/>
      <c r="AA91" s="70"/>
      <c r="AB91" s="70"/>
      <c r="AC91" s="70"/>
      <c r="AD91" s="70"/>
    </row>
    <row r="92" spans="1:30" s="111" customFormat="1" ht="15" x14ac:dyDescent="0.25">
      <c r="A92" s="70"/>
      <c r="B92" s="70"/>
      <c r="C92" s="70"/>
      <c r="D92" s="87"/>
      <c r="E92" s="116"/>
      <c r="F92" s="70"/>
      <c r="G92" s="70"/>
      <c r="H92" s="70"/>
      <c r="I92" s="70"/>
      <c r="J92" s="70"/>
      <c r="K92" s="68"/>
      <c r="L92" s="70"/>
      <c r="M92" s="70"/>
      <c r="N92" s="70"/>
      <c r="O92" s="70"/>
      <c r="P92" s="70"/>
      <c r="Q92" s="70"/>
      <c r="R92" s="70"/>
      <c r="S92" s="70"/>
      <c r="T92" s="70"/>
      <c r="U92" s="70"/>
      <c r="V92" s="70"/>
      <c r="W92" s="70"/>
      <c r="X92" s="70"/>
      <c r="Y92" s="70"/>
      <c r="Z92" s="70"/>
      <c r="AA92" s="70"/>
      <c r="AB92" s="70"/>
      <c r="AC92" s="70"/>
      <c r="AD92" s="70"/>
    </row>
    <row r="93" spans="1:30" s="111" customFormat="1" ht="15" x14ac:dyDescent="0.25">
      <c r="A93" s="70"/>
      <c r="B93" s="70"/>
      <c r="C93" s="70"/>
      <c r="D93" s="87"/>
      <c r="E93" s="116"/>
      <c r="F93" s="70"/>
      <c r="G93" s="70"/>
      <c r="H93" s="70"/>
      <c r="I93" s="70"/>
      <c r="J93" s="70"/>
      <c r="K93" s="68"/>
      <c r="L93" s="70"/>
      <c r="M93" s="70"/>
      <c r="N93" s="70"/>
      <c r="O93" s="70"/>
      <c r="P93" s="70"/>
      <c r="Q93" s="70"/>
      <c r="R93" s="70"/>
      <c r="S93" s="70"/>
      <c r="T93" s="70"/>
      <c r="U93" s="70"/>
      <c r="V93" s="70"/>
      <c r="W93" s="70"/>
      <c r="X93" s="70"/>
      <c r="Y93" s="70"/>
      <c r="Z93" s="70"/>
      <c r="AA93" s="70"/>
      <c r="AB93" s="70"/>
      <c r="AC93" s="70"/>
      <c r="AD93" s="70"/>
    </row>
    <row r="94" spans="1:30" s="111" customFormat="1" ht="15" x14ac:dyDescent="0.25">
      <c r="A94" s="70"/>
      <c r="B94" s="70"/>
      <c r="C94" s="70"/>
      <c r="D94" s="87"/>
      <c r="E94" s="116"/>
      <c r="F94" s="70"/>
      <c r="G94" s="70"/>
      <c r="H94" s="70"/>
      <c r="I94" s="70"/>
      <c r="J94" s="70"/>
      <c r="K94" s="68"/>
      <c r="L94" s="70"/>
      <c r="M94" s="70"/>
      <c r="N94" s="70"/>
      <c r="O94" s="70"/>
      <c r="P94" s="70"/>
      <c r="Q94" s="70"/>
      <c r="R94" s="70"/>
      <c r="S94" s="70"/>
      <c r="T94" s="70"/>
      <c r="U94" s="70"/>
      <c r="V94" s="70"/>
      <c r="W94" s="70"/>
      <c r="X94" s="70"/>
      <c r="Y94" s="70"/>
      <c r="Z94" s="70"/>
      <c r="AA94" s="70"/>
      <c r="AB94" s="70"/>
      <c r="AC94" s="70"/>
      <c r="AD94" s="70"/>
    </row>
    <row r="95" spans="1:30" s="111" customFormat="1" ht="15" x14ac:dyDescent="0.25">
      <c r="A95" s="70"/>
      <c r="B95" s="70"/>
      <c r="C95" s="70"/>
      <c r="D95" s="87"/>
      <c r="E95" s="116"/>
      <c r="F95" s="70"/>
      <c r="G95" s="70"/>
      <c r="H95" s="70"/>
      <c r="I95" s="70"/>
      <c r="J95" s="70"/>
      <c r="K95" s="68"/>
      <c r="L95" s="70"/>
      <c r="M95" s="70"/>
      <c r="N95" s="70"/>
      <c r="O95" s="70"/>
      <c r="P95" s="70"/>
      <c r="Q95" s="70"/>
      <c r="R95" s="70"/>
      <c r="S95" s="70"/>
      <c r="T95" s="70"/>
      <c r="U95" s="70"/>
      <c r="V95" s="70"/>
      <c r="W95" s="70"/>
      <c r="X95" s="70"/>
      <c r="Y95" s="70"/>
      <c r="Z95" s="70"/>
      <c r="AA95" s="70"/>
      <c r="AB95" s="70"/>
      <c r="AC95" s="70"/>
      <c r="AD95" s="70"/>
    </row>
    <row r="96" spans="1:30" s="111" customFormat="1" ht="15" x14ac:dyDescent="0.25">
      <c r="A96" s="70"/>
      <c r="B96" s="70"/>
      <c r="C96" s="70"/>
      <c r="D96" s="87"/>
      <c r="E96" s="116"/>
      <c r="F96" s="70"/>
      <c r="G96" s="70"/>
      <c r="H96" s="70"/>
      <c r="I96" s="70"/>
      <c r="J96" s="70"/>
      <c r="K96" s="68"/>
      <c r="L96" s="70"/>
      <c r="M96" s="70"/>
      <c r="N96" s="70"/>
      <c r="O96" s="70"/>
      <c r="P96" s="70"/>
      <c r="Q96" s="70"/>
      <c r="R96" s="70"/>
      <c r="S96" s="70"/>
      <c r="T96" s="70"/>
      <c r="U96" s="70"/>
      <c r="V96" s="70"/>
      <c r="W96" s="70"/>
      <c r="X96" s="70"/>
      <c r="Y96" s="70"/>
      <c r="Z96" s="70"/>
      <c r="AA96" s="70"/>
      <c r="AB96" s="70"/>
      <c r="AC96" s="70"/>
      <c r="AD96" s="70"/>
    </row>
    <row r="97" spans="1:30" s="111" customFormat="1" ht="15" x14ac:dyDescent="0.25">
      <c r="A97" s="70"/>
      <c r="B97" s="70"/>
      <c r="C97" s="70"/>
      <c r="D97" s="87"/>
      <c r="E97" s="116"/>
      <c r="F97" s="70"/>
      <c r="G97" s="70"/>
      <c r="H97" s="70"/>
      <c r="I97" s="70"/>
      <c r="J97" s="70"/>
      <c r="K97" s="68"/>
      <c r="L97" s="70"/>
      <c r="M97" s="70"/>
      <c r="N97" s="70"/>
      <c r="O97" s="70"/>
      <c r="P97" s="70"/>
      <c r="Q97" s="70"/>
      <c r="R97" s="70"/>
      <c r="S97" s="70"/>
      <c r="T97" s="70"/>
      <c r="U97" s="70"/>
      <c r="V97" s="70"/>
      <c r="W97" s="70"/>
      <c r="X97" s="70"/>
      <c r="Y97" s="70"/>
      <c r="Z97" s="70"/>
      <c r="AA97" s="70"/>
      <c r="AB97" s="70"/>
      <c r="AC97" s="70"/>
      <c r="AD97" s="70"/>
    </row>
    <row r="98" spans="1:30" s="111" customFormat="1" ht="15" x14ac:dyDescent="0.25">
      <c r="A98" s="70"/>
      <c r="B98" s="70"/>
      <c r="C98" s="70"/>
      <c r="D98" s="87"/>
      <c r="E98" s="116"/>
      <c r="F98" s="70"/>
      <c r="G98" s="70"/>
      <c r="H98" s="70"/>
      <c r="I98" s="70"/>
      <c r="J98" s="70"/>
      <c r="K98" s="68"/>
      <c r="L98" s="70"/>
      <c r="M98" s="70"/>
      <c r="N98" s="70"/>
      <c r="O98" s="70"/>
      <c r="P98" s="70"/>
      <c r="Q98" s="70"/>
      <c r="R98" s="70"/>
      <c r="S98" s="70"/>
      <c r="T98" s="70"/>
      <c r="U98" s="70"/>
      <c r="V98" s="70"/>
      <c r="W98" s="70"/>
      <c r="X98" s="70"/>
      <c r="Y98" s="70"/>
      <c r="Z98" s="70"/>
      <c r="AA98" s="70"/>
      <c r="AB98" s="70"/>
      <c r="AC98" s="70"/>
      <c r="AD98" s="70"/>
    </row>
    <row r="99" spans="1:30" s="111" customFormat="1" ht="15" x14ac:dyDescent="0.25">
      <c r="A99" s="70"/>
      <c r="B99" s="70"/>
      <c r="C99" s="70"/>
      <c r="D99" s="87"/>
      <c r="E99" s="116"/>
      <c r="F99" s="70"/>
      <c r="G99" s="70"/>
      <c r="H99" s="70"/>
      <c r="I99" s="70"/>
      <c r="J99" s="70"/>
      <c r="K99" s="68"/>
      <c r="L99" s="70"/>
      <c r="M99" s="70"/>
      <c r="N99" s="70"/>
      <c r="O99" s="70"/>
      <c r="P99" s="70"/>
      <c r="Q99" s="70"/>
      <c r="R99" s="70"/>
      <c r="S99" s="70"/>
      <c r="T99" s="70"/>
      <c r="U99" s="70"/>
      <c r="V99" s="70"/>
      <c r="W99" s="70"/>
      <c r="X99" s="70"/>
      <c r="Y99" s="70"/>
      <c r="Z99" s="70"/>
      <c r="AA99" s="70"/>
      <c r="AB99" s="70"/>
      <c r="AC99" s="70"/>
      <c r="AD99" s="70"/>
    </row>
    <row r="100" spans="1:30" s="111" customFormat="1" ht="15" x14ac:dyDescent="0.25">
      <c r="A100" s="70"/>
      <c r="B100" s="70"/>
      <c r="C100" s="70"/>
      <c r="D100" s="87"/>
      <c r="E100" s="116"/>
      <c r="F100" s="70"/>
      <c r="G100" s="70"/>
      <c r="H100" s="70"/>
      <c r="I100" s="70"/>
      <c r="J100" s="70"/>
      <c r="K100" s="68"/>
      <c r="L100" s="70"/>
      <c r="M100" s="70"/>
      <c r="N100" s="70"/>
      <c r="O100" s="70"/>
      <c r="P100" s="70"/>
      <c r="Q100" s="70"/>
      <c r="R100" s="70"/>
      <c r="S100" s="70"/>
      <c r="T100" s="70"/>
      <c r="U100" s="70"/>
      <c r="V100" s="70"/>
      <c r="W100" s="70"/>
      <c r="X100" s="70"/>
      <c r="Y100" s="70"/>
      <c r="Z100" s="70"/>
      <c r="AA100" s="70"/>
      <c r="AB100" s="70"/>
      <c r="AC100" s="70"/>
      <c r="AD100" s="70"/>
    </row>
    <row r="101" spans="1:30" s="111" customFormat="1" ht="15" x14ac:dyDescent="0.25">
      <c r="A101" s="70"/>
      <c r="B101" s="70"/>
      <c r="C101" s="70"/>
      <c r="D101" s="87"/>
      <c r="E101" s="116"/>
      <c r="F101" s="70"/>
      <c r="G101" s="70"/>
      <c r="H101" s="70"/>
      <c r="I101" s="70"/>
      <c r="J101" s="70"/>
      <c r="K101" s="68"/>
      <c r="L101" s="70"/>
      <c r="M101" s="70"/>
      <c r="N101" s="70"/>
      <c r="O101" s="70"/>
      <c r="P101" s="70"/>
      <c r="Q101" s="70"/>
      <c r="R101" s="70"/>
      <c r="S101" s="70"/>
      <c r="T101" s="70"/>
      <c r="U101" s="70"/>
      <c r="V101" s="70"/>
      <c r="W101" s="70"/>
      <c r="X101" s="70"/>
      <c r="Y101" s="70"/>
      <c r="Z101" s="70"/>
      <c r="AA101" s="70"/>
      <c r="AB101" s="70"/>
      <c r="AC101" s="70"/>
      <c r="AD101" s="70"/>
    </row>
    <row r="102" spans="1:30" s="111" customFormat="1" ht="15" x14ac:dyDescent="0.25">
      <c r="A102" s="70"/>
      <c r="B102" s="70"/>
      <c r="C102" s="70"/>
      <c r="D102" s="87"/>
      <c r="E102" s="116"/>
      <c r="F102" s="70"/>
      <c r="G102" s="70"/>
      <c r="H102" s="70"/>
      <c r="I102" s="70"/>
      <c r="J102" s="70"/>
      <c r="K102" s="68"/>
      <c r="L102" s="70"/>
      <c r="M102" s="70"/>
      <c r="N102" s="70"/>
      <c r="O102" s="70"/>
      <c r="P102" s="70"/>
      <c r="Q102" s="70"/>
      <c r="R102" s="70"/>
      <c r="S102" s="70"/>
      <c r="T102" s="70"/>
      <c r="U102" s="70"/>
      <c r="V102" s="70"/>
      <c r="W102" s="70"/>
      <c r="X102" s="70"/>
      <c r="Y102" s="70"/>
      <c r="Z102" s="70"/>
      <c r="AA102" s="70"/>
      <c r="AB102" s="70"/>
      <c r="AC102" s="70"/>
      <c r="AD102" s="70"/>
    </row>
    <row r="103" spans="1:30" s="111" customFormat="1" ht="15" x14ac:dyDescent="0.25">
      <c r="A103" s="70"/>
      <c r="B103" s="70"/>
      <c r="C103" s="70"/>
      <c r="D103" s="87"/>
      <c r="E103" s="116"/>
      <c r="F103" s="70"/>
      <c r="G103" s="70"/>
      <c r="H103" s="70"/>
      <c r="I103" s="70"/>
      <c r="J103" s="70"/>
      <c r="K103" s="68"/>
      <c r="L103" s="70"/>
      <c r="M103" s="70"/>
      <c r="N103" s="70"/>
      <c r="O103" s="70"/>
      <c r="P103" s="70"/>
      <c r="Q103" s="70"/>
      <c r="R103" s="70"/>
      <c r="S103" s="70"/>
      <c r="T103" s="70"/>
      <c r="U103" s="70"/>
      <c r="V103" s="70"/>
      <c r="W103" s="70"/>
      <c r="X103" s="70"/>
      <c r="Y103" s="70"/>
      <c r="Z103" s="70"/>
      <c r="AA103" s="70"/>
      <c r="AB103" s="70"/>
      <c r="AC103" s="70"/>
      <c r="AD103" s="70"/>
    </row>
    <row r="104" spans="1:30" s="111" customFormat="1" ht="15" x14ac:dyDescent="0.25">
      <c r="A104" s="70"/>
      <c r="B104" s="70"/>
      <c r="C104" s="70"/>
      <c r="D104" s="87"/>
      <c r="E104" s="116"/>
      <c r="F104" s="70"/>
      <c r="G104" s="70"/>
      <c r="H104" s="70"/>
      <c r="I104" s="70"/>
      <c r="J104" s="70"/>
      <c r="K104" s="68"/>
      <c r="L104" s="70"/>
      <c r="M104" s="70"/>
      <c r="N104" s="70"/>
      <c r="O104" s="70"/>
      <c r="P104" s="70"/>
      <c r="Q104" s="70"/>
      <c r="R104" s="70"/>
      <c r="S104" s="70"/>
      <c r="T104" s="70"/>
      <c r="U104" s="70"/>
      <c r="V104" s="70"/>
      <c r="W104" s="70"/>
      <c r="X104" s="70"/>
      <c r="Y104" s="70"/>
      <c r="Z104" s="70"/>
      <c r="AA104" s="70"/>
      <c r="AB104" s="70"/>
      <c r="AC104" s="70"/>
      <c r="AD104" s="70"/>
    </row>
    <row r="105" spans="1:30" s="111" customFormat="1" ht="15" x14ac:dyDescent="0.25">
      <c r="A105" s="70"/>
      <c r="B105" s="70"/>
      <c r="C105" s="70"/>
      <c r="D105" s="87"/>
      <c r="E105" s="116"/>
      <c r="F105" s="70"/>
      <c r="G105" s="70"/>
      <c r="H105" s="70"/>
      <c r="I105" s="70"/>
      <c r="J105" s="70"/>
      <c r="K105" s="68"/>
      <c r="L105" s="70"/>
      <c r="M105" s="70"/>
      <c r="N105" s="70"/>
      <c r="O105" s="70"/>
      <c r="P105" s="70"/>
      <c r="Q105" s="70"/>
      <c r="R105" s="70"/>
      <c r="S105" s="70"/>
      <c r="T105" s="70"/>
      <c r="U105" s="70"/>
      <c r="V105" s="70"/>
      <c r="W105" s="70"/>
      <c r="X105" s="70"/>
      <c r="Y105" s="70"/>
      <c r="Z105" s="70"/>
      <c r="AA105" s="70"/>
      <c r="AB105" s="70"/>
      <c r="AC105" s="70"/>
      <c r="AD105" s="70"/>
    </row>
    <row r="106" spans="1:30" s="111" customFormat="1" ht="15" x14ac:dyDescent="0.25">
      <c r="A106" s="70"/>
      <c r="B106" s="70"/>
      <c r="C106" s="70"/>
      <c r="D106" s="87"/>
      <c r="E106" s="116"/>
      <c r="F106" s="70"/>
      <c r="G106" s="70"/>
      <c r="H106" s="70"/>
      <c r="I106" s="70"/>
      <c r="J106" s="70"/>
      <c r="K106" s="68"/>
      <c r="L106" s="70"/>
      <c r="M106" s="70"/>
      <c r="N106" s="70"/>
      <c r="O106" s="70"/>
      <c r="P106" s="70"/>
      <c r="Q106" s="70"/>
      <c r="R106" s="70"/>
      <c r="S106" s="70"/>
      <c r="T106" s="70"/>
      <c r="U106" s="70"/>
      <c r="V106" s="70"/>
      <c r="W106" s="70"/>
      <c r="X106" s="70"/>
      <c r="Y106" s="70"/>
      <c r="Z106" s="70"/>
      <c r="AA106" s="70"/>
      <c r="AB106" s="70"/>
      <c r="AC106" s="70"/>
      <c r="AD106" s="70"/>
    </row>
    <row r="107" spans="1:30" s="111" customFormat="1" ht="15" x14ac:dyDescent="0.25">
      <c r="A107" s="70"/>
      <c r="B107" s="70"/>
      <c r="C107" s="70"/>
      <c r="D107" s="87"/>
      <c r="E107" s="116"/>
      <c r="F107" s="70"/>
      <c r="G107" s="70"/>
      <c r="H107" s="70"/>
      <c r="I107" s="70"/>
      <c r="J107" s="70"/>
      <c r="K107" s="68"/>
      <c r="L107" s="70"/>
      <c r="M107" s="70"/>
      <c r="N107" s="70"/>
      <c r="O107" s="70"/>
      <c r="P107" s="70"/>
      <c r="Q107" s="70"/>
      <c r="R107" s="70"/>
      <c r="S107" s="70"/>
      <c r="T107" s="70"/>
      <c r="U107" s="70"/>
      <c r="V107" s="70"/>
      <c r="W107" s="70"/>
      <c r="X107" s="70"/>
      <c r="Y107" s="70"/>
      <c r="Z107" s="70"/>
      <c r="AA107" s="70"/>
      <c r="AB107" s="70"/>
      <c r="AC107" s="70"/>
      <c r="AD107" s="70"/>
    </row>
    <row r="108" spans="1:30" s="111" customFormat="1" ht="15" x14ac:dyDescent="0.25">
      <c r="A108" s="70"/>
      <c r="B108" s="70"/>
      <c r="C108" s="70"/>
      <c r="D108" s="87"/>
      <c r="E108" s="116"/>
      <c r="F108" s="70"/>
      <c r="G108" s="70"/>
      <c r="H108" s="70"/>
      <c r="I108" s="70"/>
      <c r="J108" s="70"/>
      <c r="K108" s="68"/>
      <c r="L108" s="70"/>
      <c r="M108" s="70"/>
      <c r="N108" s="70"/>
      <c r="O108" s="70"/>
      <c r="P108" s="70"/>
      <c r="Q108" s="70"/>
      <c r="R108" s="70"/>
      <c r="S108" s="70"/>
      <c r="T108" s="70"/>
      <c r="U108" s="70"/>
      <c r="V108" s="70"/>
      <c r="W108" s="70"/>
      <c r="X108" s="70"/>
      <c r="Y108" s="70"/>
      <c r="Z108" s="70"/>
      <c r="AA108" s="70"/>
      <c r="AB108" s="70"/>
      <c r="AC108" s="70"/>
      <c r="AD108" s="70"/>
    </row>
    <row r="109" spans="1:30" s="111" customFormat="1" ht="15" x14ac:dyDescent="0.25">
      <c r="A109" s="70"/>
      <c r="B109" s="70"/>
      <c r="C109" s="70"/>
      <c r="D109" s="87"/>
      <c r="E109" s="116"/>
      <c r="F109" s="70"/>
      <c r="G109" s="70"/>
      <c r="H109" s="70"/>
      <c r="I109" s="70"/>
      <c r="J109" s="70"/>
      <c r="K109" s="68"/>
      <c r="L109" s="70"/>
      <c r="M109" s="70"/>
      <c r="N109" s="70"/>
      <c r="O109" s="70"/>
      <c r="P109" s="70"/>
      <c r="Q109" s="70"/>
      <c r="R109" s="70"/>
      <c r="S109" s="70"/>
      <c r="T109" s="70"/>
      <c r="U109" s="70"/>
      <c r="V109" s="70"/>
      <c r="W109" s="70"/>
      <c r="X109" s="70"/>
      <c r="Y109" s="70"/>
      <c r="Z109" s="70"/>
      <c r="AA109" s="70"/>
      <c r="AB109" s="70"/>
      <c r="AC109" s="70"/>
      <c r="AD109" s="70"/>
    </row>
    <row r="110" spans="1:30" s="111" customFormat="1" ht="15" x14ac:dyDescent="0.25">
      <c r="A110" s="70"/>
      <c r="B110" s="70"/>
      <c r="C110" s="70"/>
      <c r="D110" s="87"/>
      <c r="E110" s="116"/>
      <c r="F110" s="70"/>
      <c r="G110" s="70"/>
      <c r="H110" s="70"/>
      <c r="I110" s="70"/>
      <c r="J110" s="70"/>
      <c r="K110" s="68"/>
      <c r="L110" s="70"/>
      <c r="M110" s="70"/>
      <c r="N110" s="70"/>
      <c r="O110" s="70"/>
      <c r="P110" s="70"/>
      <c r="Q110" s="70"/>
      <c r="R110" s="70"/>
      <c r="S110" s="70"/>
      <c r="T110" s="70"/>
      <c r="U110" s="70"/>
      <c r="V110" s="70"/>
      <c r="W110" s="70"/>
      <c r="X110" s="70"/>
      <c r="Y110" s="70"/>
      <c r="Z110" s="70"/>
      <c r="AA110" s="70"/>
      <c r="AB110" s="70"/>
      <c r="AC110" s="70"/>
      <c r="AD110" s="70"/>
    </row>
    <row r="111" spans="1:30" s="111" customFormat="1" ht="15" x14ac:dyDescent="0.25">
      <c r="A111" s="70"/>
      <c r="B111" s="70"/>
      <c r="C111" s="70"/>
      <c r="D111" s="87"/>
      <c r="E111" s="116"/>
      <c r="F111" s="70"/>
      <c r="G111" s="70"/>
      <c r="H111" s="70"/>
      <c r="I111" s="70"/>
      <c r="J111" s="70"/>
      <c r="K111" s="68"/>
      <c r="L111" s="70"/>
      <c r="M111" s="70"/>
      <c r="N111" s="70"/>
      <c r="O111" s="70"/>
      <c r="P111" s="70"/>
      <c r="Q111" s="70"/>
      <c r="R111" s="70"/>
      <c r="S111" s="70"/>
      <c r="T111" s="70"/>
      <c r="U111" s="70"/>
      <c r="V111" s="70"/>
      <c r="W111" s="70"/>
      <c r="X111" s="70"/>
      <c r="Y111" s="70"/>
      <c r="Z111" s="70"/>
      <c r="AA111" s="70"/>
      <c r="AB111" s="70"/>
      <c r="AC111" s="70"/>
      <c r="AD111" s="70"/>
    </row>
    <row r="112" spans="1:30" s="111" customFormat="1" ht="15" x14ac:dyDescent="0.25">
      <c r="A112" s="70"/>
      <c r="B112" s="70"/>
      <c r="C112" s="70"/>
      <c r="D112" s="87"/>
      <c r="E112" s="116"/>
      <c r="F112" s="70"/>
      <c r="G112" s="70"/>
      <c r="H112" s="70"/>
      <c r="I112" s="70"/>
      <c r="J112" s="70"/>
      <c r="K112" s="68"/>
      <c r="L112" s="70"/>
      <c r="M112" s="70"/>
      <c r="N112" s="70"/>
      <c r="O112" s="70"/>
      <c r="P112" s="70"/>
      <c r="Q112" s="70"/>
      <c r="R112" s="70"/>
      <c r="S112" s="70"/>
      <c r="T112" s="70"/>
      <c r="U112" s="70"/>
      <c r="V112" s="70"/>
      <c r="W112" s="70"/>
      <c r="X112" s="70"/>
      <c r="Y112" s="70"/>
      <c r="Z112" s="70"/>
      <c r="AA112" s="70"/>
      <c r="AB112" s="70"/>
      <c r="AC112" s="70"/>
      <c r="AD112" s="70"/>
    </row>
    <row r="113" spans="1:30" s="111" customFormat="1" ht="15" x14ac:dyDescent="0.25">
      <c r="A113" s="70"/>
      <c r="B113" s="70"/>
      <c r="C113" s="70"/>
      <c r="D113" s="87"/>
      <c r="E113" s="116"/>
      <c r="F113" s="70"/>
      <c r="G113" s="70"/>
      <c r="H113" s="70"/>
      <c r="I113" s="70"/>
      <c r="J113" s="70"/>
      <c r="K113" s="68"/>
      <c r="L113" s="70"/>
      <c r="M113" s="70"/>
      <c r="N113" s="70"/>
      <c r="O113" s="70"/>
      <c r="P113" s="70"/>
      <c r="Q113" s="70"/>
      <c r="R113" s="70"/>
      <c r="S113" s="70"/>
      <c r="T113" s="70"/>
      <c r="U113" s="70"/>
      <c r="V113" s="70"/>
      <c r="W113" s="70"/>
      <c r="X113" s="70"/>
      <c r="Y113" s="70"/>
      <c r="Z113" s="70"/>
      <c r="AA113" s="70"/>
      <c r="AB113" s="70"/>
      <c r="AC113" s="70"/>
      <c r="AD113" s="70"/>
    </row>
    <row r="114" spans="1:30" s="111" customFormat="1" ht="15" x14ac:dyDescent="0.25">
      <c r="A114" s="70"/>
      <c r="B114" s="70"/>
      <c r="C114" s="70"/>
      <c r="D114" s="87"/>
      <c r="E114" s="116"/>
      <c r="F114" s="70"/>
      <c r="G114" s="70"/>
      <c r="H114" s="70"/>
      <c r="I114" s="70"/>
      <c r="J114" s="70"/>
      <c r="K114" s="68"/>
      <c r="L114" s="70"/>
      <c r="M114" s="70"/>
      <c r="N114" s="70"/>
      <c r="O114" s="70"/>
      <c r="P114" s="70"/>
      <c r="Q114" s="70"/>
      <c r="R114" s="70"/>
      <c r="S114" s="70"/>
      <c r="T114" s="70"/>
      <c r="U114" s="70"/>
      <c r="V114" s="70"/>
      <c r="W114" s="70"/>
      <c r="X114" s="70"/>
      <c r="Y114" s="70"/>
      <c r="Z114" s="70"/>
      <c r="AA114" s="70"/>
      <c r="AB114" s="70"/>
      <c r="AC114" s="70"/>
      <c r="AD114" s="70"/>
    </row>
    <row r="115" spans="1:30" s="111" customFormat="1" ht="15" x14ac:dyDescent="0.25">
      <c r="A115" s="70"/>
      <c r="B115" s="70"/>
      <c r="C115" s="70"/>
      <c r="D115" s="87"/>
      <c r="E115" s="116"/>
      <c r="F115" s="70"/>
      <c r="G115" s="70"/>
      <c r="H115" s="70"/>
      <c r="I115" s="70"/>
      <c r="J115" s="70"/>
      <c r="K115" s="68"/>
      <c r="L115" s="70"/>
      <c r="M115" s="70"/>
      <c r="N115" s="70"/>
      <c r="O115" s="70"/>
      <c r="P115" s="70"/>
      <c r="Q115" s="70"/>
      <c r="R115" s="70"/>
      <c r="S115" s="70"/>
      <c r="T115" s="70"/>
      <c r="U115" s="70"/>
      <c r="V115" s="70"/>
      <c r="W115" s="70"/>
      <c r="X115" s="70"/>
      <c r="Y115" s="70"/>
      <c r="Z115" s="70"/>
      <c r="AA115" s="70"/>
      <c r="AB115" s="70"/>
      <c r="AC115" s="70"/>
      <c r="AD115" s="70"/>
    </row>
    <row r="116" spans="1:30" s="111" customFormat="1" ht="15" x14ac:dyDescent="0.25">
      <c r="A116" s="70"/>
      <c r="B116" s="70"/>
      <c r="C116" s="70"/>
      <c r="D116" s="87"/>
      <c r="E116" s="116"/>
      <c r="F116" s="70"/>
      <c r="G116" s="70"/>
      <c r="H116" s="70"/>
      <c r="I116" s="70"/>
      <c r="J116" s="70"/>
      <c r="K116" s="68"/>
      <c r="L116" s="70"/>
      <c r="M116" s="70"/>
      <c r="N116" s="70"/>
      <c r="O116" s="70"/>
      <c r="P116" s="70"/>
      <c r="Q116" s="70"/>
      <c r="R116" s="70"/>
      <c r="S116" s="70"/>
      <c r="T116" s="70"/>
      <c r="U116" s="70"/>
      <c r="V116" s="70"/>
      <c r="W116" s="70"/>
      <c r="X116" s="70"/>
      <c r="Y116" s="70"/>
      <c r="Z116" s="70"/>
      <c r="AA116" s="70"/>
      <c r="AB116" s="70"/>
      <c r="AC116" s="70"/>
      <c r="AD116" s="70"/>
    </row>
    <row r="117" spans="1:30" s="111" customFormat="1" ht="15" x14ac:dyDescent="0.25">
      <c r="A117" s="70"/>
      <c r="B117" s="70"/>
      <c r="C117" s="70"/>
      <c r="D117" s="87"/>
      <c r="E117" s="116"/>
      <c r="F117" s="70"/>
      <c r="G117" s="70"/>
      <c r="H117" s="70"/>
      <c r="I117" s="70"/>
      <c r="J117" s="70"/>
      <c r="K117" s="68"/>
      <c r="L117" s="70"/>
      <c r="M117" s="70"/>
      <c r="N117" s="70"/>
      <c r="O117" s="70"/>
      <c r="P117" s="70"/>
      <c r="Q117" s="70"/>
      <c r="R117" s="70"/>
      <c r="S117" s="70"/>
      <c r="T117" s="70"/>
      <c r="U117" s="70"/>
      <c r="V117" s="70"/>
      <c r="W117" s="70"/>
      <c r="X117" s="70"/>
      <c r="Y117" s="70"/>
      <c r="Z117" s="70"/>
      <c r="AA117" s="70"/>
      <c r="AB117" s="70"/>
      <c r="AC117" s="70"/>
      <c r="AD117" s="70"/>
    </row>
    <row r="118" spans="1:30" s="111" customFormat="1" ht="15" x14ac:dyDescent="0.25">
      <c r="A118" s="70"/>
      <c r="B118" s="70"/>
      <c r="C118" s="70"/>
      <c r="D118" s="87"/>
      <c r="E118" s="116"/>
      <c r="F118" s="70"/>
      <c r="G118" s="70"/>
      <c r="H118" s="70"/>
      <c r="I118" s="70"/>
      <c r="J118" s="70"/>
      <c r="K118" s="68"/>
      <c r="L118" s="70"/>
      <c r="M118" s="70"/>
      <c r="N118" s="70"/>
      <c r="O118" s="70"/>
      <c r="P118" s="70"/>
      <c r="Q118" s="70"/>
      <c r="R118" s="70"/>
      <c r="S118" s="70"/>
      <c r="T118" s="70"/>
      <c r="U118" s="70"/>
      <c r="V118" s="70"/>
      <c r="W118" s="70"/>
      <c r="X118" s="70"/>
      <c r="Y118" s="70"/>
      <c r="Z118" s="70"/>
      <c r="AA118" s="70"/>
      <c r="AB118" s="70"/>
      <c r="AC118" s="70"/>
      <c r="AD118" s="70"/>
    </row>
    <row r="119" spans="1:30" s="111" customFormat="1" ht="15" x14ac:dyDescent="0.25">
      <c r="A119" s="70"/>
      <c r="B119" s="70"/>
      <c r="C119" s="70"/>
      <c r="D119" s="87"/>
      <c r="E119" s="116"/>
      <c r="F119" s="70"/>
      <c r="G119" s="70"/>
      <c r="H119" s="70"/>
      <c r="I119" s="70"/>
      <c r="J119" s="70"/>
      <c r="K119" s="68"/>
      <c r="L119" s="70"/>
      <c r="M119" s="70"/>
      <c r="N119" s="70"/>
      <c r="O119" s="70"/>
      <c r="P119" s="70"/>
      <c r="Q119" s="70"/>
      <c r="R119" s="70"/>
      <c r="S119" s="70"/>
      <c r="T119" s="70"/>
      <c r="U119" s="70"/>
      <c r="V119" s="70"/>
      <c r="W119" s="70"/>
      <c r="X119" s="70"/>
      <c r="Y119" s="70"/>
      <c r="Z119" s="70"/>
      <c r="AA119" s="70"/>
      <c r="AB119" s="70"/>
      <c r="AC119" s="70"/>
      <c r="AD119" s="70"/>
    </row>
    <row r="120" spans="1:30" s="111" customFormat="1" ht="15" x14ac:dyDescent="0.25">
      <c r="A120" s="70"/>
      <c r="B120" s="70"/>
      <c r="C120" s="70"/>
      <c r="D120" s="87"/>
      <c r="E120" s="116"/>
      <c r="F120" s="70"/>
      <c r="G120" s="70"/>
      <c r="H120" s="70"/>
      <c r="I120" s="70"/>
      <c r="J120" s="70"/>
      <c r="K120" s="68"/>
      <c r="L120" s="70"/>
      <c r="M120" s="70"/>
      <c r="N120" s="70"/>
      <c r="O120" s="70"/>
      <c r="P120" s="70"/>
      <c r="Q120" s="70"/>
      <c r="R120" s="70"/>
      <c r="S120" s="70"/>
      <c r="T120" s="70"/>
      <c r="U120" s="70"/>
      <c r="V120" s="70"/>
      <c r="W120" s="70"/>
      <c r="X120" s="70"/>
      <c r="Y120" s="70"/>
      <c r="Z120" s="70"/>
      <c r="AA120" s="70"/>
      <c r="AB120" s="70"/>
      <c r="AC120" s="70"/>
      <c r="AD120" s="70"/>
    </row>
    <row r="121" spans="1:30" s="111" customFormat="1" ht="15" x14ac:dyDescent="0.25">
      <c r="A121" s="70"/>
      <c r="B121" s="70"/>
      <c r="C121" s="70"/>
      <c r="D121" s="87"/>
      <c r="E121" s="116"/>
      <c r="F121" s="70"/>
      <c r="G121" s="70"/>
      <c r="H121" s="70"/>
      <c r="I121" s="70"/>
      <c r="J121" s="70"/>
      <c r="K121" s="68"/>
      <c r="L121" s="70"/>
      <c r="M121" s="70"/>
      <c r="N121" s="70"/>
      <c r="O121" s="70"/>
      <c r="P121" s="70"/>
      <c r="Q121" s="70"/>
      <c r="R121" s="70"/>
      <c r="S121" s="70"/>
      <c r="T121" s="70"/>
      <c r="U121" s="70"/>
      <c r="V121" s="70"/>
      <c r="W121" s="70"/>
      <c r="X121" s="70"/>
      <c r="Y121" s="70"/>
      <c r="Z121" s="70"/>
      <c r="AA121" s="70"/>
      <c r="AB121" s="70"/>
      <c r="AC121" s="70"/>
      <c r="AD121" s="70"/>
    </row>
    <row r="122" spans="1:30" s="111" customFormat="1" ht="15" x14ac:dyDescent="0.25">
      <c r="A122" s="70"/>
      <c r="B122" s="70"/>
      <c r="C122" s="70"/>
      <c r="D122" s="87"/>
      <c r="E122" s="116"/>
      <c r="F122" s="70"/>
      <c r="G122" s="70"/>
      <c r="H122" s="70"/>
      <c r="I122" s="70"/>
      <c r="J122" s="70"/>
      <c r="K122" s="68"/>
      <c r="L122" s="70"/>
      <c r="M122" s="70"/>
      <c r="N122" s="70"/>
      <c r="O122" s="70"/>
      <c r="P122" s="70"/>
      <c r="Q122" s="70"/>
      <c r="R122" s="70"/>
      <c r="S122" s="70"/>
      <c r="T122" s="70"/>
      <c r="U122" s="70"/>
      <c r="V122" s="70"/>
      <c r="W122" s="70"/>
      <c r="X122" s="70"/>
      <c r="Y122" s="70"/>
      <c r="Z122" s="70"/>
      <c r="AA122" s="70"/>
      <c r="AB122" s="70"/>
      <c r="AC122" s="70"/>
      <c r="AD122" s="70"/>
    </row>
    <row r="123" spans="1:30" s="111" customFormat="1" ht="15" x14ac:dyDescent="0.25">
      <c r="A123" s="70"/>
      <c r="B123" s="70"/>
      <c r="C123" s="70"/>
      <c r="D123" s="87"/>
      <c r="E123" s="116"/>
      <c r="F123" s="70"/>
      <c r="G123" s="70"/>
      <c r="H123" s="70"/>
      <c r="I123" s="70"/>
      <c r="J123" s="70"/>
      <c r="K123" s="68"/>
      <c r="L123" s="70"/>
      <c r="M123" s="70"/>
      <c r="N123" s="70"/>
      <c r="O123" s="70"/>
      <c r="P123" s="70"/>
      <c r="Q123" s="70"/>
      <c r="R123" s="70"/>
      <c r="S123" s="70"/>
      <c r="T123" s="70"/>
      <c r="U123" s="70"/>
      <c r="V123" s="70"/>
      <c r="W123" s="70"/>
      <c r="X123" s="70"/>
      <c r="Y123" s="70"/>
      <c r="Z123" s="70"/>
      <c r="AA123" s="70"/>
      <c r="AB123" s="70"/>
      <c r="AC123" s="70"/>
      <c r="AD123" s="70"/>
    </row>
    <row r="124" spans="1:30" s="111" customFormat="1" ht="15" x14ac:dyDescent="0.25">
      <c r="A124" s="70"/>
      <c r="B124" s="70"/>
      <c r="C124" s="70"/>
      <c r="D124" s="87"/>
      <c r="E124" s="116"/>
      <c r="F124" s="70"/>
      <c r="G124" s="70"/>
      <c r="H124" s="70"/>
      <c r="I124" s="70"/>
      <c r="J124" s="70"/>
      <c r="K124" s="68"/>
      <c r="L124" s="70"/>
      <c r="M124" s="70"/>
      <c r="N124" s="70"/>
      <c r="O124" s="70"/>
      <c r="P124" s="70"/>
      <c r="Q124" s="70"/>
      <c r="R124" s="70"/>
      <c r="S124" s="70"/>
      <c r="T124" s="70"/>
      <c r="U124" s="70"/>
      <c r="V124" s="70"/>
      <c r="W124" s="70"/>
      <c r="X124" s="70"/>
      <c r="Y124" s="70"/>
      <c r="Z124" s="70"/>
      <c r="AA124" s="70"/>
      <c r="AB124" s="70"/>
      <c r="AC124" s="70"/>
      <c r="AD124" s="70"/>
    </row>
    <row r="125" spans="1:30" s="111" customFormat="1" ht="15" x14ac:dyDescent="0.25">
      <c r="A125" s="70"/>
      <c r="B125" s="70"/>
      <c r="C125" s="70"/>
      <c r="D125" s="87"/>
      <c r="E125" s="116"/>
      <c r="F125" s="70"/>
      <c r="G125" s="70"/>
      <c r="H125" s="70"/>
      <c r="I125" s="70"/>
      <c r="J125" s="70"/>
      <c r="K125" s="68"/>
      <c r="L125" s="70"/>
      <c r="M125" s="70"/>
      <c r="N125" s="70"/>
      <c r="O125" s="70"/>
      <c r="P125" s="70"/>
      <c r="Q125" s="70"/>
      <c r="R125" s="70"/>
      <c r="S125" s="70"/>
      <c r="T125" s="70"/>
      <c r="U125" s="70"/>
      <c r="V125" s="70"/>
      <c r="W125" s="70"/>
      <c r="X125" s="70"/>
      <c r="Y125" s="70"/>
      <c r="Z125" s="70"/>
      <c r="AA125" s="70"/>
      <c r="AB125" s="70"/>
      <c r="AC125" s="70"/>
      <c r="AD125" s="70"/>
    </row>
    <row r="126" spans="1:30" s="111" customFormat="1" ht="15" x14ac:dyDescent="0.25">
      <c r="A126" s="70"/>
      <c r="B126" s="70"/>
      <c r="C126" s="70"/>
      <c r="D126" s="87"/>
      <c r="E126" s="116"/>
      <c r="F126" s="70"/>
      <c r="G126" s="70"/>
      <c r="H126" s="70"/>
      <c r="I126" s="70"/>
      <c r="J126" s="70"/>
      <c r="K126" s="68"/>
      <c r="L126" s="70"/>
      <c r="M126" s="70"/>
      <c r="N126" s="70"/>
      <c r="O126" s="70"/>
      <c r="P126" s="70"/>
      <c r="Q126" s="70"/>
      <c r="R126" s="70"/>
      <c r="S126" s="70"/>
      <c r="T126" s="70"/>
      <c r="U126" s="70"/>
      <c r="V126" s="70"/>
      <c r="W126" s="70"/>
      <c r="X126" s="70"/>
      <c r="Y126" s="70"/>
      <c r="Z126" s="70"/>
      <c r="AA126" s="70"/>
      <c r="AB126" s="70"/>
      <c r="AC126" s="70"/>
      <c r="AD126" s="70"/>
    </row>
    <row r="127" spans="1:30" s="111" customFormat="1" ht="15" x14ac:dyDescent="0.25">
      <c r="A127" s="70"/>
      <c r="B127" s="70"/>
      <c r="C127" s="70"/>
      <c r="D127" s="87"/>
      <c r="E127" s="116"/>
      <c r="F127" s="70"/>
      <c r="G127" s="70"/>
      <c r="H127" s="70"/>
      <c r="I127" s="70"/>
      <c r="J127" s="70"/>
      <c r="K127" s="68"/>
      <c r="L127" s="70"/>
      <c r="M127" s="70"/>
      <c r="N127" s="70"/>
      <c r="O127" s="70"/>
      <c r="P127" s="70"/>
      <c r="Q127" s="70"/>
      <c r="R127" s="70"/>
      <c r="S127" s="70"/>
      <c r="T127" s="70"/>
      <c r="U127" s="70"/>
      <c r="V127" s="70"/>
      <c r="W127" s="70"/>
      <c r="X127" s="70"/>
      <c r="Y127" s="70"/>
      <c r="Z127" s="70"/>
      <c r="AA127" s="70"/>
      <c r="AB127" s="70"/>
      <c r="AC127" s="70"/>
      <c r="AD127" s="70"/>
    </row>
    <row r="128" spans="1:30" s="111" customFormat="1" ht="15" x14ac:dyDescent="0.25">
      <c r="A128" s="70"/>
      <c r="B128" s="70"/>
      <c r="C128" s="70"/>
      <c r="D128" s="87"/>
      <c r="E128" s="116"/>
      <c r="F128" s="70"/>
      <c r="G128" s="70"/>
      <c r="H128" s="70"/>
      <c r="I128" s="70"/>
      <c r="J128" s="70"/>
      <c r="K128" s="68"/>
      <c r="L128" s="70"/>
      <c r="M128" s="70"/>
      <c r="N128" s="70"/>
      <c r="O128" s="70"/>
      <c r="P128" s="70"/>
      <c r="Q128" s="70"/>
      <c r="R128" s="70"/>
      <c r="S128" s="70"/>
      <c r="T128" s="70"/>
      <c r="U128" s="70"/>
      <c r="V128" s="70"/>
      <c r="W128" s="70"/>
      <c r="X128" s="70"/>
      <c r="Y128" s="70"/>
      <c r="Z128" s="70"/>
      <c r="AA128" s="70"/>
      <c r="AB128" s="70"/>
      <c r="AC128" s="70"/>
      <c r="AD128" s="70"/>
    </row>
    <row r="129" spans="1:30" s="111" customFormat="1" ht="15" x14ac:dyDescent="0.25">
      <c r="A129" s="70"/>
      <c r="B129" s="70"/>
      <c r="C129" s="70"/>
      <c r="D129" s="87"/>
      <c r="E129" s="116"/>
      <c r="F129" s="70"/>
      <c r="G129" s="70"/>
      <c r="H129" s="70"/>
      <c r="I129" s="70"/>
      <c r="J129" s="70"/>
      <c r="K129" s="68"/>
      <c r="L129" s="70"/>
      <c r="M129" s="70"/>
      <c r="N129" s="70"/>
      <c r="O129" s="70"/>
      <c r="P129" s="70"/>
      <c r="Q129" s="70"/>
      <c r="R129" s="70"/>
      <c r="S129" s="70"/>
      <c r="T129" s="70"/>
      <c r="U129" s="70"/>
      <c r="V129" s="70"/>
      <c r="W129" s="70"/>
      <c r="X129" s="70"/>
      <c r="Y129" s="70"/>
      <c r="Z129" s="70"/>
      <c r="AA129" s="70"/>
      <c r="AB129" s="70"/>
      <c r="AC129" s="70"/>
      <c r="AD129" s="70"/>
    </row>
    <row r="130" spans="1:30" s="111" customFormat="1" ht="15" x14ac:dyDescent="0.25">
      <c r="A130" s="70"/>
      <c r="B130" s="70"/>
      <c r="C130" s="70"/>
      <c r="D130" s="87"/>
      <c r="E130" s="116"/>
      <c r="F130" s="70"/>
      <c r="G130" s="70"/>
      <c r="H130" s="70"/>
      <c r="I130" s="70"/>
      <c r="J130" s="70"/>
      <c r="K130" s="68"/>
      <c r="L130" s="70"/>
      <c r="M130" s="70"/>
      <c r="N130" s="70"/>
      <c r="O130" s="70"/>
      <c r="P130" s="70"/>
      <c r="Q130" s="70"/>
      <c r="R130" s="70"/>
      <c r="S130" s="70"/>
      <c r="T130" s="70"/>
      <c r="U130" s="70"/>
      <c r="V130" s="70"/>
      <c r="W130" s="70"/>
      <c r="X130" s="70"/>
      <c r="Y130" s="70"/>
      <c r="Z130" s="70"/>
      <c r="AA130" s="70"/>
      <c r="AB130" s="70"/>
      <c r="AC130" s="70"/>
      <c r="AD130" s="70"/>
    </row>
    <row r="131" spans="1:30" s="111" customFormat="1" ht="15" x14ac:dyDescent="0.25">
      <c r="A131" s="70"/>
      <c r="B131" s="70"/>
      <c r="C131" s="70"/>
      <c r="D131" s="87"/>
      <c r="E131" s="116"/>
      <c r="F131" s="70"/>
      <c r="G131" s="70"/>
      <c r="H131" s="70"/>
      <c r="I131" s="70"/>
      <c r="J131" s="70"/>
      <c r="K131" s="68"/>
      <c r="L131" s="70"/>
      <c r="M131" s="70"/>
      <c r="N131" s="70"/>
      <c r="O131" s="70"/>
      <c r="P131" s="70"/>
      <c r="Q131" s="70"/>
      <c r="R131" s="70"/>
      <c r="S131" s="70"/>
      <c r="T131" s="70"/>
      <c r="U131" s="70"/>
      <c r="V131" s="70"/>
      <c r="W131" s="70"/>
      <c r="X131" s="70"/>
      <c r="Y131" s="70"/>
      <c r="Z131" s="70"/>
      <c r="AA131" s="70"/>
      <c r="AB131" s="70"/>
      <c r="AC131" s="70"/>
      <c r="AD131" s="70"/>
    </row>
    <row r="132" spans="1:30" s="111" customFormat="1" ht="15" x14ac:dyDescent="0.25">
      <c r="A132" s="70"/>
      <c r="B132" s="70"/>
      <c r="C132" s="70"/>
      <c r="D132" s="87"/>
      <c r="E132" s="116"/>
      <c r="F132" s="70"/>
      <c r="G132" s="70"/>
      <c r="H132" s="70"/>
      <c r="I132" s="70"/>
      <c r="J132" s="70"/>
      <c r="K132" s="68"/>
      <c r="L132" s="70"/>
      <c r="M132" s="70"/>
      <c r="N132" s="70"/>
      <c r="O132" s="70"/>
      <c r="P132" s="70"/>
      <c r="Q132" s="70"/>
      <c r="R132" s="70"/>
      <c r="S132" s="70"/>
      <c r="T132" s="70"/>
      <c r="U132" s="70"/>
      <c r="V132" s="70"/>
      <c r="W132" s="70"/>
      <c r="X132" s="70"/>
      <c r="Y132" s="70"/>
      <c r="Z132" s="70"/>
      <c r="AA132" s="70"/>
      <c r="AB132" s="70"/>
      <c r="AC132" s="70"/>
      <c r="AD132" s="70"/>
    </row>
    <row r="133" spans="1:30" s="111" customFormat="1" ht="15" x14ac:dyDescent="0.25">
      <c r="A133" s="70"/>
      <c r="B133" s="70"/>
      <c r="C133" s="70"/>
      <c r="D133" s="87"/>
      <c r="E133" s="116"/>
      <c r="F133" s="70"/>
      <c r="G133" s="70"/>
      <c r="H133" s="70"/>
      <c r="I133" s="70"/>
      <c r="J133" s="70"/>
      <c r="K133" s="68"/>
      <c r="L133" s="70"/>
      <c r="M133" s="70"/>
      <c r="N133" s="70"/>
      <c r="O133" s="70"/>
      <c r="P133" s="70"/>
      <c r="Q133" s="70"/>
      <c r="R133" s="70"/>
      <c r="S133" s="70"/>
      <c r="T133" s="70"/>
      <c r="U133" s="70"/>
      <c r="V133" s="70"/>
      <c r="W133" s="70"/>
      <c r="X133" s="70"/>
      <c r="Y133" s="70"/>
      <c r="Z133" s="70"/>
      <c r="AA133" s="70"/>
      <c r="AB133" s="70"/>
      <c r="AC133" s="70"/>
      <c r="AD133" s="70"/>
    </row>
    <row r="134" spans="1:30" s="111" customFormat="1" ht="15" x14ac:dyDescent="0.25">
      <c r="A134" s="70"/>
      <c r="B134" s="70"/>
      <c r="C134" s="70"/>
      <c r="D134" s="87"/>
      <c r="E134" s="116"/>
      <c r="F134" s="70"/>
      <c r="G134" s="70"/>
      <c r="H134" s="70"/>
      <c r="I134" s="70"/>
      <c r="J134" s="70"/>
      <c r="K134" s="68"/>
      <c r="L134" s="70"/>
      <c r="M134" s="70"/>
      <c r="N134" s="70"/>
      <c r="O134" s="70"/>
      <c r="P134" s="70"/>
      <c r="Q134" s="70"/>
      <c r="R134" s="70"/>
      <c r="S134" s="70"/>
      <c r="T134" s="70"/>
      <c r="U134" s="70"/>
      <c r="V134" s="70"/>
      <c r="W134" s="70"/>
      <c r="X134" s="70"/>
      <c r="Y134" s="70"/>
      <c r="Z134" s="70"/>
      <c r="AA134" s="70"/>
      <c r="AB134" s="70"/>
      <c r="AC134" s="70"/>
      <c r="AD134" s="70"/>
    </row>
    <row r="135" spans="1:30" s="111" customFormat="1" ht="15" x14ac:dyDescent="0.25">
      <c r="A135" s="70"/>
      <c r="B135" s="70"/>
      <c r="C135" s="70"/>
      <c r="D135" s="87"/>
      <c r="E135" s="116"/>
      <c r="F135" s="70"/>
      <c r="G135" s="70"/>
      <c r="H135" s="70"/>
      <c r="I135" s="70"/>
      <c r="J135" s="70"/>
      <c r="K135" s="68"/>
      <c r="L135" s="70"/>
      <c r="M135" s="70"/>
      <c r="N135" s="70"/>
      <c r="O135" s="70"/>
      <c r="P135" s="70"/>
      <c r="Q135" s="70"/>
      <c r="R135" s="70"/>
      <c r="S135" s="70"/>
      <c r="T135" s="70"/>
      <c r="U135" s="70"/>
      <c r="V135" s="70"/>
      <c r="W135" s="70"/>
      <c r="X135" s="70"/>
      <c r="Y135" s="70"/>
      <c r="Z135" s="70"/>
      <c r="AA135" s="70"/>
      <c r="AB135" s="70"/>
      <c r="AC135" s="70"/>
      <c r="AD135" s="70"/>
    </row>
    <row r="136" spans="1:30" s="111" customFormat="1" ht="15" x14ac:dyDescent="0.25">
      <c r="A136" s="70"/>
      <c r="B136" s="70"/>
      <c r="C136" s="70"/>
      <c r="D136" s="87"/>
      <c r="E136" s="116"/>
      <c r="F136" s="70"/>
      <c r="G136" s="70"/>
      <c r="H136" s="70"/>
      <c r="I136" s="70"/>
      <c r="J136" s="70"/>
      <c r="K136" s="68"/>
      <c r="L136" s="70"/>
      <c r="M136" s="70"/>
      <c r="N136" s="70"/>
      <c r="O136" s="70"/>
      <c r="P136" s="70"/>
      <c r="Q136" s="70"/>
      <c r="R136" s="70"/>
      <c r="S136" s="70"/>
      <c r="T136" s="70"/>
      <c r="U136" s="70"/>
      <c r="V136" s="70"/>
      <c r="W136" s="70"/>
      <c r="X136" s="70"/>
      <c r="Y136" s="70"/>
      <c r="Z136" s="70"/>
      <c r="AA136" s="70"/>
      <c r="AB136" s="70"/>
      <c r="AC136" s="70"/>
      <c r="AD136" s="70"/>
    </row>
    <row r="137" spans="1:30" s="111" customFormat="1" ht="15" x14ac:dyDescent="0.25">
      <c r="A137" s="70"/>
      <c r="B137" s="70"/>
      <c r="C137" s="70"/>
      <c r="D137" s="87"/>
      <c r="E137" s="116"/>
      <c r="F137" s="70"/>
      <c r="G137" s="70"/>
      <c r="H137" s="70"/>
      <c r="I137" s="70"/>
      <c r="J137" s="70"/>
      <c r="K137" s="68"/>
      <c r="L137" s="70"/>
      <c r="M137" s="70"/>
      <c r="N137" s="70"/>
      <c r="O137" s="70"/>
      <c r="P137" s="70"/>
      <c r="Q137" s="70"/>
      <c r="R137" s="70"/>
      <c r="S137" s="70"/>
      <c r="T137" s="70"/>
      <c r="U137" s="70"/>
      <c r="V137" s="70"/>
      <c r="W137" s="70"/>
      <c r="X137" s="70"/>
      <c r="Y137" s="70"/>
      <c r="Z137" s="70"/>
      <c r="AA137" s="70"/>
      <c r="AB137" s="70"/>
      <c r="AC137" s="70"/>
      <c r="AD137" s="70"/>
    </row>
    <row r="138" spans="1:30" s="111" customFormat="1" ht="15" x14ac:dyDescent="0.25">
      <c r="A138" s="70"/>
      <c r="B138" s="70"/>
      <c r="C138" s="70"/>
      <c r="D138" s="87"/>
      <c r="E138" s="116"/>
      <c r="F138" s="70"/>
      <c r="G138" s="70"/>
      <c r="H138" s="70"/>
      <c r="I138" s="70"/>
      <c r="J138" s="70"/>
      <c r="K138" s="68"/>
      <c r="L138" s="70"/>
      <c r="M138" s="70"/>
      <c r="N138" s="70"/>
      <c r="O138" s="70"/>
      <c r="P138" s="70"/>
      <c r="Q138" s="70"/>
      <c r="R138" s="70"/>
      <c r="S138" s="70"/>
      <c r="T138" s="70"/>
      <c r="U138" s="70"/>
      <c r="V138" s="70"/>
      <c r="W138" s="70"/>
      <c r="X138" s="70"/>
      <c r="Y138" s="70"/>
      <c r="Z138" s="70"/>
      <c r="AA138" s="70"/>
      <c r="AB138" s="70"/>
      <c r="AC138" s="70"/>
      <c r="AD138" s="70"/>
    </row>
    <row r="139" spans="1:30" s="111" customFormat="1" ht="15" x14ac:dyDescent="0.25">
      <c r="A139" s="70"/>
      <c r="B139" s="70"/>
      <c r="C139" s="70"/>
      <c r="D139" s="87"/>
      <c r="E139" s="116"/>
      <c r="F139" s="70"/>
      <c r="G139" s="70"/>
      <c r="H139" s="70"/>
      <c r="I139" s="70"/>
      <c r="J139" s="70"/>
      <c r="K139" s="68"/>
      <c r="L139" s="70"/>
      <c r="M139" s="70"/>
      <c r="N139" s="70"/>
      <c r="O139" s="70"/>
      <c r="P139" s="70"/>
      <c r="Q139" s="70"/>
      <c r="R139" s="70"/>
      <c r="S139" s="70"/>
      <c r="T139" s="70"/>
      <c r="U139" s="70"/>
      <c r="V139" s="70"/>
      <c r="W139" s="70"/>
      <c r="X139" s="70"/>
      <c r="Y139" s="70"/>
      <c r="Z139" s="70"/>
      <c r="AA139" s="70"/>
      <c r="AB139" s="70"/>
      <c r="AC139" s="70"/>
      <c r="AD139" s="70"/>
    </row>
    <row r="140" spans="1:30" s="111" customFormat="1" ht="15" x14ac:dyDescent="0.25">
      <c r="A140" s="70"/>
      <c r="B140" s="70"/>
      <c r="C140" s="70"/>
      <c r="D140" s="87"/>
      <c r="E140" s="116"/>
      <c r="F140" s="70"/>
      <c r="G140" s="70"/>
      <c r="H140" s="70"/>
      <c r="I140" s="70"/>
      <c r="J140" s="70"/>
      <c r="K140" s="68"/>
      <c r="L140" s="70"/>
      <c r="M140" s="70"/>
      <c r="N140" s="70"/>
      <c r="O140" s="70"/>
      <c r="P140" s="70"/>
      <c r="Q140" s="70"/>
      <c r="R140" s="70"/>
      <c r="S140" s="70"/>
      <c r="T140" s="70"/>
      <c r="U140" s="70"/>
      <c r="V140" s="70"/>
      <c r="W140" s="70"/>
      <c r="X140" s="70"/>
      <c r="Y140" s="70"/>
      <c r="Z140" s="70"/>
      <c r="AA140" s="70"/>
      <c r="AB140" s="70"/>
      <c r="AC140" s="70"/>
      <c r="AD140" s="70"/>
    </row>
    <row r="141" spans="1:30" s="111" customFormat="1" ht="15" x14ac:dyDescent="0.25">
      <c r="A141" s="70"/>
      <c r="B141" s="70"/>
      <c r="C141" s="70"/>
      <c r="D141" s="87"/>
      <c r="E141" s="116"/>
      <c r="F141" s="70"/>
      <c r="G141" s="70"/>
      <c r="H141" s="70"/>
      <c r="I141" s="70"/>
      <c r="J141" s="70"/>
      <c r="K141" s="68"/>
      <c r="L141" s="70"/>
      <c r="M141" s="70"/>
      <c r="N141" s="70"/>
      <c r="O141" s="70"/>
      <c r="P141" s="70"/>
      <c r="Q141" s="70"/>
      <c r="R141" s="70"/>
      <c r="S141" s="70"/>
      <c r="T141" s="70"/>
      <c r="U141" s="70"/>
      <c r="V141" s="70"/>
      <c r="W141" s="70"/>
      <c r="X141" s="70"/>
      <c r="Y141" s="70"/>
      <c r="Z141" s="70"/>
      <c r="AA141" s="70"/>
      <c r="AB141" s="70"/>
      <c r="AC141" s="70"/>
      <c r="AD141" s="70"/>
    </row>
    <row r="142" spans="1:30" s="111" customFormat="1" ht="15" x14ac:dyDescent="0.25">
      <c r="A142" s="70"/>
      <c r="B142" s="70"/>
      <c r="C142" s="70"/>
      <c r="D142" s="87"/>
      <c r="E142" s="116"/>
      <c r="F142" s="70"/>
      <c r="G142" s="70"/>
      <c r="H142" s="70"/>
      <c r="I142" s="70"/>
      <c r="J142" s="70"/>
      <c r="K142" s="68"/>
      <c r="L142" s="70"/>
      <c r="M142" s="70"/>
      <c r="N142" s="70"/>
      <c r="O142" s="70"/>
      <c r="P142" s="70"/>
      <c r="Q142" s="70"/>
      <c r="R142" s="70"/>
      <c r="S142" s="70"/>
      <c r="T142" s="70"/>
      <c r="U142" s="70"/>
      <c r="V142" s="70"/>
      <c r="W142" s="70"/>
      <c r="X142" s="70"/>
      <c r="Y142" s="70"/>
      <c r="Z142" s="70"/>
      <c r="AA142" s="70"/>
      <c r="AB142" s="70"/>
      <c r="AC142" s="70"/>
      <c r="AD142" s="70"/>
    </row>
    <row r="143" spans="1:30" s="111" customFormat="1" ht="15" x14ac:dyDescent="0.25">
      <c r="A143" s="70"/>
      <c r="B143" s="70"/>
      <c r="C143" s="70"/>
      <c r="D143" s="87"/>
      <c r="E143" s="116"/>
      <c r="F143" s="70"/>
      <c r="G143" s="70"/>
      <c r="H143" s="70"/>
      <c r="I143" s="70"/>
      <c r="J143" s="70"/>
      <c r="K143" s="68"/>
      <c r="L143" s="70"/>
      <c r="M143" s="70"/>
      <c r="N143" s="70"/>
      <c r="O143" s="70"/>
      <c r="P143" s="70"/>
      <c r="Q143" s="70"/>
      <c r="R143" s="70"/>
      <c r="S143" s="70"/>
      <c r="T143" s="70"/>
      <c r="U143" s="70"/>
      <c r="V143" s="70"/>
      <c r="W143" s="70"/>
      <c r="X143" s="70"/>
      <c r="Y143" s="70"/>
      <c r="Z143" s="70"/>
      <c r="AA143" s="70"/>
      <c r="AB143" s="70"/>
      <c r="AC143" s="70"/>
      <c r="AD143" s="70"/>
    </row>
    <row r="144" spans="1:30" s="111" customFormat="1" ht="15" x14ac:dyDescent="0.25">
      <c r="A144" s="70"/>
      <c r="B144" s="70"/>
      <c r="C144" s="70"/>
      <c r="D144" s="87"/>
      <c r="E144" s="116"/>
      <c r="F144" s="70"/>
      <c r="G144" s="70"/>
      <c r="H144" s="70"/>
      <c r="I144" s="70"/>
      <c r="J144" s="70"/>
      <c r="K144" s="68"/>
      <c r="L144" s="70"/>
      <c r="M144" s="70"/>
      <c r="N144" s="70"/>
      <c r="O144" s="70"/>
      <c r="P144" s="70"/>
      <c r="Q144" s="70"/>
      <c r="R144" s="70"/>
      <c r="S144" s="70"/>
      <c r="T144" s="70"/>
      <c r="U144" s="70"/>
      <c r="V144" s="70"/>
      <c r="W144" s="70"/>
      <c r="X144" s="70"/>
      <c r="Y144" s="70"/>
      <c r="Z144" s="70"/>
      <c r="AA144" s="70"/>
      <c r="AB144" s="70"/>
      <c r="AC144" s="70"/>
      <c r="AD144" s="70"/>
    </row>
    <row r="145" spans="1:30" s="111" customFormat="1" ht="15" x14ac:dyDescent="0.25">
      <c r="A145" s="70"/>
      <c r="B145" s="70"/>
      <c r="C145" s="70"/>
      <c r="D145" s="87"/>
      <c r="E145" s="116"/>
      <c r="F145" s="70"/>
      <c r="G145" s="70"/>
      <c r="H145" s="70"/>
      <c r="I145" s="70"/>
      <c r="J145" s="70"/>
      <c r="K145" s="68"/>
      <c r="L145" s="70"/>
      <c r="M145" s="70"/>
      <c r="N145" s="70"/>
      <c r="O145" s="70"/>
      <c r="P145" s="70"/>
      <c r="Q145" s="70"/>
      <c r="R145" s="70"/>
      <c r="S145" s="70"/>
      <c r="T145" s="70"/>
      <c r="U145" s="70"/>
      <c r="V145" s="70"/>
      <c r="W145" s="70"/>
      <c r="X145" s="70"/>
      <c r="Y145" s="70"/>
      <c r="Z145" s="70"/>
      <c r="AA145" s="70"/>
      <c r="AB145" s="70"/>
      <c r="AC145" s="70"/>
      <c r="AD145" s="70"/>
    </row>
    <row r="146" spans="1:30" s="111" customFormat="1" ht="15" x14ac:dyDescent="0.25">
      <c r="A146" s="70"/>
      <c r="B146" s="70"/>
      <c r="C146" s="70"/>
      <c r="D146" s="87"/>
      <c r="E146" s="116"/>
      <c r="F146" s="70"/>
      <c r="G146" s="70"/>
      <c r="H146" s="70"/>
      <c r="I146" s="70"/>
      <c r="J146" s="70"/>
      <c r="K146" s="68"/>
      <c r="L146" s="70"/>
      <c r="M146" s="70"/>
      <c r="N146" s="70"/>
      <c r="O146" s="70"/>
      <c r="P146" s="70"/>
      <c r="Q146" s="70"/>
      <c r="R146" s="70"/>
      <c r="S146" s="70"/>
      <c r="T146" s="70"/>
      <c r="U146" s="70"/>
      <c r="V146" s="70"/>
      <c r="W146" s="70"/>
      <c r="X146" s="70"/>
      <c r="Y146" s="70"/>
      <c r="Z146" s="70"/>
      <c r="AA146" s="70"/>
      <c r="AB146" s="70"/>
      <c r="AC146" s="70"/>
      <c r="AD146" s="70"/>
    </row>
    <row r="147" spans="1:30" s="111" customFormat="1" ht="15" x14ac:dyDescent="0.25">
      <c r="A147" s="70"/>
      <c r="B147" s="70"/>
      <c r="C147" s="70"/>
      <c r="D147" s="87"/>
      <c r="E147" s="116"/>
      <c r="F147" s="70"/>
      <c r="G147" s="70"/>
      <c r="H147" s="70"/>
      <c r="I147" s="70"/>
      <c r="J147" s="70"/>
      <c r="K147" s="68"/>
      <c r="L147" s="70"/>
      <c r="M147" s="70"/>
      <c r="N147" s="70"/>
      <c r="O147" s="70"/>
      <c r="P147" s="70"/>
      <c r="Q147" s="70"/>
      <c r="R147" s="70"/>
      <c r="S147" s="70"/>
      <c r="T147" s="70"/>
      <c r="U147" s="70"/>
      <c r="V147" s="70"/>
      <c r="W147" s="70"/>
      <c r="X147" s="70"/>
      <c r="Y147" s="70"/>
      <c r="Z147" s="70"/>
      <c r="AA147" s="70"/>
      <c r="AB147" s="70"/>
      <c r="AC147" s="70"/>
      <c r="AD147" s="70"/>
    </row>
    <row r="148" spans="1:30" s="111" customFormat="1" ht="15" x14ac:dyDescent="0.25">
      <c r="A148" s="70"/>
      <c r="B148" s="70"/>
      <c r="C148" s="70"/>
      <c r="D148" s="87"/>
      <c r="E148" s="116"/>
      <c r="F148" s="70"/>
      <c r="G148" s="70"/>
      <c r="H148" s="70"/>
      <c r="I148" s="70"/>
      <c r="J148" s="70"/>
      <c r="K148" s="68"/>
      <c r="L148" s="70"/>
      <c r="M148" s="70"/>
      <c r="N148" s="70"/>
      <c r="O148" s="70"/>
      <c r="P148" s="70"/>
      <c r="Q148" s="70"/>
      <c r="R148" s="70"/>
      <c r="S148" s="70"/>
      <c r="T148" s="70"/>
      <c r="U148" s="70"/>
      <c r="V148" s="70"/>
      <c r="W148" s="70"/>
      <c r="X148" s="70"/>
      <c r="Y148" s="70"/>
      <c r="Z148" s="70"/>
      <c r="AA148" s="70"/>
      <c r="AB148" s="70"/>
      <c r="AC148" s="70"/>
      <c r="AD148" s="70"/>
    </row>
    <row r="149" spans="1:30" s="111" customFormat="1" ht="15" x14ac:dyDescent="0.25">
      <c r="A149" s="70"/>
      <c r="B149" s="70"/>
      <c r="C149" s="70"/>
      <c r="D149" s="87"/>
      <c r="E149" s="116"/>
      <c r="F149" s="70"/>
      <c r="G149" s="70"/>
      <c r="H149" s="70"/>
      <c r="I149" s="70"/>
      <c r="J149" s="70"/>
      <c r="K149" s="68"/>
      <c r="L149" s="70"/>
      <c r="M149" s="70"/>
      <c r="N149" s="70"/>
      <c r="O149" s="70"/>
      <c r="P149" s="70"/>
      <c r="Q149" s="70"/>
      <c r="R149" s="70"/>
      <c r="S149" s="70"/>
      <c r="T149" s="70"/>
      <c r="U149" s="70"/>
      <c r="V149" s="70"/>
      <c r="W149" s="70"/>
      <c r="X149" s="70"/>
      <c r="Y149" s="70"/>
      <c r="Z149" s="70"/>
      <c r="AA149" s="70"/>
      <c r="AB149" s="70"/>
      <c r="AC149" s="70"/>
      <c r="AD149" s="70"/>
    </row>
    <row r="150" spans="1:30" s="111" customFormat="1" ht="15" x14ac:dyDescent="0.25">
      <c r="A150" s="70"/>
      <c r="B150" s="70"/>
      <c r="C150" s="70"/>
      <c r="D150" s="87"/>
      <c r="E150" s="116"/>
      <c r="F150" s="70"/>
      <c r="G150" s="70"/>
      <c r="H150" s="70"/>
      <c r="I150" s="70"/>
      <c r="J150" s="70"/>
      <c r="K150" s="68"/>
      <c r="L150" s="70"/>
      <c r="M150" s="70"/>
      <c r="N150" s="70"/>
      <c r="O150" s="70"/>
      <c r="P150" s="70"/>
      <c r="Q150" s="70"/>
      <c r="R150" s="70"/>
      <c r="S150" s="70"/>
      <c r="T150" s="70"/>
      <c r="U150" s="70"/>
      <c r="V150" s="70"/>
      <c r="W150" s="70"/>
      <c r="X150" s="70"/>
      <c r="Y150" s="70"/>
      <c r="Z150" s="70"/>
      <c r="AA150" s="70"/>
      <c r="AB150" s="70"/>
      <c r="AC150" s="70"/>
      <c r="AD150" s="70"/>
    </row>
    <row r="151" spans="1:30" s="111" customFormat="1" ht="15" x14ac:dyDescent="0.25">
      <c r="A151" s="70"/>
      <c r="B151" s="70"/>
      <c r="C151" s="70"/>
      <c r="D151" s="87"/>
      <c r="E151" s="116"/>
      <c r="F151" s="70"/>
      <c r="G151" s="70"/>
      <c r="H151" s="70"/>
      <c r="I151" s="70"/>
      <c r="J151" s="70"/>
      <c r="K151" s="68"/>
      <c r="L151" s="70"/>
      <c r="M151" s="70"/>
      <c r="N151" s="70"/>
      <c r="O151" s="70"/>
      <c r="P151" s="70"/>
      <c r="Q151" s="70"/>
      <c r="R151" s="70"/>
      <c r="S151" s="70"/>
      <c r="T151" s="70"/>
      <c r="U151" s="70"/>
      <c r="V151" s="70"/>
      <c r="W151" s="70"/>
      <c r="X151" s="70"/>
      <c r="Y151" s="70"/>
      <c r="Z151" s="70"/>
      <c r="AA151" s="70"/>
      <c r="AB151" s="70"/>
      <c r="AC151" s="70"/>
      <c r="AD151" s="70"/>
    </row>
    <row r="152" spans="1:30" s="111" customFormat="1" ht="15" x14ac:dyDescent="0.25">
      <c r="A152" s="70"/>
      <c r="B152" s="70"/>
      <c r="C152" s="70"/>
      <c r="D152" s="87"/>
      <c r="E152" s="116"/>
      <c r="F152" s="70"/>
      <c r="G152" s="70"/>
      <c r="H152" s="70"/>
      <c r="I152" s="70"/>
      <c r="J152" s="70"/>
      <c r="K152" s="68"/>
      <c r="L152" s="70"/>
      <c r="M152" s="70"/>
      <c r="N152" s="70"/>
      <c r="O152" s="70"/>
      <c r="P152" s="70"/>
      <c r="Q152" s="70"/>
      <c r="R152" s="70"/>
      <c r="S152" s="70"/>
      <c r="T152" s="70"/>
      <c r="U152" s="70"/>
      <c r="V152" s="70"/>
      <c r="W152" s="70"/>
      <c r="X152" s="70"/>
      <c r="Y152" s="70"/>
      <c r="Z152" s="70"/>
      <c r="AA152" s="70"/>
      <c r="AB152" s="70"/>
      <c r="AC152" s="70"/>
      <c r="AD152" s="70"/>
    </row>
    <row r="153" spans="1:30" s="111" customFormat="1" ht="15" x14ac:dyDescent="0.25">
      <c r="A153" s="70"/>
      <c r="B153" s="70"/>
      <c r="C153" s="70"/>
      <c r="D153" s="87"/>
      <c r="E153" s="116"/>
      <c r="F153" s="70"/>
      <c r="G153" s="70"/>
      <c r="H153" s="70"/>
      <c r="I153" s="70"/>
      <c r="J153" s="70"/>
      <c r="K153" s="68"/>
      <c r="L153" s="70"/>
      <c r="M153" s="70"/>
      <c r="N153" s="70"/>
      <c r="O153" s="70"/>
      <c r="P153" s="70"/>
      <c r="Q153" s="70"/>
      <c r="R153" s="70"/>
      <c r="S153" s="70"/>
      <c r="T153" s="70"/>
      <c r="U153" s="70"/>
      <c r="V153" s="70"/>
      <c r="W153" s="70"/>
      <c r="X153" s="70"/>
      <c r="Y153" s="70"/>
      <c r="Z153" s="70"/>
      <c r="AA153" s="70"/>
      <c r="AB153" s="70"/>
      <c r="AC153" s="70"/>
      <c r="AD153" s="70"/>
    </row>
    <row r="154" spans="1:30" s="111" customFormat="1" ht="15" x14ac:dyDescent="0.25">
      <c r="A154" s="70"/>
      <c r="B154" s="70"/>
      <c r="C154" s="70"/>
      <c r="D154" s="87"/>
      <c r="E154" s="116"/>
      <c r="F154" s="70"/>
      <c r="G154" s="70"/>
      <c r="H154" s="70"/>
      <c r="I154" s="70"/>
      <c r="J154" s="70"/>
      <c r="K154" s="68"/>
      <c r="L154" s="70"/>
      <c r="M154" s="70"/>
      <c r="N154" s="70"/>
      <c r="O154" s="70"/>
      <c r="P154" s="70"/>
      <c r="Q154" s="70"/>
      <c r="R154" s="70"/>
      <c r="S154" s="70"/>
      <c r="T154" s="70"/>
      <c r="U154" s="70"/>
      <c r="V154" s="70"/>
      <c r="W154" s="70"/>
      <c r="X154" s="70"/>
      <c r="Y154" s="70"/>
      <c r="Z154" s="70"/>
      <c r="AA154" s="70"/>
      <c r="AB154" s="70"/>
      <c r="AC154" s="70"/>
      <c r="AD154" s="70"/>
    </row>
    <row r="155" spans="1:30" s="111" customFormat="1" ht="15" x14ac:dyDescent="0.25">
      <c r="A155" s="70"/>
      <c r="B155" s="70"/>
      <c r="C155" s="70"/>
      <c r="D155" s="87"/>
      <c r="E155" s="116"/>
      <c r="F155" s="70"/>
      <c r="G155" s="70"/>
      <c r="H155" s="70"/>
      <c r="I155" s="70"/>
      <c r="J155" s="70"/>
      <c r="K155" s="68"/>
      <c r="L155" s="70"/>
      <c r="M155" s="70"/>
      <c r="N155" s="70"/>
      <c r="O155" s="70"/>
      <c r="P155" s="70"/>
      <c r="Q155" s="70"/>
      <c r="R155" s="70"/>
      <c r="S155" s="70"/>
      <c r="T155" s="70"/>
      <c r="U155" s="70"/>
      <c r="V155" s="70"/>
      <c r="W155" s="70"/>
      <c r="X155" s="70"/>
      <c r="Y155" s="70"/>
      <c r="Z155" s="70"/>
      <c r="AA155" s="70"/>
      <c r="AB155" s="70"/>
      <c r="AC155" s="70"/>
      <c r="AD155" s="70"/>
    </row>
    <row r="156" spans="1:30" s="111" customFormat="1" ht="15" x14ac:dyDescent="0.25">
      <c r="A156" s="70"/>
      <c r="B156" s="70"/>
      <c r="C156" s="70"/>
      <c r="D156" s="87"/>
      <c r="E156" s="116"/>
      <c r="F156" s="70"/>
      <c r="G156" s="70"/>
      <c r="H156" s="70"/>
      <c r="I156" s="70"/>
      <c r="J156" s="70"/>
      <c r="K156" s="68"/>
      <c r="L156" s="70"/>
      <c r="M156" s="70"/>
      <c r="N156" s="70"/>
      <c r="O156" s="70"/>
      <c r="P156" s="70"/>
      <c r="Q156" s="70"/>
      <c r="R156" s="70"/>
      <c r="S156" s="70"/>
      <c r="T156" s="70"/>
      <c r="U156" s="70"/>
      <c r="V156" s="70"/>
      <c r="W156" s="70"/>
      <c r="X156" s="70"/>
      <c r="Y156" s="70"/>
      <c r="Z156" s="70"/>
      <c r="AA156" s="70"/>
      <c r="AB156" s="70"/>
      <c r="AC156" s="70"/>
      <c r="AD156" s="70"/>
    </row>
    <row r="157" spans="1:30" s="111" customFormat="1" ht="15" x14ac:dyDescent="0.25">
      <c r="A157" s="70"/>
      <c r="B157" s="70"/>
      <c r="C157" s="70"/>
      <c r="D157" s="87"/>
      <c r="E157" s="116"/>
      <c r="F157" s="70"/>
      <c r="G157" s="70"/>
      <c r="H157" s="70"/>
      <c r="I157" s="70"/>
      <c r="J157" s="70"/>
      <c r="K157" s="68"/>
      <c r="L157" s="70"/>
      <c r="M157" s="70"/>
      <c r="N157" s="70"/>
      <c r="O157" s="70"/>
      <c r="P157" s="70"/>
      <c r="Q157" s="70"/>
      <c r="R157" s="70"/>
      <c r="S157" s="70"/>
      <c r="T157" s="70"/>
      <c r="U157" s="70"/>
      <c r="V157" s="70"/>
      <c r="W157" s="70"/>
      <c r="X157" s="70"/>
      <c r="Y157" s="70"/>
      <c r="Z157" s="70"/>
      <c r="AA157" s="70"/>
      <c r="AB157" s="70"/>
      <c r="AC157" s="70"/>
      <c r="AD157" s="70"/>
    </row>
    <row r="158" spans="1:30" s="111" customFormat="1" ht="15" x14ac:dyDescent="0.25">
      <c r="A158" s="70"/>
      <c r="B158" s="70"/>
      <c r="C158" s="70"/>
      <c r="D158" s="87"/>
      <c r="E158" s="116"/>
      <c r="F158" s="70"/>
      <c r="G158" s="70"/>
      <c r="H158" s="70"/>
      <c r="I158" s="70"/>
      <c r="J158" s="70"/>
      <c r="K158" s="68"/>
      <c r="L158" s="70"/>
      <c r="M158" s="70"/>
      <c r="N158" s="70"/>
      <c r="O158" s="70"/>
      <c r="P158" s="70"/>
      <c r="Q158" s="70"/>
      <c r="R158" s="70"/>
      <c r="S158" s="70"/>
      <c r="T158" s="70"/>
      <c r="U158" s="70"/>
      <c r="V158" s="70"/>
      <c r="W158" s="70"/>
      <c r="X158" s="70"/>
      <c r="Y158" s="70"/>
      <c r="Z158" s="70"/>
      <c r="AA158" s="70"/>
      <c r="AB158" s="70"/>
      <c r="AC158" s="70"/>
      <c r="AD158" s="70"/>
    </row>
    <row r="159" spans="1:30" s="111" customFormat="1" ht="15" x14ac:dyDescent="0.25">
      <c r="A159" s="70"/>
      <c r="B159" s="70"/>
      <c r="C159" s="70"/>
      <c r="D159" s="87"/>
      <c r="E159" s="116"/>
      <c r="F159" s="70"/>
      <c r="G159" s="70"/>
      <c r="H159" s="70"/>
      <c r="I159" s="70"/>
      <c r="J159" s="70"/>
      <c r="K159" s="68"/>
      <c r="L159" s="70"/>
      <c r="M159" s="70"/>
      <c r="N159" s="70"/>
      <c r="O159" s="70"/>
      <c r="P159" s="70"/>
      <c r="Q159" s="70"/>
      <c r="R159" s="70"/>
      <c r="S159" s="70"/>
      <c r="T159" s="70"/>
      <c r="U159" s="70"/>
      <c r="V159" s="70"/>
      <c r="W159" s="70"/>
      <c r="X159" s="70"/>
      <c r="Y159" s="70"/>
      <c r="Z159" s="70"/>
      <c r="AA159" s="70"/>
      <c r="AB159" s="70"/>
      <c r="AC159" s="70"/>
      <c r="AD159" s="70"/>
    </row>
    <row r="160" spans="1:30" s="111" customFormat="1" ht="15" x14ac:dyDescent="0.25">
      <c r="A160" s="70"/>
      <c r="B160" s="70"/>
      <c r="C160" s="70"/>
      <c r="D160" s="87"/>
      <c r="E160" s="116"/>
      <c r="F160" s="70"/>
      <c r="G160" s="70"/>
      <c r="H160" s="70"/>
      <c r="I160" s="70"/>
      <c r="J160" s="70"/>
      <c r="K160" s="68"/>
      <c r="L160" s="70"/>
      <c r="M160" s="70"/>
      <c r="N160" s="70"/>
      <c r="O160" s="70"/>
      <c r="P160" s="70"/>
      <c r="Q160" s="70"/>
      <c r="R160" s="70"/>
      <c r="S160" s="70"/>
      <c r="T160" s="70"/>
      <c r="U160" s="70"/>
      <c r="V160" s="70"/>
      <c r="W160" s="70"/>
      <c r="X160" s="70"/>
      <c r="Y160" s="70"/>
      <c r="Z160" s="70"/>
      <c r="AA160" s="70"/>
      <c r="AB160" s="70"/>
      <c r="AC160" s="70"/>
      <c r="AD160" s="70"/>
    </row>
    <row r="161" spans="1:30" s="111" customFormat="1" ht="15" x14ac:dyDescent="0.25">
      <c r="A161" s="70"/>
      <c r="B161" s="70"/>
      <c r="C161" s="70"/>
      <c r="D161" s="87"/>
      <c r="E161" s="116"/>
      <c r="F161" s="70"/>
      <c r="G161" s="70"/>
      <c r="H161" s="70"/>
      <c r="I161" s="70"/>
      <c r="J161" s="70"/>
      <c r="K161" s="68"/>
      <c r="L161" s="70"/>
      <c r="M161" s="70"/>
      <c r="N161" s="70"/>
      <c r="O161" s="70"/>
      <c r="P161" s="70"/>
      <c r="Q161" s="70"/>
      <c r="R161" s="70"/>
      <c r="S161" s="70"/>
      <c r="T161" s="70"/>
      <c r="U161" s="70"/>
      <c r="V161" s="70"/>
      <c r="W161" s="70"/>
      <c r="X161" s="70"/>
      <c r="Y161" s="70"/>
      <c r="Z161" s="70"/>
      <c r="AA161" s="70"/>
      <c r="AB161" s="70"/>
      <c r="AC161" s="70"/>
      <c r="AD161" s="70"/>
    </row>
    <row r="162" spans="1:30" s="111" customFormat="1" ht="15" x14ac:dyDescent="0.25">
      <c r="A162" s="70"/>
      <c r="B162" s="70"/>
      <c r="C162" s="70"/>
      <c r="D162" s="87"/>
      <c r="E162" s="116"/>
      <c r="F162" s="70"/>
      <c r="G162" s="70"/>
      <c r="H162" s="70"/>
      <c r="I162" s="70"/>
      <c r="J162" s="70"/>
      <c r="K162" s="68"/>
      <c r="L162" s="70"/>
      <c r="M162" s="70"/>
      <c r="N162" s="70"/>
      <c r="O162" s="70"/>
      <c r="P162" s="70"/>
      <c r="Q162" s="70"/>
      <c r="R162" s="70"/>
      <c r="S162" s="70"/>
      <c r="T162" s="70"/>
      <c r="U162" s="70"/>
      <c r="V162" s="70"/>
      <c r="W162" s="70"/>
      <c r="X162" s="70"/>
      <c r="Y162" s="70"/>
      <c r="Z162" s="70"/>
      <c r="AA162" s="70"/>
      <c r="AB162" s="70"/>
      <c r="AC162" s="70"/>
      <c r="AD162" s="70"/>
    </row>
    <row r="163" spans="1:30" s="111" customFormat="1" ht="15" x14ac:dyDescent="0.25">
      <c r="A163" s="70"/>
      <c r="B163" s="70"/>
      <c r="C163" s="70"/>
      <c r="D163" s="87"/>
      <c r="E163" s="116"/>
      <c r="F163" s="70"/>
      <c r="G163" s="70"/>
      <c r="H163" s="70"/>
      <c r="I163" s="70"/>
      <c r="J163" s="70"/>
      <c r="K163" s="68"/>
      <c r="L163" s="70"/>
      <c r="M163" s="70"/>
      <c r="N163" s="70"/>
      <c r="O163" s="70"/>
      <c r="P163" s="70"/>
      <c r="Q163" s="70"/>
      <c r="R163" s="70"/>
      <c r="S163" s="70"/>
      <c r="T163" s="70"/>
      <c r="U163" s="70"/>
      <c r="V163" s="70"/>
      <c r="W163" s="70"/>
      <c r="X163" s="70"/>
      <c r="Y163" s="70"/>
      <c r="Z163" s="70"/>
      <c r="AA163" s="70"/>
      <c r="AB163" s="70"/>
      <c r="AC163" s="70"/>
      <c r="AD163" s="70"/>
    </row>
    <row r="164" spans="1:30" s="111" customFormat="1" ht="15" x14ac:dyDescent="0.25">
      <c r="A164" s="70"/>
      <c r="B164" s="70"/>
      <c r="C164" s="70"/>
      <c r="D164" s="87"/>
      <c r="E164" s="116"/>
      <c r="F164" s="70"/>
      <c r="G164" s="70"/>
      <c r="H164" s="70"/>
      <c r="I164" s="70"/>
      <c r="J164" s="70"/>
      <c r="K164" s="68"/>
      <c r="L164" s="70"/>
      <c r="M164" s="70"/>
      <c r="N164" s="70"/>
      <c r="O164" s="70"/>
      <c r="P164" s="70"/>
      <c r="Q164" s="70"/>
      <c r="R164" s="70"/>
      <c r="S164" s="70"/>
      <c r="T164" s="70"/>
      <c r="U164" s="70"/>
      <c r="V164" s="70"/>
      <c r="W164" s="70"/>
      <c r="X164" s="70"/>
      <c r="Y164" s="70"/>
      <c r="Z164" s="70"/>
      <c r="AA164" s="70"/>
      <c r="AB164" s="70"/>
      <c r="AC164" s="70"/>
      <c r="AD164" s="70"/>
    </row>
    <row r="165" spans="1:30" s="111" customFormat="1" ht="15" x14ac:dyDescent="0.25">
      <c r="A165" s="70"/>
      <c r="B165" s="70"/>
      <c r="C165" s="70"/>
      <c r="D165" s="87"/>
      <c r="E165" s="116"/>
      <c r="F165" s="70"/>
      <c r="G165" s="70"/>
      <c r="H165" s="70"/>
      <c r="I165" s="70"/>
      <c r="J165" s="70"/>
      <c r="K165" s="68"/>
      <c r="L165" s="70"/>
      <c r="M165" s="70"/>
      <c r="N165" s="70"/>
      <c r="O165" s="70"/>
      <c r="P165" s="70"/>
      <c r="Q165" s="70"/>
      <c r="R165" s="70"/>
      <c r="S165" s="70"/>
      <c r="T165" s="70"/>
      <c r="U165" s="70"/>
      <c r="V165" s="70"/>
      <c r="W165" s="70"/>
      <c r="X165" s="70"/>
      <c r="Y165" s="70"/>
      <c r="Z165" s="70"/>
      <c r="AA165" s="70"/>
      <c r="AB165" s="70"/>
      <c r="AC165" s="70"/>
      <c r="AD165" s="70"/>
    </row>
    <row r="166" spans="1:30" s="111" customFormat="1" ht="15" x14ac:dyDescent="0.25">
      <c r="A166" s="70"/>
      <c r="B166" s="70"/>
      <c r="C166" s="70"/>
      <c r="D166" s="87"/>
      <c r="E166" s="116"/>
      <c r="F166" s="70"/>
      <c r="G166" s="70"/>
      <c r="H166" s="70"/>
      <c r="I166" s="70"/>
      <c r="J166" s="70"/>
      <c r="K166" s="68"/>
      <c r="L166" s="70"/>
      <c r="M166" s="70"/>
      <c r="N166" s="70"/>
      <c r="O166" s="70"/>
      <c r="P166" s="70"/>
      <c r="Q166" s="70"/>
      <c r="R166" s="70"/>
      <c r="S166" s="70"/>
      <c r="T166" s="70"/>
      <c r="U166" s="70"/>
      <c r="V166" s="70"/>
      <c r="W166" s="70"/>
      <c r="X166" s="70"/>
      <c r="Y166" s="70"/>
      <c r="Z166" s="70"/>
      <c r="AA166" s="70"/>
      <c r="AB166" s="70"/>
      <c r="AC166" s="70"/>
      <c r="AD166" s="70"/>
    </row>
    <row r="167" spans="1:30" s="111" customFormat="1" ht="15" x14ac:dyDescent="0.25">
      <c r="A167" s="70"/>
      <c r="B167" s="70"/>
      <c r="C167" s="70"/>
      <c r="D167" s="87"/>
      <c r="E167" s="116"/>
      <c r="F167" s="70"/>
      <c r="G167" s="70"/>
      <c r="H167" s="70"/>
      <c r="I167" s="70"/>
      <c r="J167" s="70"/>
      <c r="K167" s="68"/>
      <c r="L167" s="70"/>
      <c r="M167" s="70"/>
      <c r="N167" s="70"/>
      <c r="O167" s="70"/>
      <c r="P167" s="70"/>
      <c r="Q167" s="70"/>
      <c r="R167" s="70"/>
      <c r="S167" s="70"/>
      <c r="T167" s="70"/>
      <c r="U167" s="70"/>
      <c r="V167" s="70"/>
      <c r="W167" s="70"/>
      <c r="X167" s="70"/>
      <c r="Y167" s="70"/>
      <c r="Z167" s="70"/>
      <c r="AA167" s="70"/>
      <c r="AB167" s="70"/>
      <c r="AC167" s="70"/>
      <c r="AD167" s="70"/>
    </row>
    <row r="168" spans="1:30" s="111" customFormat="1" ht="15" x14ac:dyDescent="0.25">
      <c r="A168" s="70"/>
      <c r="B168" s="70"/>
      <c r="C168" s="70"/>
      <c r="D168" s="87"/>
      <c r="E168" s="116"/>
      <c r="F168" s="70"/>
      <c r="G168" s="70"/>
      <c r="H168" s="70"/>
      <c r="I168" s="70"/>
      <c r="J168" s="70"/>
      <c r="K168" s="68"/>
      <c r="L168" s="70"/>
      <c r="M168" s="70"/>
      <c r="N168" s="70"/>
      <c r="O168" s="70"/>
      <c r="P168" s="70"/>
      <c r="Q168" s="70"/>
      <c r="R168" s="70"/>
      <c r="S168" s="70"/>
      <c r="T168" s="70"/>
      <c r="U168" s="70"/>
      <c r="V168" s="70"/>
      <c r="W168" s="70"/>
      <c r="X168" s="70"/>
      <c r="Y168" s="70"/>
      <c r="Z168" s="70"/>
      <c r="AA168" s="70"/>
      <c r="AB168" s="70"/>
      <c r="AC168" s="70"/>
      <c r="AD168" s="70"/>
    </row>
    <row r="169" spans="1:30" s="111" customFormat="1" ht="15" x14ac:dyDescent="0.25">
      <c r="A169" s="70"/>
      <c r="B169" s="70"/>
      <c r="C169" s="70"/>
      <c r="D169" s="87"/>
      <c r="E169" s="116"/>
      <c r="F169" s="70"/>
      <c r="G169" s="70"/>
      <c r="H169" s="70"/>
      <c r="I169" s="70"/>
      <c r="J169" s="70"/>
      <c r="K169" s="68"/>
      <c r="L169" s="70"/>
      <c r="M169" s="70"/>
      <c r="N169" s="70"/>
      <c r="O169" s="70"/>
      <c r="P169" s="70"/>
      <c r="Q169" s="70"/>
      <c r="R169" s="70"/>
      <c r="S169" s="70"/>
      <c r="T169" s="70"/>
      <c r="U169" s="70"/>
      <c r="V169" s="70"/>
      <c r="W169" s="70"/>
      <c r="X169" s="70"/>
      <c r="Y169" s="70"/>
      <c r="Z169" s="70"/>
      <c r="AA169" s="70"/>
      <c r="AB169" s="70"/>
      <c r="AC169" s="70"/>
      <c r="AD169" s="70"/>
    </row>
    <row r="170" spans="1:30" s="111" customFormat="1" ht="15" x14ac:dyDescent="0.25">
      <c r="A170" s="70"/>
      <c r="B170" s="70"/>
      <c r="C170" s="70"/>
      <c r="D170" s="87"/>
      <c r="E170" s="116"/>
      <c r="F170" s="70"/>
      <c r="G170" s="70"/>
      <c r="H170" s="70"/>
      <c r="I170" s="70"/>
      <c r="J170" s="70"/>
      <c r="K170" s="68"/>
      <c r="L170" s="70"/>
      <c r="M170" s="70"/>
      <c r="N170" s="70"/>
      <c r="O170" s="70"/>
      <c r="P170" s="70"/>
      <c r="Q170" s="70"/>
      <c r="R170" s="70"/>
      <c r="S170" s="70"/>
      <c r="T170" s="70"/>
      <c r="U170" s="70"/>
      <c r="V170" s="70"/>
      <c r="W170" s="70"/>
      <c r="X170" s="70"/>
      <c r="Y170" s="70"/>
      <c r="Z170" s="70"/>
      <c r="AA170" s="70"/>
      <c r="AB170" s="70"/>
      <c r="AC170" s="70"/>
      <c r="AD170" s="70"/>
    </row>
    <row r="171" spans="1:30" s="111" customFormat="1" ht="15" x14ac:dyDescent="0.25">
      <c r="A171" s="70"/>
      <c r="B171" s="70"/>
      <c r="C171" s="70"/>
      <c r="D171" s="87"/>
      <c r="E171" s="116"/>
      <c r="F171" s="70"/>
      <c r="G171" s="70"/>
      <c r="H171" s="70"/>
      <c r="I171" s="70"/>
      <c r="J171" s="70"/>
      <c r="K171" s="68"/>
      <c r="L171" s="70"/>
      <c r="M171" s="70"/>
      <c r="N171" s="70"/>
      <c r="O171" s="70"/>
      <c r="P171" s="70"/>
      <c r="Q171" s="70"/>
      <c r="R171" s="70"/>
      <c r="S171" s="70"/>
      <c r="T171" s="70"/>
      <c r="U171" s="70"/>
      <c r="V171" s="70"/>
      <c r="W171" s="70"/>
      <c r="X171" s="70"/>
      <c r="Y171" s="70"/>
      <c r="Z171" s="70"/>
      <c r="AA171" s="70"/>
      <c r="AB171" s="70"/>
      <c r="AC171" s="70"/>
      <c r="AD171" s="70"/>
    </row>
    <row r="172" spans="1:30" s="111" customFormat="1" ht="15" x14ac:dyDescent="0.25">
      <c r="A172" s="70"/>
      <c r="B172" s="70"/>
      <c r="C172" s="70"/>
      <c r="D172" s="87"/>
      <c r="E172" s="116"/>
      <c r="F172" s="70"/>
      <c r="G172" s="70"/>
      <c r="H172" s="70"/>
      <c r="I172" s="70"/>
      <c r="J172" s="70"/>
      <c r="K172" s="68"/>
      <c r="L172" s="70"/>
      <c r="M172" s="70"/>
      <c r="N172" s="70"/>
      <c r="O172" s="70"/>
      <c r="P172" s="70"/>
      <c r="Q172" s="70"/>
      <c r="R172" s="70"/>
      <c r="S172" s="70"/>
      <c r="T172" s="70"/>
      <c r="U172" s="70"/>
      <c r="V172" s="70"/>
      <c r="W172" s="70"/>
      <c r="X172" s="70"/>
      <c r="Y172" s="70"/>
      <c r="Z172" s="70"/>
      <c r="AA172" s="70"/>
      <c r="AB172" s="70"/>
      <c r="AC172" s="70"/>
      <c r="AD172" s="70"/>
    </row>
    <row r="173" spans="1:30" x14ac:dyDescent="0.2">
      <c r="A173" s="32"/>
      <c r="B173" s="32"/>
      <c r="C173" s="32"/>
      <c r="F173" s="32"/>
      <c r="G173" s="32"/>
      <c r="H173" s="32"/>
      <c r="I173" s="32"/>
      <c r="J173" s="32"/>
      <c r="K173" s="35"/>
      <c r="L173" s="32"/>
      <c r="M173" s="32"/>
      <c r="N173" s="32"/>
      <c r="O173" s="32"/>
      <c r="P173" s="32"/>
      <c r="Q173" s="32"/>
      <c r="R173" s="32"/>
      <c r="S173" s="32"/>
      <c r="T173" s="32"/>
      <c r="U173" s="32"/>
      <c r="V173" s="32"/>
      <c r="W173" s="32"/>
      <c r="X173" s="32"/>
      <c r="Y173" s="32"/>
      <c r="Z173" s="32"/>
      <c r="AA173" s="32"/>
      <c r="AB173" s="32"/>
      <c r="AC173" s="32"/>
      <c r="AD173" s="32"/>
    </row>
    <row r="174" spans="1:30" x14ac:dyDescent="0.2">
      <c r="A174" s="32"/>
      <c r="B174" s="32"/>
      <c r="C174" s="32"/>
      <c r="F174" s="32"/>
      <c r="G174" s="32"/>
      <c r="H174" s="32"/>
      <c r="I174" s="32"/>
      <c r="J174" s="32"/>
      <c r="K174" s="35"/>
      <c r="L174" s="32"/>
      <c r="M174" s="32"/>
      <c r="N174" s="32"/>
      <c r="O174" s="32"/>
      <c r="P174" s="32"/>
      <c r="Q174" s="32"/>
      <c r="R174" s="32"/>
      <c r="S174" s="32"/>
      <c r="T174" s="32"/>
      <c r="U174" s="32"/>
      <c r="V174" s="32"/>
      <c r="W174" s="32"/>
      <c r="X174" s="32"/>
      <c r="Y174" s="32"/>
      <c r="Z174" s="32"/>
      <c r="AA174" s="32"/>
      <c r="AB174" s="32"/>
      <c r="AC174" s="32"/>
      <c r="AD174" s="32"/>
    </row>
    <row r="175" spans="1:30" x14ac:dyDescent="0.2">
      <c r="A175" s="32"/>
      <c r="B175" s="32"/>
      <c r="C175" s="32"/>
      <c r="F175" s="32"/>
      <c r="G175" s="32"/>
      <c r="H175" s="32"/>
      <c r="I175" s="32"/>
      <c r="J175" s="32"/>
      <c r="K175" s="35"/>
      <c r="L175" s="32"/>
      <c r="M175" s="32"/>
      <c r="N175" s="32"/>
      <c r="O175" s="32"/>
      <c r="P175" s="32"/>
      <c r="Q175" s="32"/>
      <c r="R175" s="32"/>
      <c r="S175" s="32"/>
      <c r="T175" s="32"/>
      <c r="U175" s="32"/>
      <c r="V175" s="32"/>
      <c r="W175" s="32"/>
      <c r="X175" s="32"/>
      <c r="Y175" s="32"/>
      <c r="Z175" s="32"/>
      <c r="AA175" s="32"/>
      <c r="AB175" s="32"/>
      <c r="AC175" s="32"/>
      <c r="AD175" s="32"/>
    </row>
    <row r="176" spans="1:30" x14ac:dyDescent="0.2">
      <c r="A176" s="32"/>
      <c r="B176" s="32"/>
      <c r="C176" s="32"/>
      <c r="F176" s="32"/>
      <c r="G176" s="32"/>
      <c r="H176" s="32"/>
      <c r="I176" s="32"/>
      <c r="J176" s="32"/>
      <c r="K176" s="35"/>
      <c r="L176" s="32"/>
      <c r="M176" s="32"/>
      <c r="N176" s="32"/>
      <c r="O176" s="32"/>
      <c r="P176" s="32"/>
      <c r="Q176" s="32"/>
      <c r="R176" s="32"/>
      <c r="S176" s="32"/>
      <c r="T176" s="32"/>
      <c r="U176" s="32"/>
      <c r="V176" s="32"/>
      <c r="W176" s="32"/>
      <c r="X176" s="32"/>
      <c r="Y176" s="32"/>
      <c r="Z176" s="32"/>
      <c r="AA176" s="32"/>
      <c r="AB176" s="32"/>
      <c r="AC176" s="32"/>
      <c r="AD176" s="32"/>
    </row>
    <row r="177" spans="1:30" x14ac:dyDescent="0.2">
      <c r="A177" s="32"/>
      <c r="B177" s="32"/>
      <c r="C177" s="32"/>
      <c r="F177" s="32"/>
      <c r="G177" s="32"/>
      <c r="H177" s="32"/>
      <c r="I177" s="32"/>
      <c r="J177" s="32"/>
      <c r="K177" s="35"/>
      <c r="L177" s="32"/>
      <c r="M177" s="32"/>
      <c r="N177" s="32"/>
      <c r="O177" s="32"/>
      <c r="P177" s="32"/>
      <c r="Q177" s="32"/>
      <c r="R177" s="32"/>
      <c r="S177" s="32"/>
      <c r="T177" s="32"/>
      <c r="U177" s="32"/>
      <c r="V177" s="32"/>
      <c r="W177" s="32"/>
      <c r="X177" s="32"/>
      <c r="Y177" s="32"/>
      <c r="Z177" s="32"/>
      <c r="AA177" s="32"/>
      <c r="AB177" s="32"/>
      <c r="AC177" s="32"/>
      <c r="AD177" s="32"/>
    </row>
    <row r="178" spans="1:30" x14ac:dyDescent="0.2">
      <c r="A178" s="32"/>
      <c r="B178" s="32"/>
      <c r="C178" s="32"/>
      <c r="F178" s="32"/>
      <c r="G178" s="32"/>
      <c r="H178" s="32"/>
      <c r="I178" s="32"/>
      <c r="J178" s="32"/>
      <c r="K178" s="35"/>
      <c r="L178" s="32"/>
      <c r="M178" s="32"/>
      <c r="N178" s="32"/>
      <c r="O178" s="32"/>
      <c r="P178" s="32"/>
      <c r="Q178" s="32"/>
      <c r="R178" s="32"/>
      <c r="S178" s="32"/>
      <c r="T178" s="32"/>
      <c r="U178" s="32"/>
      <c r="V178" s="32"/>
      <c r="W178" s="32"/>
      <c r="X178" s="32"/>
      <c r="Y178" s="32"/>
      <c r="Z178" s="32"/>
      <c r="AA178" s="32"/>
      <c r="AB178" s="32"/>
      <c r="AC178" s="32"/>
      <c r="AD178" s="32"/>
    </row>
    <row r="179" spans="1:30" x14ac:dyDescent="0.2">
      <c r="A179" s="32"/>
      <c r="B179" s="32"/>
      <c r="C179" s="32"/>
      <c r="F179" s="32"/>
      <c r="G179" s="32"/>
      <c r="H179" s="32"/>
      <c r="I179" s="32"/>
      <c r="J179" s="32"/>
      <c r="K179" s="35"/>
      <c r="L179" s="32"/>
      <c r="M179" s="32"/>
      <c r="N179" s="32"/>
      <c r="O179" s="32"/>
      <c r="P179" s="32"/>
      <c r="Q179" s="32"/>
      <c r="R179" s="32"/>
      <c r="S179" s="32"/>
      <c r="T179" s="32"/>
      <c r="U179" s="32"/>
      <c r="V179" s="32"/>
      <c r="W179" s="32"/>
      <c r="X179" s="32"/>
      <c r="Y179" s="32"/>
      <c r="Z179" s="32"/>
      <c r="AA179" s="32"/>
      <c r="AB179" s="32"/>
      <c r="AC179" s="32"/>
      <c r="AD179" s="32"/>
    </row>
    <row r="180" spans="1:30" x14ac:dyDescent="0.2">
      <c r="A180" s="32"/>
      <c r="B180" s="32"/>
      <c r="C180" s="32"/>
      <c r="F180" s="32"/>
      <c r="G180" s="32"/>
      <c r="H180" s="32"/>
      <c r="I180" s="32"/>
      <c r="J180" s="32"/>
      <c r="K180" s="35"/>
      <c r="L180" s="32"/>
      <c r="M180" s="32"/>
      <c r="N180" s="32"/>
      <c r="O180" s="32"/>
      <c r="P180" s="32"/>
      <c r="Q180" s="32"/>
      <c r="R180" s="32"/>
      <c r="S180" s="32"/>
      <c r="T180" s="32"/>
      <c r="U180" s="32"/>
      <c r="V180" s="32"/>
      <c r="W180" s="32"/>
      <c r="X180" s="32"/>
      <c r="Y180" s="32"/>
      <c r="Z180" s="32"/>
      <c r="AA180" s="32"/>
      <c r="AB180" s="32"/>
      <c r="AC180" s="32"/>
      <c r="AD180" s="32"/>
    </row>
    <row r="181" spans="1:30" x14ac:dyDescent="0.2">
      <c r="A181" s="32"/>
      <c r="B181" s="32"/>
      <c r="C181" s="32"/>
      <c r="F181" s="32"/>
      <c r="G181" s="32"/>
      <c r="H181" s="32"/>
      <c r="I181" s="32"/>
      <c r="J181" s="32"/>
      <c r="K181" s="35"/>
      <c r="L181" s="32"/>
      <c r="M181" s="32"/>
      <c r="N181" s="32"/>
      <c r="O181" s="32"/>
      <c r="P181" s="32"/>
      <c r="Q181" s="32"/>
      <c r="R181" s="32"/>
      <c r="S181" s="32"/>
      <c r="T181" s="32"/>
      <c r="U181" s="32"/>
      <c r="V181" s="32"/>
      <c r="W181" s="32"/>
      <c r="X181" s="32"/>
      <c r="Y181" s="32"/>
      <c r="Z181" s="32"/>
      <c r="AA181" s="32"/>
      <c r="AB181" s="32"/>
      <c r="AC181" s="32"/>
      <c r="AD181" s="32"/>
    </row>
    <row r="182" spans="1:30" x14ac:dyDescent="0.2">
      <c r="A182" s="32"/>
      <c r="B182" s="32"/>
      <c r="C182" s="32"/>
      <c r="F182" s="32"/>
      <c r="G182" s="32"/>
      <c r="H182" s="32"/>
      <c r="I182" s="32"/>
      <c r="J182" s="32"/>
      <c r="K182" s="35"/>
      <c r="L182" s="32"/>
      <c r="M182" s="32"/>
      <c r="N182" s="32"/>
      <c r="O182" s="32"/>
      <c r="P182" s="32"/>
      <c r="Q182" s="32"/>
      <c r="R182" s="32"/>
      <c r="S182" s="32"/>
      <c r="T182" s="32"/>
      <c r="U182" s="32"/>
      <c r="V182" s="32"/>
      <c r="W182" s="32"/>
      <c r="X182" s="32"/>
      <c r="Y182" s="32"/>
      <c r="Z182" s="32"/>
      <c r="AA182" s="32"/>
      <c r="AB182" s="32"/>
      <c r="AC182" s="32"/>
      <c r="AD182" s="32"/>
    </row>
    <row r="183" spans="1:30" x14ac:dyDescent="0.2">
      <c r="A183" s="32"/>
      <c r="B183" s="32"/>
      <c r="C183" s="32"/>
      <c r="F183" s="32"/>
      <c r="G183" s="32"/>
      <c r="H183" s="32"/>
      <c r="I183" s="32"/>
      <c r="J183" s="32"/>
      <c r="K183" s="35"/>
      <c r="L183" s="32"/>
      <c r="M183" s="32"/>
      <c r="N183" s="32"/>
      <c r="O183" s="32"/>
      <c r="P183" s="32"/>
      <c r="Q183" s="32"/>
      <c r="R183" s="32"/>
      <c r="S183" s="32"/>
      <c r="T183" s="32"/>
      <c r="U183" s="32"/>
      <c r="V183" s="32"/>
      <c r="W183" s="32"/>
      <c r="X183" s="32"/>
      <c r="Y183" s="32"/>
      <c r="Z183" s="32"/>
      <c r="AA183" s="32"/>
      <c r="AB183" s="32"/>
      <c r="AC183" s="32"/>
      <c r="AD183" s="32"/>
    </row>
    <row r="184" spans="1:30" x14ac:dyDescent="0.2">
      <c r="A184" s="32"/>
      <c r="B184" s="32"/>
      <c r="C184" s="32"/>
      <c r="F184" s="32"/>
      <c r="G184" s="32"/>
      <c r="H184" s="32"/>
      <c r="I184" s="32"/>
      <c r="J184" s="32"/>
      <c r="K184" s="35"/>
      <c r="L184" s="32"/>
      <c r="M184" s="32"/>
      <c r="N184" s="32"/>
      <c r="O184" s="32"/>
      <c r="P184" s="32"/>
      <c r="Q184" s="32"/>
      <c r="R184" s="32"/>
      <c r="S184" s="32"/>
      <c r="T184" s="32"/>
      <c r="U184" s="32"/>
      <c r="V184" s="32"/>
      <c r="W184" s="32"/>
      <c r="X184" s="32"/>
      <c r="Y184" s="32"/>
      <c r="Z184" s="32"/>
      <c r="AA184" s="32"/>
      <c r="AB184" s="32"/>
      <c r="AC184" s="32"/>
      <c r="AD184" s="32"/>
    </row>
    <row r="185" spans="1:30" x14ac:dyDescent="0.2">
      <c r="A185" s="32"/>
      <c r="B185" s="32"/>
      <c r="C185" s="32"/>
      <c r="F185" s="32"/>
      <c r="G185" s="32"/>
      <c r="H185" s="32"/>
      <c r="I185" s="32"/>
      <c r="J185" s="32"/>
      <c r="K185" s="35"/>
      <c r="L185" s="32"/>
      <c r="M185" s="32"/>
      <c r="N185" s="32"/>
      <c r="O185" s="32"/>
      <c r="P185" s="32"/>
      <c r="Q185" s="32"/>
      <c r="R185" s="32"/>
      <c r="S185" s="32"/>
      <c r="T185" s="32"/>
      <c r="U185" s="32"/>
      <c r="V185" s="32"/>
      <c r="W185" s="32"/>
      <c r="X185" s="32"/>
      <c r="Y185" s="32"/>
      <c r="Z185" s="32"/>
      <c r="AA185" s="32"/>
      <c r="AB185" s="32"/>
      <c r="AC185" s="32"/>
      <c r="AD185" s="32"/>
    </row>
    <row r="186" spans="1:30" x14ac:dyDescent="0.2">
      <c r="A186" s="32"/>
      <c r="B186" s="32"/>
      <c r="C186" s="32"/>
      <c r="F186" s="32"/>
      <c r="G186" s="32"/>
      <c r="H186" s="32"/>
      <c r="I186" s="32"/>
      <c r="J186" s="32"/>
      <c r="K186" s="35"/>
      <c r="L186" s="32"/>
      <c r="M186" s="32"/>
      <c r="N186" s="32"/>
      <c r="O186" s="32"/>
      <c r="P186" s="32"/>
      <c r="Q186" s="32"/>
      <c r="R186" s="32"/>
      <c r="S186" s="32"/>
      <c r="T186" s="32"/>
      <c r="U186" s="32"/>
      <c r="V186" s="32"/>
      <c r="W186" s="32"/>
      <c r="X186" s="32"/>
      <c r="Y186" s="32"/>
      <c r="Z186" s="32"/>
      <c r="AA186" s="32"/>
      <c r="AB186" s="32"/>
      <c r="AC186" s="32"/>
      <c r="AD186" s="32"/>
    </row>
    <row r="187" spans="1:30" x14ac:dyDescent="0.2">
      <c r="A187" s="32"/>
      <c r="B187" s="32"/>
      <c r="C187" s="32"/>
      <c r="F187" s="32"/>
      <c r="G187" s="32"/>
      <c r="H187" s="32"/>
      <c r="I187" s="32"/>
      <c r="J187" s="32"/>
      <c r="K187" s="35"/>
      <c r="L187" s="32"/>
      <c r="M187" s="32"/>
      <c r="N187" s="32"/>
      <c r="O187" s="32"/>
      <c r="P187" s="32"/>
      <c r="Q187" s="32"/>
      <c r="R187" s="32"/>
      <c r="S187" s="32"/>
      <c r="T187" s="32"/>
      <c r="U187" s="32"/>
      <c r="V187" s="32"/>
      <c r="W187" s="32"/>
      <c r="X187" s="32"/>
      <c r="Y187" s="32"/>
      <c r="Z187" s="32"/>
      <c r="AA187" s="32"/>
      <c r="AB187" s="32"/>
      <c r="AC187" s="32"/>
      <c r="AD187" s="32"/>
    </row>
    <row r="188" spans="1:30" x14ac:dyDescent="0.2">
      <c r="A188" s="32"/>
      <c r="B188" s="32"/>
      <c r="C188" s="32"/>
      <c r="F188" s="32"/>
      <c r="G188" s="32"/>
      <c r="H188" s="32"/>
      <c r="I188" s="32"/>
      <c r="J188" s="32"/>
      <c r="K188" s="35"/>
      <c r="L188" s="32"/>
      <c r="M188" s="32"/>
      <c r="N188" s="32"/>
      <c r="O188" s="32"/>
      <c r="P188" s="32"/>
      <c r="Q188" s="32"/>
      <c r="R188" s="32"/>
      <c r="S188" s="32"/>
      <c r="T188" s="32"/>
      <c r="U188" s="32"/>
      <c r="V188" s="32"/>
      <c r="W188" s="32"/>
      <c r="X188" s="32"/>
      <c r="Y188" s="32"/>
      <c r="Z188" s="32"/>
      <c r="AA188" s="32"/>
      <c r="AB188" s="32"/>
      <c r="AC188" s="32"/>
      <c r="AD188" s="32"/>
    </row>
    <row r="189" spans="1:30" x14ac:dyDescent="0.2">
      <c r="A189" s="32"/>
      <c r="B189" s="32"/>
      <c r="C189" s="32"/>
      <c r="F189" s="32"/>
      <c r="G189" s="32"/>
      <c r="H189" s="32"/>
      <c r="I189" s="32"/>
      <c r="J189" s="32"/>
      <c r="K189" s="35"/>
      <c r="L189" s="32"/>
      <c r="M189" s="32"/>
      <c r="N189" s="32"/>
      <c r="O189" s="32"/>
      <c r="P189" s="32"/>
      <c r="Q189" s="32"/>
      <c r="R189" s="32"/>
      <c r="S189" s="32"/>
      <c r="T189" s="32"/>
      <c r="U189" s="32"/>
      <c r="V189" s="32"/>
      <c r="W189" s="32"/>
      <c r="X189" s="32"/>
      <c r="Y189" s="32"/>
      <c r="Z189" s="32"/>
      <c r="AA189" s="32"/>
      <c r="AB189" s="32"/>
      <c r="AC189" s="32"/>
      <c r="AD189" s="32"/>
    </row>
    <row r="190" spans="1:30" x14ac:dyDescent="0.2">
      <c r="A190" s="32"/>
      <c r="B190" s="32"/>
      <c r="C190" s="32"/>
      <c r="F190" s="32"/>
      <c r="G190" s="32"/>
      <c r="H190" s="32"/>
      <c r="I190" s="32"/>
      <c r="J190" s="32"/>
      <c r="K190" s="35"/>
      <c r="L190" s="32"/>
      <c r="M190" s="32"/>
      <c r="N190" s="32"/>
      <c r="O190" s="32"/>
      <c r="P190" s="32"/>
      <c r="Q190" s="32"/>
      <c r="R190" s="32"/>
      <c r="S190" s="32"/>
      <c r="T190" s="32"/>
      <c r="U190" s="32"/>
      <c r="V190" s="32"/>
      <c r="W190" s="32"/>
      <c r="X190" s="32"/>
      <c r="Y190" s="32"/>
      <c r="Z190" s="32"/>
      <c r="AA190" s="32"/>
      <c r="AB190" s="32"/>
      <c r="AC190" s="32"/>
      <c r="AD190" s="32"/>
    </row>
    <row r="191" spans="1:30" x14ac:dyDescent="0.2">
      <c r="A191" s="32"/>
      <c r="B191" s="32"/>
      <c r="C191" s="32"/>
      <c r="F191" s="32"/>
      <c r="G191" s="32"/>
      <c r="H191" s="32"/>
      <c r="I191" s="32"/>
      <c r="J191" s="32"/>
      <c r="K191" s="35"/>
      <c r="L191" s="32"/>
      <c r="M191" s="32"/>
      <c r="N191" s="32"/>
    </row>
    <row r="192" spans="1:30" x14ac:dyDescent="0.2">
      <c r="A192" s="32"/>
      <c r="B192" s="32"/>
      <c r="C192" s="32"/>
      <c r="F192" s="32"/>
      <c r="G192" s="32"/>
      <c r="H192" s="32"/>
      <c r="I192" s="32"/>
      <c r="J192" s="32"/>
      <c r="K192" s="35"/>
      <c r="L192" s="32"/>
      <c r="M192" s="32"/>
      <c r="N192" s="32"/>
    </row>
    <row r="193" spans="1:14" x14ac:dyDescent="0.2">
      <c r="A193" s="32"/>
      <c r="B193" s="32"/>
      <c r="C193" s="32"/>
      <c r="F193" s="32"/>
      <c r="G193" s="32"/>
      <c r="H193" s="32"/>
      <c r="I193" s="32"/>
      <c r="J193" s="32"/>
      <c r="K193" s="35"/>
      <c r="L193" s="32"/>
      <c r="M193" s="32"/>
      <c r="N193" s="32"/>
    </row>
    <row r="194" spans="1:14" x14ac:dyDescent="0.2">
      <c r="A194" s="32"/>
      <c r="B194" s="32"/>
      <c r="C194" s="32"/>
      <c r="F194" s="32"/>
      <c r="G194" s="32"/>
      <c r="H194" s="32"/>
      <c r="I194" s="32"/>
      <c r="J194" s="32"/>
      <c r="K194" s="35"/>
      <c r="L194" s="32"/>
      <c r="M194" s="32"/>
      <c r="N194" s="32"/>
    </row>
    <row r="195" spans="1:14" x14ac:dyDescent="0.2">
      <c r="A195" s="32"/>
      <c r="B195" s="32"/>
      <c r="C195" s="32"/>
      <c r="F195" s="32"/>
      <c r="G195" s="32"/>
      <c r="H195" s="32"/>
      <c r="I195" s="32"/>
      <c r="J195" s="32"/>
      <c r="K195" s="35"/>
      <c r="L195" s="32"/>
      <c r="M195" s="32"/>
      <c r="N195" s="32"/>
    </row>
    <row r="196" spans="1:14" x14ac:dyDescent="0.2">
      <c r="A196" s="32"/>
      <c r="B196" s="32"/>
      <c r="C196" s="32"/>
      <c r="F196" s="32"/>
      <c r="G196" s="32"/>
      <c r="H196" s="32"/>
      <c r="I196" s="32"/>
      <c r="J196" s="32"/>
      <c r="K196" s="35"/>
      <c r="L196" s="32"/>
      <c r="M196" s="32"/>
      <c r="N196" s="32"/>
    </row>
    <row r="197" spans="1:14" x14ac:dyDescent="0.2">
      <c r="A197" s="32"/>
      <c r="B197" s="32"/>
      <c r="C197" s="32"/>
      <c r="F197" s="32"/>
      <c r="G197" s="32"/>
      <c r="H197" s="32"/>
      <c r="I197" s="32"/>
      <c r="J197" s="32"/>
      <c r="K197" s="35"/>
      <c r="L197" s="32"/>
      <c r="M197" s="32"/>
      <c r="N197" s="32"/>
    </row>
    <row r="198" spans="1:14" x14ac:dyDescent="0.2">
      <c r="A198" s="32"/>
      <c r="B198" s="32"/>
      <c r="C198" s="32"/>
      <c r="F198" s="32"/>
      <c r="G198" s="32"/>
      <c r="H198" s="32"/>
      <c r="I198" s="32"/>
      <c r="J198" s="32"/>
      <c r="K198" s="35"/>
      <c r="L198" s="32"/>
      <c r="M198" s="32"/>
      <c r="N198" s="32"/>
    </row>
    <row r="199" spans="1:14" x14ac:dyDescent="0.2">
      <c r="A199" s="32"/>
      <c r="B199" s="32"/>
      <c r="C199" s="32"/>
      <c r="F199" s="32"/>
      <c r="G199" s="32"/>
      <c r="H199" s="32"/>
      <c r="I199" s="32"/>
      <c r="J199" s="32"/>
      <c r="K199" s="35"/>
      <c r="L199" s="32"/>
      <c r="M199" s="32"/>
      <c r="N199" s="32"/>
    </row>
    <row r="200" spans="1:14" x14ac:dyDescent="0.2">
      <c r="A200" s="32"/>
      <c r="B200" s="32"/>
      <c r="C200" s="32"/>
      <c r="F200" s="32"/>
      <c r="G200" s="32"/>
      <c r="H200" s="32"/>
      <c r="I200" s="32"/>
      <c r="J200" s="32"/>
      <c r="K200" s="35"/>
      <c r="L200" s="32"/>
      <c r="M200" s="32"/>
      <c r="N200" s="32"/>
    </row>
    <row r="201" spans="1:14" x14ac:dyDescent="0.2">
      <c r="A201" s="32"/>
      <c r="B201" s="32"/>
      <c r="C201" s="32"/>
      <c r="F201" s="32"/>
      <c r="G201" s="32"/>
      <c r="H201" s="32"/>
      <c r="I201" s="32"/>
      <c r="J201" s="32"/>
      <c r="K201" s="35"/>
      <c r="L201" s="32"/>
      <c r="M201" s="32"/>
      <c r="N201" s="32"/>
    </row>
    <row r="202" spans="1:14" x14ac:dyDescent="0.2">
      <c r="A202" s="32"/>
      <c r="B202" s="32"/>
      <c r="C202" s="32"/>
      <c r="F202" s="32"/>
      <c r="G202" s="32"/>
      <c r="H202" s="32"/>
      <c r="I202" s="32"/>
      <c r="J202" s="32"/>
      <c r="K202" s="35"/>
      <c r="L202" s="32"/>
      <c r="M202" s="32"/>
      <c r="N202" s="32"/>
    </row>
    <row r="203" spans="1:14" x14ac:dyDescent="0.2">
      <c r="A203" s="32"/>
      <c r="B203" s="32"/>
      <c r="C203" s="32"/>
      <c r="F203" s="32"/>
      <c r="G203" s="32"/>
      <c r="H203" s="32"/>
      <c r="I203" s="32"/>
      <c r="J203" s="32"/>
      <c r="K203" s="35"/>
      <c r="L203" s="32"/>
      <c r="M203" s="32"/>
      <c r="N203" s="32"/>
    </row>
    <row r="204" spans="1:14" x14ac:dyDescent="0.2">
      <c r="A204" s="32"/>
      <c r="B204" s="32"/>
      <c r="C204" s="32"/>
      <c r="F204" s="32"/>
      <c r="G204" s="32"/>
      <c r="H204" s="32"/>
      <c r="I204" s="32"/>
      <c r="J204" s="32"/>
      <c r="K204" s="35"/>
      <c r="L204" s="32"/>
      <c r="M204" s="32"/>
      <c r="N204" s="32"/>
    </row>
    <row r="205" spans="1:14" x14ac:dyDescent="0.2">
      <c r="A205" s="32"/>
      <c r="B205" s="32"/>
      <c r="C205" s="32"/>
      <c r="F205" s="32"/>
      <c r="G205" s="32"/>
      <c r="H205" s="32"/>
      <c r="I205" s="32"/>
      <c r="J205" s="32"/>
      <c r="K205" s="35"/>
      <c r="L205" s="32"/>
      <c r="M205" s="32"/>
      <c r="N205" s="32"/>
    </row>
    <row r="206" spans="1:14" x14ac:dyDescent="0.2">
      <c r="A206" s="32"/>
      <c r="B206" s="32"/>
      <c r="C206" s="32"/>
      <c r="F206" s="32"/>
      <c r="G206" s="32"/>
      <c r="H206" s="32"/>
      <c r="I206" s="32"/>
      <c r="J206" s="32"/>
      <c r="K206" s="35"/>
      <c r="L206" s="32"/>
      <c r="M206" s="32"/>
      <c r="N206" s="32"/>
    </row>
    <row r="207" spans="1:14" x14ac:dyDescent="0.2">
      <c r="A207" s="32"/>
      <c r="B207" s="32"/>
      <c r="C207" s="32"/>
      <c r="F207" s="32"/>
      <c r="G207" s="32"/>
      <c r="H207" s="32"/>
      <c r="I207" s="32"/>
      <c r="J207" s="32"/>
      <c r="K207" s="35"/>
      <c r="L207" s="32"/>
      <c r="M207" s="32"/>
      <c r="N207" s="32"/>
    </row>
    <row r="208" spans="1:14" x14ac:dyDescent="0.2">
      <c r="A208" s="32"/>
      <c r="B208" s="32"/>
      <c r="C208" s="32"/>
      <c r="F208" s="32"/>
      <c r="G208" s="32"/>
      <c r="H208" s="32"/>
      <c r="I208" s="32"/>
      <c r="J208" s="32"/>
      <c r="K208" s="35"/>
      <c r="L208" s="32"/>
      <c r="M208" s="32"/>
      <c r="N208" s="32"/>
    </row>
    <row r="209" spans="1:14" x14ac:dyDescent="0.2">
      <c r="A209" s="32"/>
      <c r="B209" s="32"/>
      <c r="C209" s="32"/>
      <c r="F209" s="32"/>
      <c r="G209" s="32"/>
      <c r="H209" s="32"/>
      <c r="I209" s="32"/>
      <c r="J209" s="32"/>
      <c r="K209" s="35"/>
      <c r="L209" s="32"/>
      <c r="M209" s="32"/>
      <c r="N209" s="32"/>
    </row>
    <row r="210" spans="1:14" x14ac:dyDescent="0.2">
      <c r="A210" s="32"/>
      <c r="B210" s="32"/>
      <c r="C210" s="32"/>
      <c r="F210" s="32"/>
      <c r="G210" s="32"/>
      <c r="H210" s="32"/>
      <c r="I210" s="32"/>
      <c r="J210" s="32"/>
      <c r="K210" s="35"/>
      <c r="L210" s="32"/>
      <c r="M210" s="32"/>
      <c r="N210" s="32"/>
    </row>
    <row r="211" spans="1:14" x14ac:dyDescent="0.2">
      <c r="A211" s="32"/>
      <c r="B211" s="32"/>
      <c r="C211" s="32"/>
      <c r="F211" s="32"/>
      <c r="G211" s="32"/>
      <c r="H211" s="32"/>
      <c r="I211" s="32"/>
      <c r="J211" s="32"/>
      <c r="K211" s="35"/>
      <c r="L211" s="32"/>
      <c r="M211" s="32"/>
      <c r="N211" s="32"/>
    </row>
    <row r="212" spans="1:14" x14ac:dyDescent="0.2">
      <c r="A212" s="32"/>
      <c r="B212" s="32"/>
      <c r="C212" s="32"/>
      <c r="F212" s="32"/>
      <c r="G212" s="32"/>
      <c r="H212" s="32"/>
      <c r="I212" s="32"/>
      <c r="J212" s="32"/>
      <c r="K212" s="35"/>
      <c r="L212" s="32"/>
      <c r="M212" s="32"/>
      <c r="N212" s="32"/>
    </row>
    <row r="213" spans="1:14" x14ac:dyDescent="0.2">
      <c r="A213" s="32"/>
      <c r="B213" s="32"/>
      <c r="C213" s="32"/>
      <c r="F213" s="32"/>
      <c r="G213" s="32"/>
      <c r="H213" s="32"/>
      <c r="I213" s="32"/>
      <c r="J213" s="32"/>
      <c r="K213" s="35"/>
      <c r="L213" s="32"/>
      <c r="M213" s="32"/>
      <c r="N213" s="32"/>
    </row>
    <row r="214" spans="1:14" x14ac:dyDescent="0.2">
      <c r="A214" s="32"/>
      <c r="B214" s="32"/>
      <c r="C214" s="32"/>
      <c r="F214" s="32"/>
      <c r="G214" s="32"/>
      <c r="H214" s="32"/>
      <c r="I214" s="32"/>
      <c r="J214" s="32"/>
      <c r="K214" s="35"/>
      <c r="L214" s="32"/>
      <c r="M214" s="32"/>
      <c r="N214" s="32"/>
    </row>
    <row r="215" spans="1:14" x14ac:dyDescent="0.2">
      <c r="A215" s="32"/>
      <c r="B215" s="32"/>
      <c r="C215" s="32"/>
      <c r="F215" s="32"/>
      <c r="G215" s="32"/>
      <c r="H215" s="32"/>
      <c r="I215" s="32"/>
      <c r="J215" s="32"/>
      <c r="K215" s="35"/>
      <c r="L215" s="32"/>
      <c r="M215" s="32"/>
      <c r="N215" s="32"/>
    </row>
    <row r="216" spans="1:14" x14ac:dyDescent="0.2">
      <c r="A216" s="32"/>
      <c r="B216" s="32"/>
      <c r="C216" s="32"/>
      <c r="F216" s="32"/>
      <c r="G216" s="32"/>
      <c r="H216" s="32"/>
      <c r="I216" s="32"/>
      <c r="J216" s="32"/>
      <c r="K216" s="35"/>
      <c r="L216" s="32"/>
      <c r="M216" s="32"/>
      <c r="N216" s="32"/>
    </row>
    <row r="217" spans="1:14" x14ac:dyDescent="0.2">
      <c r="A217" s="32"/>
      <c r="B217" s="32"/>
      <c r="C217" s="32"/>
      <c r="F217" s="32"/>
      <c r="G217" s="32"/>
      <c r="H217" s="32"/>
      <c r="I217" s="32"/>
      <c r="J217" s="32"/>
      <c r="K217" s="35"/>
      <c r="L217" s="32"/>
      <c r="M217" s="32"/>
      <c r="N217" s="32"/>
    </row>
    <row r="218" spans="1:14" x14ac:dyDescent="0.2">
      <c r="A218" s="32"/>
      <c r="B218" s="32"/>
      <c r="C218" s="32"/>
      <c r="F218" s="32"/>
      <c r="G218" s="32"/>
      <c r="H218" s="32"/>
      <c r="I218" s="32"/>
      <c r="J218" s="32"/>
      <c r="K218" s="35"/>
      <c r="L218" s="32"/>
      <c r="M218" s="32"/>
      <c r="N218" s="32"/>
    </row>
    <row r="219" spans="1:14" x14ac:dyDescent="0.2">
      <c r="A219" s="32"/>
      <c r="B219" s="32"/>
      <c r="C219" s="32"/>
      <c r="F219" s="32"/>
      <c r="G219" s="32"/>
      <c r="H219" s="32"/>
      <c r="I219" s="32"/>
      <c r="J219" s="32"/>
      <c r="K219" s="35"/>
      <c r="L219" s="32"/>
      <c r="M219" s="32"/>
      <c r="N219" s="32"/>
    </row>
    <row r="220" spans="1:14" x14ac:dyDescent="0.2">
      <c r="A220" s="32"/>
      <c r="B220" s="32"/>
      <c r="C220" s="32"/>
      <c r="F220" s="32"/>
      <c r="G220" s="32"/>
      <c r="H220" s="32"/>
      <c r="I220" s="32"/>
      <c r="J220" s="32"/>
      <c r="K220" s="35"/>
      <c r="L220" s="32"/>
      <c r="M220" s="32"/>
      <c r="N220" s="32"/>
    </row>
    <row r="221" spans="1:14" x14ac:dyDescent="0.2">
      <c r="A221" s="32"/>
      <c r="B221" s="32"/>
      <c r="C221" s="32"/>
      <c r="F221" s="32"/>
      <c r="G221" s="32"/>
      <c r="H221" s="32"/>
      <c r="I221" s="32"/>
      <c r="J221" s="32"/>
      <c r="K221" s="35"/>
      <c r="L221" s="32"/>
      <c r="M221" s="32"/>
      <c r="N221" s="32"/>
    </row>
    <row r="222" spans="1:14" x14ac:dyDescent="0.2">
      <c r="A222" s="32"/>
      <c r="B222" s="32"/>
      <c r="C222" s="32"/>
      <c r="F222" s="32"/>
      <c r="G222" s="32"/>
      <c r="H222" s="32"/>
      <c r="I222" s="32"/>
      <c r="J222" s="32"/>
      <c r="K222" s="35"/>
      <c r="L222" s="32"/>
      <c r="M222" s="32"/>
      <c r="N222" s="32"/>
    </row>
    <row r="223" spans="1:14" x14ac:dyDescent="0.2">
      <c r="A223" s="32"/>
      <c r="B223" s="32"/>
      <c r="C223" s="32"/>
      <c r="F223" s="32"/>
      <c r="G223" s="32"/>
      <c r="H223" s="32"/>
      <c r="I223" s="32"/>
      <c r="J223" s="32"/>
      <c r="K223" s="35"/>
      <c r="L223" s="32"/>
      <c r="M223" s="32"/>
      <c r="N223" s="32"/>
    </row>
    <row r="224" spans="1:14" x14ac:dyDescent="0.2">
      <c r="A224" s="32"/>
      <c r="B224" s="32"/>
      <c r="C224" s="32"/>
      <c r="F224" s="32"/>
      <c r="G224" s="32"/>
      <c r="H224" s="32"/>
      <c r="I224" s="32"/>
      <c r="J224" s="32"/>
      <c r="K224" s="35"/>
      <c r="L224" s="32"/>
      <c r="M224" s="32"/>
      <c r="N224" s="32"/>
    </row>
    <row r="225" spans="1:14" x14ac:dyDescent="0.2">
      <c r="A225" s="32"/>
      <c r="B225" s="32"/>
      <c r="C225" s="32"/>
      <c r="F225" s="32"/>
      <c r="G225" s="32"/>
      <c r="H225" s="32"/>
      <c r="I225" s="32"/>
      <c r="J225" s="32"/>
      <c r="K225" s="35"/>
      <c r="L225" s="32"/>
      <c r="M225" s="32"/>
      <c r="N225" s="32"/>
    </row>
    <row r="226" spans="1:14" x14ac:dyDescent="0.2">
      <c r="A226" s="32"/>
      <c r="B226" s="32"/>
      <c r="C226" s="32"/>
      <c r="F226" s="32"/>
      <c r="G226" s="32"/>
      <c r="H226" s="32"/>
      <c r="I226" s="32"/>
      <c r="J226" s="32"/>
      <c r="K226" s="35"/>
      <c r="L226" s="32"/>
      <c r="M226" s="32"/>
      <c r="N226" s="32"/>
    </row>
    <row r="227" spans="1:14" x14ac:dyDescent="0.2">
      <c r="A227" s="32"/>
      <c r="B227" s="32"/>
      <c r="C227" s="32"/>
      <c r="F227" s="32"/>
      <c r="G227" s="32"/>
      <c r="H227" s="32"/>
      <c r="I227" s="32"/>
      <c r="J227" s="32"/>
      <c r="K227" s="35"/>
      <c r="L227" s="32"/>
      <c r="M227" s="32"/>
      <c r="N227" s="32"/>
    </row>
    <row r="228" spans="1:14" x14ac:dyDescent="0.2">
      <c r="A228" s="32"/>
      <c r="B228" s="32"/>
      <c r="C228" s="32"/>
      <c r="F228" s="32"/>
      <c r="G228" s="32"/>
      <c r="H228" s="32"/>
      <c r="I228" s="32"/>
      <c r="J228" s="32"/>
      <c r="K228" s="35"/>
      <c r="L228" s="32"/>
      <c r="M228" s="32"/>
      <c r="N228" s="32"/>
    </row>
    <row r="229" spans="1:14" x14ac:dyDescent="0.2">
      <c r="A229" s="32"/>
      <c r="B229" s="32"/>
      <c r="C229" s="32"/>
      <c r="F229" s="32"/>
      <c r="G229" s="32"/>
      <c r="H229" s="32"/>
      <c r="I229" s="32"/>
      <c r="J229" s="32"/>
      <c r="K229" s="35"/>
      <c r="L229" s="32"/>
      <c r="M229" s="32"/>
      <c r="N229" s="32"/>
    </row>
    <row r="230" spans="1:14" x14ac:dyDescent="0.2">
      <c r="A230" s="32"/>
      <c r="B230" s="32"/>
      <c r="C230" s="32"/>
      <c r="F230" s="32"/>
      <c r="G230" s="32"/>
      <c r="H230" s="32"/>
      <c r="I230" s="32"/>
      <c r="J230" s="32"/>
      <c r="K230" s="35"/>
      <c r="L230" s="32"/>
      <c r="M230" s="32"/>
      <c r="N230" s="32"/>
    </row>
    <row r="231" spans="1:14" x14ac:dyDescent="0.2">
      <c r="A231" s="32"/>
      <c r="B231" s="32"/>
      <c r="C231" s="32"/>
      <c r="F231" s="32"/>
      <c r="G231" s="32"/>
      <c r="H231" s="32"/>
      <c r="I231" s="32"/>
      <c r="J231" s="32"/>
      <c r="K231" s="35"/>
      <c r="L231" s="32"/>
      <c r="M231" s="32"/>
      <c r="N231" s="32"/>
    </row>
    <row r="232" spans="1:14" x14ac:dyDescent="0.2">
      <c r="A232" s="32"/>
      <c r="B232" s="32"/>
      <c r="C232" s="32"/>
      <c r="F232" s="32"/>
      <c r="G232" s="32"/>
      <c r="H232" s="32"/>
      <c r="I232" s="32"/>
      <c r="J232" s="32"/>
      <c r="K232" s="35"/>
      <c r="L232" s="32"/>
      <c r="M232" s="32"/>
      <c r="N232" s="32"/>
    </row>
    <row r="233" spans="1:14" x14ac:dyDescent="0.2">
      <c r="A233" s="32"/>
      <c r="B233" s="32"/>
      <c r="C233" s="32"/>
      <c r="F233" s="32"/>
      <c r="G233" s="32"/>
      <c r="H233" s="32"/>
      <c r="I233" s="32"/>
      <c r="J233" s="32"/>
      <c r="K233" s="35"/>
      <c r="L233" s="32"/>
      <c r="M233" s="32"/>
      <c r="N233" s="32"/>
    </row>
    <row r="234" spans="1:14" x14ac:dyDescent="0.2">
      <c r="A234" s="32"/>
      <c r="B234" s="32"/>
      <c r="C234" s="32"/>
      <c r="F234" s="32"/>
      <c r="G234" s="32"/>
      <c r="H234" s="32"/>
      <c r="I234" s="32"/>
      <c r="J234" s="32"/>
      <c r="K234" s="35"/>
      <c r="L234" s="32"/>
      <c r="M234" s="32"/>
      <c r="N234" s="32"/>
    </row>
    <row r="235" spans="1:14" x14ac:dyDescent="0.2">
      <c r="A235" s="32"/>
      <c r="B235" s="32"/>
      <c r="C235" s="32"/>
      <c r="F235" s="32"/>
      <c r="G235" s="32"/>
      <c r="H235" s="32"/>
      <c r="I235" s="32"/>
      <c r="J235" s="32"/>
      <c r="K235" s="35"/>
      <c r="L235" s="32"/>
      <c r="M235" s="32"/>
      <c r="N235" s="32"/>
    </row>
    <row r="236" spans="1:14" x14ac:dyDescent="0.2">
      <c r="A236" s="32"/>
      <c r="B236" s="32"/>
      <c r="C236" s="32"/>
      <c r="F236" s="32"/>
      <c r="G236" s="32"/>
      <c r="H236" s="32"/>
      <c r="I236" s="32"/>
      <c r="J236" s="32"/>
      <c r="K236" s="35"/>
      <c r="L236" s="32"/>
      <c r="M236" s="32"/>
      <c r="N236" s="32"/>
    </row>
    <row r="237" spans="1:14" x14ac:dyDescent="0.2">
      <c r="A237" s="32"/>
      <c r="B237" s="32"/>
      <c r="C237" s="32"/>
      <c r="F237" s="32"/>
      <c r="G237" s="32"/>
      <c r="H237" s="32"/>
      <c r="I237" s="32"/>
      <c r="J237" s="32"/>
      <c r="K237" s="35"/>
      <c r="L237" s="32"/>
      <c r="M237" s="32"/>
      <c r="N237" s="32"/>
    </row>
    <row r="238" spans="1:14" x14ac:dyDescent="0.2">
      <c r="A238" s="32"/>
      <c r="B238" s="32"/>
      <c r="C238" s="32"/>
      <c r="F238" s="32"/>
      <c r="G238" s="32"/>
      <c r="H238" s="32"/>
      <c r="I238" s="32"/>
      <c r="J238" s="32"/>
      <c r="K238" s="35"/>
      <c r="L238" s="32"/>
      <c r="M238" s="32"/>
      <c r="N238" s="32"/>
    </row>
    <row r="239" spans="1:14" x14ac:dyDescent="0.2">
      <c r="A239" s="32"/>
      <c r="B239" s="32"/>
      <c r="C239" s="32"/>
      <c r="F239" s="32"/>
      <c r="G239" s="32"/>
      <c r="H239" s="32"/>
      <c r="I239" s="32"/>
      <c r="J239" s="32"/>
      <c r="K239" s="35"/>
      <c r="L239" s="32"/>
      <c r="M239" s="32"/>
      <c r="N239" s="32"/>
    </row>
  </sheetData>
  <mergeCells count="27">
    <mergeCell ref="B8:L8"/>
    <mergeCell ref="A2:L2"/>
    <mergeCell ref="A3:L3"/>
    <mergeCell ref="A4:L4"/>
    <mergeCell ref="B6:L6"/>
    <mergeCell ref="B7:L7"/>
    <mergeCell ref="D43:E43"/>
    <mergeCell ref="A13:L13"/>
    <mergeCell ref="A15:A16"/>
    <mergeCell ref="B15:C16"/>
    <mergeCell ref="D15:E16"/>
    <mergeCell ref="F15:F16"/>
    <mergeCell ref="G15:I15"/>
    <mergeCell ref="J15:J16"/>
    <mergeCell ref="K15:K16"/>
    <mergeCell ref="L15:L16"/>
    <mergeCell ref="D22:E22"/>
    <mergeCell ref="D32:E32"/>
    <mergeCell ref="D37:E37"/>
    <mergeCell ref="D41:E41"/>
    <mergeCell ref="D75:E75"/>
    <mergeCell ref="D76:E76"/>
    <mergeCell ref="D47:E47"/>
    <mergeCell ref="D48:E48"/>
    <mergeCell ref="D52:E52"/>
    <mergeCell ref="D53:E53"/>
    <mergeCell ref="D63:E63"/>
  </mergeCells>
  <pageMargins left="0.55118110236220474" right="0.51181102362204722" top="0.59055118110236227" bottom="0.74803149606299213" header="0.31496062992125984" footer="0.31496062992125984"/>
  <pageSetup paperSize="9" scale="58" fitToHeight="0"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6"/>
  <sheetViews>
    <sheetView workbookViewId="0">
      <selection activeCell="N106" sqref="N106"/>
    </sheetView>
  </sheetViews>
  <sheetFormatPr baseColWidth="10" defaultRowHeight="15" x14ac:dyDescent="0.25"/>
  <cols>
    <col min="1" max="1" width="8.5703125" bestFit="1" customWidth="1"/>
    <col min="2" max="2" width="10.42578125" customWidth="1"/>
    <col min="3" max="3" width="10.5703125" customWidth="1"/>
    <col min="4" max="4" width="10.5703125" style="4" customWidth="1"/>
    <col min="5" max="5" width="10.5703125" style="3" customWidth="1"/>
    <col min="6" max="6" width="10.7109375" customWidth="1"/>
    <col min="7" max="7" width="10.7109375" style="4" customWidth="1"/>
    <col min="8" max="8" width="10.7109375" customWidth="1"/>
    <col min="9" max="9" width="10.7109375" style="3" customWidth="1"/>
    <col min="10" max="10" width="10.7109375" customWidth="1"/>
    <col min="11" max="11" width="10.7109375" style="3" customWidth="1"/>
    <col min="12" max="13" width="10.7109375" style="2" customWidth="1"/>
    <col min="14" max="14" width="11.42578125" style="1"/>
    <col min="15" max="15" width="11.85546875" style="2" bestFit="1" customWidth="1"/>
    <col min="16" max="20" width="11.42578125" style="2"/>
  </cols>
  <sheetData>
    <row r="1" spans="1:20" ht="15.75" thickBot="1" x14ac:dyDescent="0.3">
      <c r="A1" s="5"/>
      <c r="B1" s="5"/>
    </row>
    <row r="2" spans="1:20" ht="15.75" thickBot="1" x14ac:dyDescent="0.3">
      <c r="A2" s="23" t="s">
        <v>138</v>
      </c>
      <c r="B2" s="23" t="s">
        <v>139</v>
      </c>
      <c r="C2" s="24" t="s">
        <v>140</v>
      </c>
      <c r="D2" s="150" t="s">
        <v>157</v>
      </c>
      <c r="E2" s="151"/>
      <c r="F2" s="150" t="s">
        <v>141</v>
      </c>
      <c r="G2" s="151"/>
      <c r="H2" s="150" t="s">
        <v>142</v>
      </c>
      <c r="I2" s="151"/>
      <c r="J2" s="150" t="s">
        <v>143</v>
      </c>
      <c r="K2" s="151"/>
      <c r="L2" s="154" t="s">
        <v>144</v>
      </c>
      <c r="M2" s="155"/>
      <c r="N2" s="25" t="s">
        <v>150</v>
      </c>
      <c r="O2" s="152" t="s">
        <v>151</v>
      </c>
      <c r="P2" s="153"/>
      <c r="Q2" s="152" t="s">
        <v>152</v>
      </c>
      <c r="R2" s="153"/>
      <c r="S2" s="152" t="s">
        <v>153</v>
      </c>
      <c r="T2" s="153"/>
    </row>
    <row r="3" spans="1:20" ht="15.75" thickBot="1" x14ac:dyDescent="0.3">
      <c r="A3" s="6" t="s">
        <v>43</v>
      </c>
      <c r="B3" s="10">
        <v>164.96680000000001</v>
      </c>
      <c r="C3" s="6">
        <v>50</v>
      </c>
      <c r="D3" s="6" t="str">
        <f>IF(C3=18,A3,"")</f>
        <v/>
      </c>
      <c r="E3" s="10" t="str">
        <f>IF(D3=A3,B3,"")</f>
        <v/>
      </c>
      <c r="F3" s="26" t="str">
        <f>IF(C3=25,A3,"")</f>
        <v/>
      </c>
      <c r="G3" s="27" t="str">
        <f>IF(F3=A3,B3,"")</f>
        <v/>
      </c>
      <c r="H3" s="6" t="str">
        <f>IF(C3=50,A3,"")</f>
        <v>P-1</v>
      </c>
      <c r="I3" s="10">
        <f>IF(H3=A3,B3,"")</f>
        <v>164.96680000000001</v>
      </c>
      <c r="J3" s="26" t="str">
        <f>IF(C3=75,A3,"")</f>
        <v/>
      </c>
      <c r="K3" s="27" t="str">
        <f>IF(J3=A3,B3,"")</f>
        <v/>
      </c>
      <c r="L3" s="10" t="str">
        <f>IF(C3=100,A3,"")</f>
        <v/>
      </c>
      <c r="M3" s="10" t="str">
        <f>IF(L3=A3,B3,"")</f>
        <v/>
      </c>
      <c r="N3" s="6" t="s">
        <v>151</v>
      </c>
      <c r="O3" s="10" t="str">
        <f>IF(N3="TC",A3,"")</f>
        <v>P-1</v>
      </c>
      <c r="P3" s="10">
        <f>IF(O3=A3,B3,"")</f>
        <v>164.96680000000001</v>
      </c>
      <c r="Q3" s="10" t="str">
        <f>IF(N3="RS",A3,"")</f>
        <v/>
      </c>
      <c r="R3" s="10" t="str">
        <f>IF(Q3=A3,B3,"")</f>
        <v/>
      </c>
      <c r="S3" s="19" t="str">
        <f>IF(N3="RF",A3,"")</f>
        <v/>
      </c>
      <c r="T3" s="10" t="str">
        <f>IF(S3=A3,B3,"")</f>
        <v/>
      </c>
    </row>
    <row r="4" spans="1:20" ht="15.75" thickBot="1" x14ac:dyDescent="0.3">
      <c r="A4" s="7" t="s">
        <v>44</v>
      </c>
      <c r="B4" s="11">
        <v>142.7867</v>
      </c>
      <c r="C4" s="6">
        <v>50</v>
      </c>
      <c r="D4" s="7" t="str">
        <f>IF(C4=18,A4,"")</f>
        <v/>
      </c>
      <c r="E4" s="11" t="str">
        <f>IF(D4=A4,B4,"")</f>
        <v/>
      </c>
      <c r="F4" s="28" t="str">
        <f>IF(C4=25,A4,"")</f>
        <v/>
      </c>
      <c r="G4" s="29" t="str">
        <f>IF(F4=A4,B4,"")</f>
        <v/>
      </c>
      <c r="H4" s="7" t="str">
        <f>IF(C4=50,A4,"")</f>
        <v>P-2</v>
      </c>
      <c r="I4" s="11">
        <f>IF(H4=A4,B4,"")</f>
        <v>142.7867</v>
      </c>
      <c r="J4" s="28" t="str">
        <f>IF(C4=75,A4,"")</f>
        <v/>
      </c>
      <c r="K4" s="29" t="str">
        <f>IF(J4=A4,B4,"")</f>
        <v/>
      </c>
      <c r="L4" s="11" t="str">
        <f>IF(C4=100,A4,"")</f>
        <v/>
      </c>
      <c r="M4" s="11" t="str">
        <f>IF(L4=A4,B4,"")</f>
        <v/>
      </c>
      <c r="N4" s="7" t="s">
        <v>151</v>
      </c>
      <c r="O4" s="11" t="str">
        <f>IF(N4="TC",A4,"")</f>
        <v>P-2</v>
      </c>
      <c r="P4" s="11">
        <f>IF(O4=A4,B4,"")</f>
        <v>142.7867</v>
      </c>
      <c r="Q4" s="11" t="str">
        <f>IF(N4="RS",A4,"")</f>
        <v/>
      </c>
      <c r="R4" s="11" t="str">
        <f>IF(Q4=A4,B4,"")</f>
        <v/>
      </c>
      <c r="S4" s="11" t="str">
        <f>IF(N4="RF",A4,"")</f>
        <v/>
      </c>
      <c r="T4" s="11" t="str">
        <f>IF(S4=A4,B4,"")</f>
        <v/>
      </c>
    </row>
    <row r="5" spans="1:20" ht="15.75" thickBot="1" x14ac:dyDescent="0.3">
      <c r="A5" s="7" t="s">
        <v>45</v>
      </c>
      <c r="B5" s="11">
        <v>50.656599999999997</v>
      </c>
      <c r="C5" s="6">
        <v>50</v>
      </c>
      <c r="D5" s="7" t="str">
        <f t="shared" ref="D5:D68" si="0">IF(C5=18,A5,"")</f>
        <v/>
      </c>
      <c r="E5" s="11" t="str">
        <f t="shared" ref="E5:E68" si="1">IF(D5=A5,B5,"")</f>
        <v/>
      </c>
      <c r="F5" s="28" t="str">
        <f t="shared" ref="F5:F10" si="2">IF(C5=25,A5,"")</f>
        <v/>
      </c>
      <c r="G5" s="29" t="str">
        <f t="shared" ref="G5:G10" si="3">IF(F5=A5,B5,"")</f>
        <v/>
      </c>
      <c r="H5" s="7" t="str">
        <f t="shared" ref="H5:H25" si="4">IF(C5=50,A5,"")</f>
        <v>P-3</v>
      </c>
      <c r="I5" s="11">
        <f t="shared" ref="I5:I25" si="5">IF(H5=A5,B5,"")</f>
        <v>50.656599999999997</v>
      </c>
      <c r="J5" s="28" t="str">
        <f t="shared" ref="J5:J25" si="6">IF(C5=75,A5,"")</f>
        <v/>
      </c>
      <c r="K5" s="29" t="str">
        <f t="shared" ref="K5:K25" si="7">IF(J5=A5,B5,"")</f>
        <v/>
      </c>
      <c r="L5" s="11" t="str">
        <f t="shared" ref="L5:L25" si="8">IF(C5=100,A5,"")</f>
        <v/>
      </c>
      <c r="M5" s="11" t="str">
        <f t="shared" ref="M5:M25" si="9">IF(L5=A5,B5,"")</f>
        <v/>
      </c>
      <c r="N5" s="7" t="s">
        <v>151</v>
      </c>
      <c r="O5" s="11" t="str">
        <f t="shared" ref="O5:O15" si="10">IF(N5="TC",A5,"")</f>
        <v>P-3</v>
      </c>
      <c r="P5" s="11">
        <f t="shared" ref="P5:P15" si="11">IF(O5=A5,B5,"")</f>
        <v>50.656599999999997</v>
      </c>
      <c r="Q5" s="11" t="str">
        <f t="shared" ref="Q5:Q15" si="12">IF(N5="RS",A5,"")</f>
        <v/>
      </c>
      <c r="R5" s="11" t="str">
        <f t="shared" ref="R5:R15" si="13">IF(Q5=A5,B5,"")</f>
        <v/>
      </c>
      <c r="S5" s="11" t="str">
        <f t="shared" ref="S5:S15" si="14">IF(N5="RF",A5,"")</f>
        <v/>
      </c>
      <c r="T5" s="11" t="str">
        <f t="shared" ref="T5:T15" si="15">IF(S5=A5,B5,"")</f>
        <v/>
      </c>
    </row>
    <row r="6" spans="1:20" ht="15.75" thickBot="1" x14ac:dyDescent="0.3">
      <c r="A6" s="7" t="s">
        <v>46</v>
      </c>
      <c r="B6" s="11">
        <v>43.521099999999997</v>
      </c>
      <c r="C6" s="6">
        <v>50</v>
      </c>
      <c r="D6" s="7" t="str">
        <f t="shared" si="0"/>
        <v/>
      </c>
      <c r="E6" s="11" t="str">
        <f t="shared" si="1"/>
        <v/>
      </c>
      <c r="F6" s="28" t="str">
        <f t="shared" si="2"/>
        <v/>
      </c>
      <c r="G6" s="29" t="str">
        <f t="shared" si="3"/>
        <v/>
      </c>
      <c r="H6" s="7" t="str">
        <f t="shared" si="4"/>
        <v>P-4</v>
      </c>
      <c r="I6" s="11">
        <f t="shared" si="5"/>
        <v>43.521099999999997</v>
      </c>
      <c r="J6" s="28" t="str">
        <f t="shared" si="6"/>
        <v/>
      </c>
      <c r="K6" s="29" t="str">
        <f t="shared" si="7"/>
        <v/>
      </c>
      <c r="L6" s="11" t="str">
        <f t="shared" si="8"/>
        <v/>
      </c>
      <c r="M6" s="11" t="str">
        <f t="shared" si="9"/>
        <v/>
      </c>
      <c r="N6" s="7" t="s">
        <v>151</v>
      </c>
      <c r="O6" s="11" t="str">
        <f t="shared" si="10"/>
        <v>P-4</v>
      </c>
      <c r="P6" s="11">
        <f t="shared" si="11"/>
        <v>43.521099999999997</v>
      </c>
      <c r="Q6" s="11" t="str">
        <f t="shared" si="12"/>
        <v/>
      </c>
      <c r="R6" s="11" t="str">
        <f t="shared" si="13"/>
        <v/>
      </c>
      <c r="S6" s="11" t="str">
        <f t="shared" si="14"/>
        <v/>
      </c>
      <c r="T6" s="11" t="str">
        <f t="shared" si="15"/>
        <v/>
      </c>
    </row>
    <row r="7" spans="1:20" ht="15.75" thickBot="1" x14ac:dyDescent="0.3">
      <c r="A7" s="7" t="s">
        <v>47</v>
      </c>
      <c r="B7" s="11">
        <v>18.39</v>
      </c>
      <c r="C7" s="6">
        <v>50</v>
      </c>
      <c r="D7" s="7" t="str">
        <f t="shared" si="0"/>
        <v/>
      </c>
      <c r="E7" s="11" t="str">
        <f t="shared" si="1"/>
        <v/>
      </c>
      <c r="F7" s="28" t="str">
        <f t="shared" si="2"/>
        <v/>
      </c>
      <c r="G7" s="29" t="str">
        <f t="shared" si="3"/>
        <v/>
      </c>
      <c r="H7" s="7" t="str">
        <f t="shared" si="4"/>
        <v>P-5</v>
      </c>
      <c r="I7" s="11">
        <f t="shared" si="5"/>
        <v>18.39</v>
      </c>
      <c r="J7" s="28" t="str">
        <f t="shared" si="6"/>
        <v/>
      </c>
      <c r="K7" s="29" t="str">
        <f t="shared" si="7"/>
        <v/>
      </c>
      <c r="L7" s="11" t="str">
        <f t="shared" si="8"/>
        <v/>
      </c>
      <c r="M7" s="11" t="str">
        <f t="shared" si="9"/>
        <v/>
      </c>
      <c r="N7" s="7" t="s">
        <v>151</v>
      </c>
      <c r="O7" s="11" t="str">
        <f t="shared" si="10"/>
        <v>P-5</v>
      </c>
      <c r="P7" s="11">
        <f t="shared" si="11"/>
        <v>18.39</v>
      </c>
      <c r="Q7" s="11" t="str">
        <f t="shared" si="12"/>
        <v/>
      </c>
      <c r="R7" s="11" t="str">
        <f t="shared" si="13"/>
        <v/>
      </c>
      <c r="S7" s="11" t="str">
        <f t="shared" si="14"/>
        <v/>
      </c>
      <c r="T7" s="11" t="str">
        <f t="shared" si="15"/>
        <v/>
      </c>
    </row>
    <row r="8" spans="1:20" ht="15.75" thickBot="1" x14ac:dyDescent="0.3">
      <c r="A8" s="7" t="s">
        <v>48</v>
      </c>
      <c r="B8" s="11">
        <v>12.250500000000001</v>
      </c>
      <c r="C8" s="6">
        <v>50</v>
      </c>
      <c r="D8" s="7" t="str">
        <f t="shared" si="0"/>
        <v/>
      </c>
      <c r="E8" s="11" t="str">
        <f t="shared" si="1"/>
        <v/>
      </c>
      <c r="F8" s="28" t="str">
        <f t="shared" si="2"/>
        <v/>
      </c>
      <c r="G8" s="29" t="str">
        <f t="shared" si="3"/>
        <v/>
      </c>
      <c r="H8" s="7" t="str">
        <f t="shared" si="4"/>
        <v>P-6</v>
      </c>
      <c r="I8" s="11">
        <f t="shared" si="5"/>
        <v>12.250500000000001</v>
      </c>
      <c r="J8" s="28" t="str">
        <f t="shared" si="6"/>
        <v/>
      </c>
      <c r="K8" s="29" t="str">
        <f t="shared" si="7"/>
        <v/>
      </c>
      <c r="L8" s="11" t="str">
        <f t="shared" si="8"/>
        <v/>
      </c>
      <c r="M8" s="11" t="str">
        <f t="shared" si="9"/>
        <v/>
      </c>
      <c r="N8" s="7" t="s">
        <v>151</v>
      </c>
      <c r="O8" s="11" t="str">
        <f t="shared" si="10"/>
        <v>P-6</v>
      </c>
      <c r="P8" s="11">
        <f t="shared" si="11"/>
        <v>12.250500000000001</v>
      </c>
      <c r="Q8" s="11" t="str">
        <f t="shared" si="12"/>
        <v/>
      </c>
      <c r="R8" s="11" t="str">
        <f t="shared" si="13"/>
        <v/>
      </c>
      <c r="S8" s="11" t="str">
        <f t="shared" si="14"/>
        <v/>
      </c>
      <c r="T8" s="11" t="str">
        <f t="shared" si="15"/>
        <v/>
      </c>
    </row>
    <row r="9" spans="1:20" ht="15.75" thickBot="1" x14ac:dyDescent="0.3">
      <c r="A9" s="7" t="s">
        <v>49</v>
      </c>
      <c r="B9" s="11">
        <v>107.44759999999999</v>
      </c>
      <c r="C9" s="6">
        <v>50</v>
      </c>
      <c r="D9" s="7" t="str">
        <f t="shared" si="0"/>
        <v/>
      </c>
      <c r="E9" s="11" t="str">
        <f t="shared" si="1"/>
        <v/>
      </c>
      <c r="F9" s="28" t="str">
        <f t="shared" si="2"/>
        <v/>
      </c>
      <c r="G9" s="29" t="str">
        <f t="shared" si="3"/>
        <v/>
      </c>
      <c r="H9" s="7" t="str">
        <f t="shared" si="4"/>
        <v>P-7</v>
      </c>
      <c r="I9" s="11">
        <f t="shared" si="5"/>
        <v>107.44759999999999</v>
      </c>
      <c r="J9" s="28" t="str">
        <f t="shared" si="6"/>
        <v/>
      </c>
      <c r="K9" s="29" t="str">
        <f t="shared" si="7"/>
        <v/>
      </c>
      <c r="L9" s="11" t="str">
        <f t="shared" si="8"/>
        <v/>
      </c>
      <c r="M9" s="11" t="str">
        <f t="shared" si="9"/>
        <v/>
      </c>
      <c r="N9" s="7" t="s">
        <v>151</v>
      </c>
      <c r="O9" s="11" t="str">
        <f t="shared" si="10"/>
        <v>P-7</v>
      </c>
      <c r="P9" s="11">
        <f t="shared" si="11"/>
        <v>107.44759999999999</v>
      </c>
      <c r="Q9" s="11" t="str">
        <f t="shared" si="12"/>
        <v/>
      </c>
      <c r="R9" s="11" t="str">
        <f t="shared" si="13"/>
        <v/>
      </c>
      <c r="S9" s="11" t="str">
        <f t="shared" si="14"/>
        <v/>
      </c>
      <c r="T9" s="11" t="str">
        <f t="shared" si="15"/>
        <v/>
      </c>
    </row>
    <row r="10" spans="1:20" ht="15.75" thickBot="1" x14ac:dyDescent="0.3">
      <c r="A10" s="7" t="s">
        <v>50</v>
      </c>
      <c r="B10" s="11">
        <v>54.624899999999997</v>
      </c>
      <c r="C10" s="6">
        <v>50</v>
      </c>
      <c r="D10" s="7" t="str">
        <f t="shared" si="0"/>
        <v/>
      </c>
      <c r="E10" s="11" t="str">
        <f t="shared" si="1"/>
        <v/>
      </c>
      <c r="F10" s="28" t="str">
        <f t="shared" si="2"/>
        <v/>
      </c>
      <c r="G10" s="29" t="str">
        <f t="shared" si="3"/>
        <v/>
      </c>
      <c r="H10" s="7" t="str">
        <f t="shared" si="4"/>
        <v>P-8</v>
      </c>
      <c r="I10" s="11">
        <f t="shared" si="5"/>
        <v>54.624899999999997</v>
      </c>
      <c r="J10" s="28" t="str">
        <f t="shared" si="6"/>
        <v/>
      </c>
      <c r="K10" s="29" t="str">
        <f t="shared" si="7"/>
        <v/>
      </c>
      <c r="L10" s="11" t="str">
        <f t="shared" si="8"/>
        <v/>
      </c>
      <c r="M10" s="11" t="str">
        <f t="shared" si="9"/>
        <v/>
      </c>
      <c r="N10" s="7" t="s">
        <v>151</v>
      </c>
      <c r="O10" s="11" t="str">
        <f t="shared" si="10"/>
        <v>P-8</v>
      </c>
      <c r="P10" s="11">
        <f t="shared" si="11"/>
        <v>54.624899999999997</v>
      </c>
      <c r="Q10" s="11" t="str">
        <f t="shared" si="12"/>
        <v/>
      </c>
      <c r="R10" s="11" t="str">
        <f t="shared" si="13"/>
        <v/>
      </c>
      <c r="S10" s="11" t="str">
        <f t="shared" si="14"/>
        <v/>
      </c>
      <c r="T10" s="11" t="str">
        <f t="shared" si="15"/>
        <v/>
      </c>
    </row>
    <row r="11" spans="1:20" ht="15.75" thickBot="1" x14ac:dyDescent="0.3">
      <c r="A11" s="7" t="s">
        <v>51</v>
      </c>
      <c r="B11" s="11">
        <v>28.509599999999999</v>
      </c>
      <c r="C11" s="6">
        <v>50</v>
      </c>
      <c r="D11" s="7" t="str">
        <f t="shared" si="0"/>
        <v/>
      </c>
      <c r="E11" s="11" t="str">
        <f t="shared" si="1"/>
        <v/>
      </c>
      <c r="F11" s="28" t="str">
        <f t="shared" ref="F11:F23" si="16">IF(C11=25,A11,"")</f>
        <v/>
      </c>
      <c r="G11" s="29" t="str">
        <f t="shared" ref="G11:G23" si="17">IF(F11=A11,B11,"")</f>
        <v/>
      </c>
      <c r="H11" s="7" t="str">
        <f t="shared" si="4"/>
        <v>P-9</v>
      </c>
      <c r="I11" s="11">
        <f t="shared" si="5"/>
        <v>28.509599999999999</v>
      </c>
      <c r="J11" s="28" t="str">
        <f t="shared" si="6"/>
        <v/>
      </c>
      <c r="K11" s="29" t="str">
        <f t="shared" si="7"/>
        <v/>
      </c>
      <c r="L11" s="11" t="str">
        <f t="shared" si="8"/>
        <v/>
      </c>
      <c r="M11" s="11" t="str">
        <f t="shared" si="9"/>
        <v/>
      </c>
      <c r="N11" s="7" t="s">
        <v>151</v>
      </c>
      <c r="O11" s="11" t="str">
        <f t="shared" si="10"/>
        <v>P-9</v>
      </c>
      <c r="P11" s="11">
        <f t="shared" si="11"/>
        <v>28.509599999999999</v>
      </c>
      <c r="Q11" s="11" t="str">
        <f t="shared" si="12"/>
        <v/>
      </c>
      <c r="R11" s="11" t="str">
        <f t="shared" si="13"/>
        <v/>
      </c>
      <c r="S11" s="11" t="str">
        <f t="shared" si="14"/>
        <v/>
      </c>
      <c r="T11" s="11" t="str">
        <f t="shared" si="15"/>
        <v/>
      </c>
    </row>
    <row r="12" spans="1:20" ht="15.75" thickBot="1" x14ac:dyDescent="0.3">
      <c r="A12" s="7" t="s">
        <v>52</v>
      </c>
      <c r="B12" s="11">
        <v>70.8947</v>
      </c>
      <c r="C12" s="6">
        <v>50</v>
      </c>
      <c r="D12" s="7" t="str">
        <f t="shared" si="0"/>
        <v/>
      </c>
      <c r="E12" s="11" t="str">
        <f t="shared" si="1"/>
        <v/>
      </c>
      <c r="F12" s="28" t="str">
        <f t="shared" si="16"/>
        <v/>
      </c>
      <c r="G12" s="29" t="str">
        <f t="shared" si="17"/>
        <v/>
      </c>
      <c r="H12" s="7" t="str">
        <f t="shared" si="4"/>
        <v>P-10</v>
      </c>
      <c r="I12" s="11">
        <f t="shared" si="5"/>
        <v>70.8947</v>
      </c>
      <c r="J12" s="28" t="str">
        <f t="shared" si="6"/>
        <v/>
      </c>
      <c r="K12" s="29" t="str">
        <f t="shared" si="7"/>
        <v/>
      </c>
      <c r="L12" s="11" t="str">
        <f t="shared" si="8"/>
        <v/>
      </c>
      <c r="M12" s="11" t="str">
        <f t="shared" si="9"/>
        <v/>
      </c>
      <c r="N12" s="7" t="s">
        <v>151</v>
      </c>
      <c r="O12" s="11" t="str">
        <f t="shared" si="10"/>
        <v>P-10</v>
      </c>
      <c r="P12" s="11">
        <f t="shared" si="11"/>
        <v>70.8947</v>
      </c>
      <c r="Q12" s="11" t="str">
        <f t="shared" si="12"/>
        <v/>
      </c>
      <c r="R12" s="11" t="str">
        <f t="shared" si="13"/>
        <v/>
      </c>
      <c r="S12" s="11" t="str">
        <f t="shared" si="14"/>
        <v/>
      </c>
      <c r="T12" s="11" t="str">
        <f t="shared" si="15"/>
        <v/>
      </c>
    </row>
    <row r="13" spans="1:20" ht="15.75" thickBot="1" x14ac:dyDescent="0.3">
      <c r="A13" s="7" t="s">
        <v>53</v>
      </c>
      <c r="B13" s="11">
        <v>49.429600000000001</v>
      </c>
      <c r="C13" s="6">
        <v>50</v>
      </c>
      <c r="D13" s="7" t="str">
        <f t="shared" si="0"/>
        <v/>
      </c>
      <c r="E13" s="11" t="str">
        <f t="shared" si="1"/>
        <v/>
      </c>
      <c r="F13" s="28" t="str">
        <f t="shared" si="16"/>
        <v/>
      </c>
      <c r="G13" s="29" t="str">
        <f t="shared" si="17"/>
        <v/>
      </c>
      <c r="H13" s="7" t="str">
        <f t="shared" si="4"/>
        <v>P-11</v>
      </c>
      <c r="I13" s="11">
        <f t="shared" si="5"/>
        <v>49.429600000000001</v>
      </c>
      <c r="J13" s="28" t="str">
        <f t="shared" si="6"/>
        <v/>
      </c>
      <c r="K13" s="29" t="str">
        <f t="shared" si="7"/>
        <v/>
      </c>
      <c r="L13" s="11" t="str">
        <f t="shared" si="8"/>
        <v/>
      </c>
      <c r="M13" s="11" t="str">
        <f t="shared" si="9"/>
        <v/>
      </c>
      <c r="N13" s="7" t="s">
        <v>151</v>
      </c>
      <c r="O13" s="11" t="str">
        <f t="shared" si="10"/>
        <v>P-11</v>
      </c>
      <c r="P13" s="11">
        <f t="shared" si="11"/>
        <v>49.429600000000001</v>
      </c>
      <c r="Q13" s="11" t="str">
        <f t="shared" si="12"/>
        <v/>
      </c>
      <c r="R13" s="11" t="str">
        <f t="shared" si="13"/>
        <v/>
      </c>
      <c r="S13" s="11" t="str">
        <f t="shared" si="14"/>
        <v/>
      </c>
      <c r="T13" s="11" t="str">
        <f t="shared" si="15"/>
        <v/>
      </c>
    </row>
    <row r="14" spans="1:20" ht="15.75" thickBot="1" x14ac:dyDescent="0.3">
      <c r="A14" s="7" t="s">
        <v>54</v>
      </c>
      <c r="B14" s="11">
        <v>42.987299999999998</v>
      </c>
      <c r="C14" s="6">
        <v>50</v>
      </c>
      <c r="D14" s="7" t="str">
        <f t="shared" si="0"/>
        <v/>
      </c>
      <c r="E14" s="11" t="str">
        <f t="shared" si="1"/>
        <v/>
      </c>
      <c r="F14" s="28" t="str">
        <f t="shared" si="16"/>
        <v/>
      </c>
      <c r="G14" s="29" t="str">
        <f t="shared" si="17"/>
        <v/>
      </c>
      <c r="H14" s="7" t="str">
        <f t="shared" si="4"/>
        <v>P-12</v>
      </c>
      <c r="I14" s="11">
        <f t="shared" si="5"/>
        <v>42.987299999999998</v>
      </c>
      <c r="J14" s="28" t="str">
        <f t="shared" si="6"/>
        <v/>
      </c>
      <c r="K14" s="29" t="str">
        <f t="shared" si="7"/>
        <v/>
      </c>
      <c r="L14" s="11" t="str">
        <f t="shared" si="8"/>
        <v/>
      </c>
      <c r="M14" s="11" t="str">
        <f t="shared" si="9"/>
        <v/>
      </c>
      <c r="N14" s="7" t="s">
        <v>151</v>
      </c>
      <c r="O14" s="11" t="str">
        <f t="shared" si="10"/>
        <v>P-12</v>
      </c>
      <c r="P14" s="11">
        <f t="shared" si="11"/>
        <v>42.987299999999998</v>
      </c>
      <c r="Q14" s="11" t="str">
        <f t="shared" si="12"/>
        <v/>
      </c>
      <c r="R14" s="11" t="str">
        <f t="shared" si="13"/>
        <v/>
      </c>
      <c r="S14" s="11" t="str">
        <f t="shared" si="14"/>
        <v/>
      </c>
      <c r="T14" s="11" t="str">
        <f t="shared" si="15"/>
        <v/>
      </c>
    </row>
    <row r="15" spans="1:20" ht="15.75" thickBot="1" x14ac:dyDescent="0.3">
      <c r="A15" s="7" t="s">
        <v>55</v>
      </c>
      <c r="B15" s="11">
        <v>49.488700000000001</v>
      </c>
      <c r="C15" s="6">
        <v>50</v>
      </c>
      <c r="D15" s="7" t="str">
        <f t="shared" si="0"/>
        <v/>
      </c>
      <c r="E15" s="11" t="str">
        <f t="shared" si="1"/>
        <v/>
      </c>
      <c r="F15" s="28" t="str">
        <f t="shared" si="16"/>
        <v/>
      </c>
      <c r="G15" s="29" t="str">
        <f t="shared" si="17"/>
        <v/>
      </c>
      <c r="H15" s="7" t="str">
        <f t="shared" si="4"/>
        <v>P-13</v>
      </c>
      <c r="I15" s="11">
        <f t="shared" si="5"/>
        <v>49.488700000000001</v>
      </c>
      <c r="J15" s="28" t="str">
        <f t="shared" si="6"/>
        <v/>
      </c>
      <c r="K15" s="29" t="str">
        <f t="shared" si="7"/>
        <v/>
      </c>
      <c r="L15" s="11" t="str">
        <f t="shared" si="8"/>
        <v/>
      </c>
      <c r="M15" s="11" t="str">
        <f t="shared" si="9"/>
        <v/>
      </c>
      <c r="N15" s="7" t="s">
        <v>151</v>
      </c>
      <c r="O15" s="11" t="str">
        <f t="shared" si="10"/>
        <v>P-13</v>
      </c>
      <c r="P15" s="11">
        <f t="shared" si="11"/>
        <v>49.488700000000001</v>
      </c>
      <c r="Q15" s="11" t="str">
        <f t="shared" si="12"/>
        <v/>
      </c>
      <c r="R15" s="11" t="str">
        <f t="shared" si="13"/>
        <v/>
      </c>
      <c r="S15" s="11" t="str">
        <f t="shared" si="14"/>
        <v/>
      </c>
      <c r="T15" s="11" t="str">
        <f t="shared" si="15"/>
        <v/>
      </c>
    </row>
    <row r="16" spans="1:20" ht="15.75" thickBot="1" x14ac:dyDescent="0.3">
      <c r="A16" s="7" t="s">
        <v>56</v>
      </c>
      <c r="B16" s="11">
        <v>72.846000000000004</v>
      </c>
      <c r="C16" s="6">
        <v>50</v>
      </c>
      <c r="D16" s="7" t="str">
        <f t="shared" si="0"/>
        <v/>
      </c>
      <c r="E16" s="11" t="str">
        <f t="shared" si="1"/>
        <v/>
      </c>
      <c r="F16" s="28" t="str">
        <f t="shared" si="16"/>
        <v/>
      </c>
      <c r="G16" s="29" t="str">
        <f t="shared" si="17"/>
        <v/>
      </c>
      <c r="H16" s="7" t="str">
        <f t="shared" si="4"/>
        <v>P-14</v>
      </c>
      <c r="I16" s="11">
        <f t="shared" si="5"/>
        <v>72.846000000000004</v>
      </c>
      <c r="J16" s="28" t="str">
        <f t="shared" si="6"/>
        <v/>
      </c>
      <c r="K16" s="29" t="str">
        <f t="shared" si="7"/>
        <v/>
      </c>
      <c r="L16" s="11" t="str">
        <f t="shared" si="8"/>
        <v/>
      </c>
      <c r="M16" s="11" t="str">
        <f t="shared" si="9"/>
        <v/>
      </c>
      <c r="N16" s="7" t="s">
        <v>151</v>
      </c>
      <c r="O16" s="11" t="str">
        <f>IF(N16="TC",A16,"")</f>
        <v>P-14</v>
      </c>
      <c r="P16" s="11">
        <f>IF(O16=A16,B16,"")</f>
        <v>72.846000000000004</v>
      </c>
      <c r="Q16" s="11" t="str">
        <f>IF(N16="RS",A16,"")</f>
        <v/>
      </c>
      <c r="R16" s="11" t="str">
        <f>IF(Q16=A16,B16,"")</f>
        <v/>
      </c>
      <c r="S16" s="11" t="str">
        <f>IF(N16="RF",A16,"")</f>
        <v/>
      </c>
      <c r="T16" s="11" t="str">
        <f>IF(S16=A16,B16,"")</f>
        <v/>
      </c>
    </row>
    <row r="17" spans="1:20" ht="15.75" thickBot="1" x14ac:dyDescent="0.3">
      <c r="A17" s="7" t="s">
        <v>57</v>
      </c>
      <c r="B17" s="11">
        <v>130.7012</v>
      </c>
      <c r="C17" s="6">
        <v>50</v>
      </c>
      <c r="D17" s="7" t="str">
        <f t="shared" si="0"/>
        <v/>
      </c>
      <c r="E17" s="11" t="str">
        <f t="shared" si="1"/>
        <v/>
      </c>
      <c r="F17" s="28" t="str">
        <f t="shared" si="16"/>
        <v/>
      </c>
      <c r="G17" s="29" t="str">
        <f t="shared" si="17"/>
        <v/>
      </c>
      <c r="H17" s="7" t="str">
        <f t="shared" si="4"/>
        <v>P-15</v>
      </c>
      <c r="I17" s="11">
        <f t="shared" si="5"/>
        <v>130.7012</v>
      </c>
      <c r="J17" s="28" t="str">
        <f t="shared" si="6"/>
        <v/>
      </c>
      <c r="K17" s="29" t="str">
        <f t="shared" si="7"/>
        <v/>
      </c>
      <c r="L17" s="11" t="str">
        <f t="shared" si="8"/>
        <v/>
      </c>
      <c r="M17" s="11" t="str">
        <f t="shared" si="9"/>
        <v/>
      </c>
      <c r="N17" s="7" t="s">
        <v>151</v>
      </c>
      <c r="O17" s="11" t="str">
        <f t="shared" ref="O17:O24" si="18">IF(N17="TC",A17,"")</f>
        <v>P-15</v>
      </c>
      <c r="P17" s="11">
        <f t="shared" ref="P17:P24" si="19">IF(O17=A17,B17,"")</f>
        <v>130.7012</v>
      </c>
      <c r="Q17" s="11" t="str">
        <f t="shared" ref="Q17:Q24" si="20">IF(N17="RS",A17,"")</f>
        <v/>
      </c>
      <c r="R17" s="11" t="str">
        <f t="shared" ref="R17:R24" si="21">IF(Q17=A17,B17,"")</f>
        <v/>
      </c>
      <c r="S17" s="11" t="str">
        <f t="shared" ref="S17:S24" si="22">IF(N17="RF",A17,"")</f>
        <v/>
      </c>
      <c r="T17" s="11" t="str">
        <f t="shared" ref="T17:T24" si="23">IF(S17=A17,B17,"")</f>
        <v/>
      </c>
    </row>
    <row r="18" spans="1:20" ht="15.75" thickBot="1" x14ac:dyDescent="0.3">
      <c r="A18" s="7" t="s">
        <v>58</v>
      </c>
      <c r="B18" s="11">
        <v>42.517899999999997</v>
      </c>
      <c r="C18" s="6">
        <v>50</v>
      </c>
      <c r="D18" s="7" t="str">
        <f t="shared" si="0"/>
        <v/>
      </c>
      <c r="E18" s="11" t="str">
        <f t="shared" si="1"/>
        <v/>
      </c>
      <c r="F18" s="28" t="str">
        <f t="shared" si="16"/>
        <v/>
      </c>
      <c r="G18" s="29" t="str">
        <f t="shared" si="17"/>
        <v/>
      </c>
      <c r="H18" s="7" t="str">
        <f t="shared" si="4"/>
        <v>P-16</v>
      </c>
      <c r="I18" s="11">
        <f t="shared" si="5"/>
        <v>42.517899999999997</v>
      </c>
      <c r="J18" s="28" t="str">
        <f t="shared" si="6"/>
        <v/>
      </c>
      <c r="K18" s="29" t="str">
        <f t="shared" si="7"/>
        <v/>
      </c>
      <c r="L18" s="11" t="str">
        <f t="shared" si="8"/>
        <v/>
      </c>
      <c r="M18" s="11" t="str">
        <f t="shared" si="9"/>
        <v/>
      </c>
      <c r="N18" s="7" t="s">
        <v>151</v>
      </c>
      <c r="O18" s="11" t="str">
        <f t="shared" si="18"/>
        <v>P-16</v>
      </c>
      <c r="P18" s="11">
        <f t="shared" si="19"/>
        <v>42.517899999999997</v>
      </c>
      <c r="Q18" s="11" t="str">
        <f t="shared" si="20"/>
        <v/>
      </c>
      <c r="R18" s="11" t="str">
        <f t="shared" si="21"/>
        <v/>
      </c>
      <c r="S18" s="11" t="str">
        <f t="shared" si="22"/>
        <v/>
      </c>
      <c r="T18" s="11" t="str">
        <f t="shared" si="23"/>
        <v/>
      </c>
    </row>
    <row r="19" spans="1:20" ht="15.75" thickBot="1" x14ac:dyDescent="0.3">
      <c r="A19" s="7" t="s">
        <v>59</v>
      </c>
      <c r="B19" s="11">
        <v>40.475200000000001</v>
      </c>
      <c r="C19" s="6">
        <v>50</v>
      </c>
      <c r="D19" s="7" t="str">
        <f t="shared" si="0"/>
        <v/>
      </c>
      <c r="E19" s="11" t="str">
        <f t="shared" si="1"/>
        <v/>
      </c>
      <c r="F19" s="28" t="str">
        <f t="shared" si="16"/>
        <v/>
      </c>
      <c r="G19" s="29" t="str">
        <f t="shared" si="17"/>
        <v/>
      </c>
      <c r="H19" s="7" t="str">
        <f t="shared" si="4"/>
        <v>P-17</v>
      </c>
      <c r="I19" s="11">
        <f t="shared" si="5"/>
        <v>40.475200000000001</v>
      </c>
      <c r="J19" s="28" t="str">
        <f t="shared" si="6"/>
        <v/>
      </c>
      <c r="K19" s="29" t="str">
        <f t="shared" si="7"/>
        <v/>
      </c>
      <c r="L19" s="11" t="str">
        <f t="shared" si="8"/>
        <v/>
      </c>
      <c r="M19" s="11" t="str">
        <f t="shared" si="9"/>
        <v/>
      </c>
      <c r="N19" s="7" t="s">
        <v>151</v>
      </c>
      <c r="O19" s="11" t="str">
        <f t="shared" si="18"/>
        <v>P-17</v>
      </c>
      <c r="P19" s="11">
        <f t="shared" si="19"/>
        <v>40.475200000000001</v>
      </c>
      <c r="Q19" s="11" t="str">
        <f t="shared" si="20"/>
        <v/>
      </c>
      <c r="R19" s="11" t="str">
        <f t="shared" si="21"/>
        <v/>
      </c>
      <c r="S19" s="11" t="str">
        <f t="shared" si="22"/>
        <v/>
      </c>
      <c r="T19" s="11" t="str">
        <f t="shared" si="23"/>
        <v/>
      </c>
    </row>
    <row r="20" spans="1:20" ht="15.75" thickBot="1" x14ac:dyDescent="0.3">
      <c r="A20" s="7" t="s">
        <v>60</v>
      </c>
      <c r="B20" s="11">
        <v>47.406999999999996</v>
      </c>
      <c r="C20" s="6">
        <v>50</v>
      </c>
      <c r="D20" s="7" t="str">
        <f t="shared" si="0"/>
        <v/>
      </c>
      <c r="E20" s="11" t="str">
        <f t="shared" si="1"/>
        <v/>
      </c>
      <c r="F20" s="28" t="str">
        <f t="shared" si="16"/>
        <v/>
      </c>
      <c r="G20" s="29" t="str">
        <f t="shared" si="17"/>
        <v/>
      </c>
      <c r="H20" s="7" t="str">
        <f t="shared" si="4"/>
        <v>P-18</v>
      </c>
      <c r="I20" s="11">
        <f t="shared" si="5"/>
        <v>47.406999999999996</v>
      </c>
      <c r="J20" s="28" t="str">
        <f t="shared" si="6"/>
        <v/>
      </c>
      <c r="K20" s="29" t="str">
        <f t="shared" si="7"/>
        <v/>
      </c>
      <c r="L20" s="11" t="str">
        <f t="shared" si="8"/>
        <v/>
      </c>
      <c r="M20" s="11" t="str">
        <f t="shared" si="9"/>
        <v/>
      </c>
      <c r="N20" s="7" t="s">
        <v>151</v>
      </c>
      <c r="O20" s="11" t="str">
        <f t="shared" si="18"/>
        <v>P-18</v>
      </c>
      <c r="P20" s="11">
        <f t="shared" si="19"/>
        <v>47.406999999999996</v>
      </c>
      <c r="Q20" s="11" t="str">
        <f t="shared" si="20"/>
        <v/>
      </c>
      <c r="R20" s="11" t="str">
        <f t="shared" si="21"/>
        <v/>
      </c>
      <c r="S20" s="11" t="str">
        <f t="shared" si="22"/>
        <v/>
      </c>
      <c r="T20" s="11" t="str">
        <f t="shared" si="23"/>
        <v/>
      </c>
    </row>
    <row r="21" spans="1:20" ht="15.75" thickBot="1" x14ac:dyDescent="0.3">
      <c r="A21" s="7" t="s">
        <v>61</v>
      </c>
      <c r="B21" s="11">
        <v>99.985900000000001</v>
      </c>
      <c r="C21" s="6">
        <v>50</v>
      </c>
      <c r="D21" s="7" t="str">
        <f t="shared" si="0"/>
        <v/>
      </c>
      <c r="E21" s="11" t="str">
        <f t="shared" si="1"/>
        <v/>
      </c>
      <c r="F21" s="28" t="str">
        <f t="shared" si="16"/>
        <v/>
      </c>
      <c r="G21" s="29" t="str">
        <f t="shared" si="17"/>
        <v/>
      </c>
      <c r="H21" s="7" t="str">
        <f t="shared" si="4"/>
        <v>P-19</v>
      </c>
      <c r="I21" s="11">
        <f t="shared" si="5"/>
        <v>99.985900000000001</v>
      </c>
      <c r="J21" s="28" t="str">
        <f t="shared" si="6"/>
        <v/>
      </c>
      <c r="K21" s="29" t="str">
        <f t="shared" si="7"/>
        <v/>
      </c>
      <c r="L21" s="11" t="str">
        <f t="shared" si="8"/>
        <v/>
      </c>
      <c r="M21" s="11" t="str">
        <f t="shared" si="9"/>
        <v/>
      </c>
      <c r="N21" s="7" t="s">
        <v>151</v>
      </c>
      <c r="O21" s="11" t="str">
        <f t="shared" si="18"/>
        <v>P-19</v>
      </c>
      <c r="P21" s="11">
        <f t="shared" si="19"/>
        <v>99.985900000000001</v>
      </c>
      <c r="Q21" s="11" t="str">
        <f t="shared" si="20"/>
        <v/>
      </c>
      <c r="R21" s="11" t="str">
        <f t="shared" si="21"/>
        <v/>
      </c>
      <c r="S21" s="11" t="str">
        <f t="shared" si="22"/>
        <v/>
      </c>
      <c r="T21" s="11" t="str">
        <f t="shared" si="23"/>
        <v/>
      </c>
    </row>
    <row r="22" spans="1:20" ht="15.75" thickBot="1" x14ac:dyDescent="0.3">
      <c r="A22" s="7" t="s">
        <v>62</v>
      </c>
      <c r="B22" s="11">
        <v>28.524100000000001</v>
      </c>
      <c r="C22" s="6">
        <v>50</v>
      </c>
      <c r="D22" s="7" t="str">
        <f t="shared" si="0"/>
        <v/>
      </c>
      <c r="E22" s="11" t="str">
        <f t="shared" si="1"/>
        <v/>
      </c>
      <c r="F22" s="28" t="str">
        <f t="shared" si="16"/>
        <v/>
      </c>
      <c r="G22" s="29" t="str">
        <f t="shared" si="17"/>
        <v/>
      </c>
      <c r="H22" s="7" t="str">
        <f t="shared" si="4"/>
        <v>P-20</v>
      </c>
      <c r="I22" s="11">
        <f t="shared" si="5"/>
        <v>28.524100000000001</v>
      </c>
      <c r="J22" s="28" t="str">
        <f t="shared" si="6"/>
        <v/>
      </c>
      <c r="K22" s="29" t="str">
        <f t="shared" si="7"/>
        <v/>
      </c>
      <c r="L22" s="11" t="str">
        <f t="shared" si="8"/>
        <v/>
      </c>
      <c r="M22" s="11" t="str">
        <f t="shared" si="9"/>
        <v/>
      </c>
      <c r="N22" s="7" t="s">
        <v>151</v>
      </c>
      <c r="O22" s="11" t="str">
        <f t="shared" si="18"/>
        <v>P-20</v>
      </c>
      <c r="P22" s="11">
        <f t="shared" si="19"/>
        <v>28.524100000000001</v>
      </c>
      <c r="Q22" s="11" t="str">
        <f t="shared" si="20"/>
        <v/>
      </c>
      <c r="R22" s="11" t="str">
        <f t="shared" si="21"/>
        <v/>
      </c>
      <c r="S22" s="11" t="str">
        <f t="shared" si="22"/>
        <v/>
      </c>
      <c r="T22" s="11" t="str">
        <f t="shared" si="23"/>
        <v/>
      </c>
    </row>
    <row r="23" spans="1:20" ht="15.75" thickBot="1" x14ac:dyDescent="0.3">
      <c r="A23" s="7" t="s">
        <v>63</v>
      </c>
      <c r="B23" s="11">
        <v>20.1753</v>
      </c>
      <c r="C23" s="6">
        <v>50</v>
      </c>
      <c r="D23" s="7" t="str">
        <f t="shared" si="0"/>
        <v/>
      </c>
      <c r="E23" s="11" t="str">
        <f t="shared" si="1"/>
        <v/>
      </c>
      <c r="F23" s="28" t="str">
        <f t="shared" si="16"/>
        <v/>
      </c>
      <c r="G23" s="29" t="str">
        <f t="shared" si="17"/>
        <v/>
      </c>
      <c r="H23" s="7" t="str">
        <f t="shared" si="4"/>
        <v>P-21</v>
      </c>
      <c r="I23" s="11">
        <f t="shared" si="5"/>
        <v>20.1753</v>
      </c>
      <c r="J23" s="28" t="str">
        <f t="shared" si="6"/>
        <v/>
      </c>
      <c r="K23" s="29" t="str">
        <f t="shared" si="7"/>
        <v/>
      </c>
      <c r="L23" s="11" t="str">
        <f t="shared" si="8"/>
        <v/>
      </c>
      <c r="M23" s="11" t="str">
        <f t="shared" si="9"/>
        <v/>
      </c>
      <c r="N23" s="7" t="s">
        <v>151</v>
      </c>
      <c r="O23" s="11" t="str">
        <f t="shared" si="18"/>
        <v>P-21</v>
      </c>
      <c r="P23" s="11">
        <f t="shared" si="19"/>
        <v>20.1753</v>
      </c>
      <c r="Q23" s="11" t="str">
        <f t="shared" si="20"/>
        <v/>
      </c>
      <c r="R23" s="11" t="str">
        <f t="shared" si="21"/>
        <v/>
      </c>
      <c r="S23" s="11" t="str">
        <f t="shared" si="22"/>
        <v/>
      </c>
      <c r="T23" s="11" t="str">
        <f t="shared" si="23"/>
        <v/>
      </c>
    </row>
    <row r="24" spans="1:20" ht="15.75" thickBot="1" x14ac:dyDescent="0.3">
      <c r="A24" s="7" t="s">
        <v>64</v>
      </c>
      <c r="B24" s="11">
        <v>56.716099999999997</v>
      </c>
      <c r="C24" s="6">
        <v>50</v>
      </c>
      <c r="D24" s="7" t="str">
        <f t="shared" si="0"/>
        <v/>
      </c>
      <c r="E24" s="11" t="str">
        <f t="shared" si="1"/>
        <v/>
      </c>
      <c r="F24" s="28" t="str">
        <f t="shared" ref="F24:F58" si="24">IF(C24=25,A24,"")</f>
        <v/>
      </c>
      <c r="G24" s="29" t="str">
        <f t="shared" ref="G24:G58" si="25">IF(F24=A24,B24,"")</f>
        <v/>
      </c>
      <c r="H24" s="7" t="str">
        <f t="shared" si="4"/>
        <v>P-22</v>
      </c>
      <c r="I24" s="11">
        <f t="shared" si="5"/>
        <v>56.716099999999997</v>
      </c>
      <c r="J24" s="28" t="str">
        <f t="shared" si="6"/>
        <v/>
      </c>
      <c r="K24" s="29" t="str">
        <f t="shared" si="7"/>
        <v/>
      </c>
      <c r="L24" s="11" t="str">
        <f t="shared" si="8"/>
        <v/>
      </c>
      <c r="M24" s="11" t="str">
        <f t="shared" si="9"/>
        <v/>
      </c>
      <c r="N24" s="7" t="s">
        <v>151</v>
      </c>
      <c r="O24" s="11" t="str">
        <f t="shared" si="18"/>
        <v>P-22</v>
      </c>
      <c r="P24" s="11">
        <f t="shared" si="19"/>
        <v>56.716099999999997</v>
      </c>
      <c r="Q24" s="11" t="str">
        <f t="shared" si="20"/>
        <v/>
      </c>
      <c r="R24" s="11" t="str">
        <f t="shared" si="21"/>
        <v/>
      </c>
      <c r="S24" s="11" t="str">
        <f t="shared" si="22"/>
        <v/>
      </c>
      <c r="T24" s="11" t="str">
        <f t="shared" si="23"/>
        <v/>
      </c>
    </row>
    <row r="25" spans="1:20" ht="15.75" thickBot="1" x14ac:dyDescent="0.3">
      <c r="A25" s="7" t="s">
        <v>65</v>
      </c>
      <c r="B25" s="11">
        <v>35.372900000000001</v>
      </c>
      <c r="C25" s="6">
        <v>50</v>
      </c>
      <c r="D25" s="7" t="str">
        <f t="shared" si="0"/>
        <v/>
      </c>
      <c r="E25" s="11" t="str">
        <f t="shared" si="1"/>
        <v/>
      </c>
      <c r="F25" s="28" t="str">
        <f t="shared" si="24"/>
        <v/>
      </c>
      <c r="G25" s="29" t="str">
        <f t="shared" si="25"/>
        <v/>
      </c>
      <c r="H25" s="7" t="str">
        <f t="shared" si="4"/>
        <v>P-23</v>
      </c>
      <c r="I25" s="11">
        <f t="shared" si="5"/>
        <v>35.372900000000001</v>
      </c>
      <c r="J25" s="28" t="str">
        <f t="shared" si="6"/>
        <v/>
      </c>
      <c r="K25" s="29" t="str">
        <f t="shared" si="7"/>
        <v/>
      </c>
      <c r="L25" s="11" t="str">
        <f t="shared" si="8"/>
        <v/>
      </c>
      <c r="M25" s="11" t="str">
        <f t="shared" si="9"/>
        <v/>
      </c>
      <c r="N25" s="7" t="s">
        <v>151</v>
      </c>
      <c r="O25" s="11" t="str">
        <f>IF(N25="TC",A25,"")</f>
        <v>P-23</v>
      </c>
      <c r="P25" s="11">
        <f>IF(O25=A25,B25,"")</f>
        <v>35.372900000000001</v>
      </c>
      <c r="Q25" s="11" t="str">
        <f>IF(N25="RS",A25,"")</f>
        <v/>
      </c>
      <c r="R25" s="11" t="str">
        <f>IF(Q25=A25,B25,"")</f>
        <v/>
      </c>
      <c r="S25" s="11" t="str">
        <f>IF(N25="RF",A25,"")</f>
        <v/>
      </c>
      <c r="T25" s="11" t="str">
        <f>IF(S25=A25,B25,"")</f>
        <v/>
      </c>
    </row>
    <row r="26" spans="1:20" ht="15.75" thickBot="1" x14ac:dyDescent="0.3">
      <c r="A26" s="7" t="s">
        <v>66</v>
      </c>
      <c r="B26" s="11">
        <v>26.6799</v>
      </c>
      <c r="C26" s="6">
        <v>50</v>
      </c>
      <c r="D26" s="7" t="str">
        <f t="shared" si="0"/>
        <v/>
      </c>
      <c r="E26" s="11" t="str">
        <f t="shared" si="1"/>
        <v/>
      </c>
      <c r="F26" s="28" t="str">
        <f t="shared" si="24"/>
        <v/>
      </c>
      <c r="G26" s="29" t="str">
        <f t="shared" si="25"/>
        <v/>
      </c>
      <c r="H26" s="7" t="str">
        <f>IF(C26=50,A26,"")</f>
        <v>P-24</v>
      </c>
      <c r="I26" s="11">
        <f>IF(H26=A26,B26,"")</f>
        <v>26.6799</v>
      </c>
      <c r="J26" s="28" t="str">
        <f t="shared" ref="J26:J46" si="26">IF(C26=75,A26,"")</f>
        <v/>
      </c>
      <c r="K26" s="29" t="str">
        <f t="shared" ref="K26:K46" si="27">IF(J26=A26,B26,"")</f>
        <v/>
      </c>
      <c r="L26" s="11" t="str">
        <f t="shared" ref="L26:L46" si="28">IF(C26=100,A26,"")</f>
        <v/>
      </c>
      <c r="M26" s="11" t="str">
        <f t="shared" ref="M26:M46" si="29">IF(L26=A26,B26,"")</f>
        <v/>
      </c>
      <c r="N26" s="7" t="s">
        <v>151</v>
      </c>
      <c r="O26" s="11" t="str">
        <f t="shared" ref="O26:O36" si="30">IF(N26="TC",A26,"")</f>
        <v>P-24</v>
      </c>
      <c r="P26" s="11">
        <f t="shared" ref="P26:P36" si="31">IF(O26=A26,B26,"")</f>
        <v>26.6799</v>
      </c>
      <c r="Q26" s="11" t="str">
        <f t="shared" ref="Q26:Q36" si="32">IF(N26="RS",A26,"")</f>
        <v/>
      </c>
      <c r="R26" s="11" t="str">
        <f t="shared" ref="R26:R36" si="33">IF(Q26=A26,B26,"")</f>
        <v/>
      </c>
      <c r="S26" s="11" t="str">
        <f t="shared" ref="S26:S36" si="34">IF(N26="RF",A26,"")</f>
        <v/>
      </c>
      <c r="T26" s="11" t="str">
        <f t="shared" ref="T26:T36" si="35">IF(S26=A26,B26,"")</f>
        <v/>
      </c>
    </row>
    <row r="27" spans="1:20" s="4" customFormat="1" ht="15.75" thickBot="1" x14ac:dyDescent="0.3">
      <c r="A27" s="7" t="s">
        <v>137</v>
      </c>
      <c r="B27" s="11">
        <v>133.8167</v>
      </c>
      <c r="C27" s="6">
        <v>50</v>
      </c>
      <c r="D27" s="7" t="str">
        <f t="shared" si="0"/>
        <v/>
      </c>
      <c r="E27" s="11" t="str">
        <f t="shared" si="1"/>
        <v/>
      </c>
      <c r="F27" s="28" t="str">
        <f t="shared" si="24"/>
        <v/>
      </c>
      <c r="G27" s="29" t="str">
        <f t="shared" si="25"/>
        <v/>
      </c>
      <c r="H27" s="7" t="str">
        <f t="shared" ref="H27:H44" si="36">IF(C27=50,A27,"")</f>
        <v>P-25</v>
      </c>
      <c r="I27" s="11">
        <f t="shared" ref="I27:I44" si="37">IF(H27=A27,B27,"")</f>
        <v>133.8167</v>
      </c>
      <c r="J27" s="28" t="str">
        <f t="shared" si="26"/>
        <v/>
      </c>
      <c r="K27" s="29" t="str">
        <f t="shared" si="27"/>
        <v/>
      </c>
      <c r="L27" s="11" t="str">
        <f t="shared" si="28"/>
        <v/>
      </c>
      <c r="M27" s="11" t="str">
        <f t="shared" si="29"/>
        <v/>
      </c>
      <c r="N27" s="7" t="s">
        <v>151</v>
      </c>
      <c r="O27" s="11" t="str">
        <f t="shared" si="30"/>
        <v>P-25</v>
      </c>
      <c r="P27" s="11">
        <f t="shared" si="31"/>
        <v>133.8167</v>
      </c>
      <c r="Q27" s="11" t="str">
        <f t="shared" si="32"/>
        <v/>
      </c>
      <c r="R27" s="11" t="str">
        <f t="shared" si="33"/>
        <v/>
      </c>
      <c r="S27" s="11" t="str">
        <f t="shared" si="34"/>
        <v/>
      </c>
      <c r="T27" s="11" t="str">
        <f t="shared" si="35"/>
        <v/>
      </c>
    </row>
    <row r="28" spans="1:20" ht="15.75" thickBot="1" x14ac:dyDescent="0.3">
      <c r="A28" s="7" t="s">
        <v>67</v>
      </c>
      <c r="B28" s="11">
        <v>25.763400000000001</v>
      </c>
      <c r="C28" s="6">
        <v>50</v>
      </c>
      <c r="D28" s="7" t="str">
        <f t="shared" si="0"/>
        <v/>
      </c>
      <c r="E28" s="11" t="str">
        <f t="shared" si="1"/>
        <v/>
      </c>
      <c r="F28" s="28" t="str">
        <f t="shared" si="24"/>
        <v/>
      </c>
      <c r="G28" s="29" t="str">
        <f t="shared" si="25"/>
        <v/>
      </c>
      <c r="H28" s="7" t="str">
        <f t="shared" si="36"/>
        <v>P-26</v>
      </c>
      <c r="I28" s="11">
        <f t="shared" si="37"/>
        <v>25.763400000000001</v>
      </c>
      <c r="J28" s="28" t="str">
        <f t="shared" si="26"/>
        <v/>
      </c>
      <c r="K28" s="29" t="str">
        <f t="shared" si="27"/>
        <v/>
      </c>
      <c r="L28" s="11" t="str">
        <f t="shared" si="28"/>
        <v/>
      </c>
      <c r="M28" s="11" t="str">
        <f t="shared" si="29"/>
        <v/>
      </c>
      <c r="N28" s="7" t="s">
        <v>151</v>
      </c>
      <c r="O28" s="11" t="str">
        <f t="shared" si="30"/>
        <v>P-26</v>
      </c>
      <c r="P28" s="11">
        <f t="shared" si="31"/>
        <v>25.763400000000001</v>
      </c>
      <c r="Q28" s="11" t="str">
        <f t="shared" si="32"/>
        <v/>
      </c>
      <c r="R28" s="11" t="str">
        <f t="shared" si="33"/>
        <v/>
      </c>
      <c r="S28" s="11" t="str">
        <f t="shared" si="34"/>
        <v/>
      </c>
      <c r="T28" s="11" t="str">
        <f t="shared" si="35"/>
        <v/>
      </c>
    </row>
    <row r="29" spans="1:20" ht="15.75" thickBot="1" x14ac:dyDescent="0.3">
      <c r="A29" s="7" t="s">
        <v>68</v>
      </c>
      <c r="B29" s="11">
        <v>66.618600000000001</v>
      </c>
      <c r="C29" s="6">
        <v>50</v>
      </c>
      <c r="D29" s="7" t="str">
        <f t="shared" si="0"/>
        <v/>
      </c>
      <c r="E29" s="11" t="str">
        <f t="shared" si="1"/>
        <v/>
      </c>
      <c r="F29" s="28" t="str">
        <f t="shared" si="24"/>
        <v/>
      </c>
      <c r="G29" s="29" t="str">
        <f t="shared" si="25"/>
        <v/>
      </c>
      <c r="H29" s="7" t="str">
        <f t="shared" si="36"/>
        <v>P-27</v>
      </c>
      <c r="I29" s="11">
        <f t="shared" si="37"/>
        <v>66.618600000000001</v>
      </c>
      <c r="J29" s="28" t="str">
        <f t="shared" si="26"/>
        <v/>
      </c>
      <c r="K29" s="29" t="str">
        <f t="shared" si="27"/>
        <v/>
      </c>
      <c r="L29" s="11" t="str">
        <f t="shared" si="28"/>
        <v/>
      </c>
      <c r="M29" s="11" t="str">
        <f t="shared" si="29"/>
        <v/>
      </c>
      <c r="N29" s="7" t="s">
        <v>151</v>
      </c>
      <c r="O29" s="11" t="str">
        <f t="shared" si="30"/>
        <v>P-27</v>
      </c>
      <c r="P29" s="11">
        <f t="shared" si="31"/>
        <v>66.618600000000001</v>
      </c>
      <c r="Q29" s="11" t="str">
        <f t="shared" si="32"/>
        <v/>
      </c>
      <c r="R29" s="11" t="str">
        <f t="shared" si="33"/>
        <v/>
      </c>
      <c r="S29" s="11" t="str">
        <f t="shared" si="34"/>
        <v/>
      </c>
      <c r="T29" s="11" t="str">
        <f t="shared" si="35"/>
        <v/>
      </c>
    </row>
    <row r="30" spans="1:20" ht="15.75" thickBot="1" x14ac:dyDescent="0.3">
      <c r="A30" s="7" t="s">
        <v>69</v>
      </c>
      <c r="B30" s="11">
        <v>49.206899999999997</v>
      </c>
      <c r="C30" s="6">
        <v>50</v>
      </c>
      <c r="D30" s="7" t="str">
        <f t="shared" si="0"/>
        <v/>
      </c>
      <c r="E30" s="11" t="str">
        <f t="shared" si="1"/>
        <v/>
      </c>
      <c r="F30" s="28" t="str">
        <f t="shared" si="24"/>
        <v/>
      </c>
      <c r="G30" s="29" t="str">
        <f t="shared" si="25"/>
        <v/>
      </c>
      <c r="H30" s="7" t="str">
        <f t="shared" si="36"/>
        <v>P-28</v>
      </c>
      <c r="I30" s="11">
        <f t="shared" si="37"/>
        <v>49.206899999999997</v>
      </c>
      <c r="J30" s="28" t="str">
        <f t="shared" si="26"/>
        <v/>
      </c>
      <c r="K30" s="29" t="str">
        <f t="shared" si="27"/>
        <v/>
      </c>
      <c r="L30" s="11" t="str">
        <f t="shared" si="28"/>
        <v/>
      </c>
      <c r="M30" s="11" t="str">
        <f t="shared" si="29"/>
        <v/>
      </c>
      <c r="N30" s="7" t="s">
        <v>151</v>
      </c>
      <c r="O30" s="11" t="str">
        <f t="shared" si="30"/>
        <v>P-28</v>
      </c>
      <c r="P30" s="11">
        <f t="shared" si="31"/>
        <v>49.206899999999997</v>
      </c>
      <c r="Q30" s="11" t="str">
        <f t="shared" si="32"/>
        <v/>
      </c>
      <c r="R30" s="11" t="str">
        <f t="shared" si="33"/>
        <v/>
      </c>
      <c r="S30" s="11" t="str">
        <f t="shared" si="34"/>
        <v/>
      </c>
      <c r="T30" s="11" t="str">
        <f t="shared" si="35"/>
        <v/>
      </c>
    </row>
    <row r="31" spans="1:20" ht="15.75" thickBot="1" x14ac:dyDescent="0.3">
      <c r="A31" s="7" t="s">
        <v>70</v>
      </c>
      <c r="B31" s="11">
        <v>61.446899999999999</v>
      </c>
      <c r="C31" s="6">
        <v>50</v>
      </c>
      <c r="D31" s="7" t="str">
        <f t="shared" si="0"/>
        <v/>
      </c>
      <c r="E31" s="11" t="str">
        <f t="shared" si="1"/>
        <v/>
      </c>
      <c r="F31" s="28" t="str">
        <f t="shared" si="24"/>
        <v/>
      </c>
      <c r="G31" s="29" t="str">
        <f t="shared" si="25"/>
        <v/>
      </c>
      <c r="H31" s="7" t="str">
        <f t="shared" si="36"/>
        <v>P-29</v>
      </c>
      <c r="I31" s="11">
        <f t="shared" si="37"/>
        <v>61.446899999999999</v>
      </c>
      <c r="J31" s="28" t="str">
        <f t="shared" si="26"/>
        <v/>
      </c>
      <c r="K31" s="29" t="str">
        <f t="shared" si="27"/>
        <v/>
      </c>
      <c r="L31" s="11" t="str">
        <f t="shared" si="28"/>
        <v/>
      </c>
      <c r="M31" s="11" t="str">
        <f t="shared" si="29"/>
        <v/>
      </c>
      <c r="N31" s="7" t="s">
        <v>151</v>
      </c>
      <c r="O31" s="11" t="str">
        <f t="shared" si="30"/>
        <v>P-29</v>
      </c>
      <c r="P31" s="11">
        <f t="shared" si="31"/>
        <v>61.446899999999999</v>
      </c>
      <c r="Q31" s="11" t="str">
        <f t="shared" si="32"/>
        <v/>
      </c>
      <c r="R31" s="11" t="str">
        <f t="shared" si="33"/>
        <v/>
      </c>
      <c r="S31" s="11" t="str">
        <f t="shared" si="34"/>
        <v/>
      </c>
      <c r="T31" s="11" t="str">
        <f t="shared" si="35"/>
        <v/>
      </c>
    </row>
    <row r="32" spans="1:20" ht="15.75" thickBot="1" x14ac:dyDescent="0.3">
      <c r="A32" s="7" t="s">
        <v>71</v>
      </c>
      <c r="B32" s="11">
        <v>45.825899999999997</v>
      </c>
      <c r="C32" s="6">
        <v>50</v>
      </c>
      <c r="D32" s="7" t="str">
        <f t="shared" si="0"/>
        <v/>
      </c>
      <c r="E32" s="11" t="str">
        <f t="shared" si="1"/>
        <v/>
      </c>
      <c r="F32" s="28" t="str">
        <f t="shared" si="24"/>
        <v/>
      </c>
      <c r="G32" s="29" t="str">
        <f t="shared" si="25"/>
        <v/>
      </c>
      <c r="H32" s="7" t="str">
        <f t="shared" si="36"/>
        <v>P-30</v>
      </c>
      <c r="I32" s="11">
        <f t="shared" si="37"/>
        <v>45.825899999999997</v>
      </c>
      <c r="J32" s="28" t="str">
        <f t="shared" si="26"/>
        <v/>
      </c>
      <c r="K32" s="29" t="str">
        <f t="shared" si="27"/>
        <v/>
      </c>
      <c r="L32" s="11" t="str">
        <f t="shared" si="28"/>
        <v/>
      </c>
      <c r="M32" s="11" t="str">
        <f t="shared" si="29"/>
        <v/>
      </c>
      <c r="N32" s="7" t="s">
        <v>151</v>
      </c>
      <c r="O32" s="11" t="str">
        <f t="shared" si="30"/>
        <v>P-30</v>
      </c>
      <c r="P32" s="11">
        <f t="shared" si="31"/>
        <v>45.825899999999997</v>
      </c>
      <c r="Q32" s="11" t="str">
        <f t="shared" si="32"/>
        <v/>
      </c>
      <c r="R32" s="11" t="str">
        <f t="shared" si="33"/>
        <v/>
      </c>
      <c r="S32" s="11" t="str">
        <f t="shared" si="34"/>
        <v/>
      </c>
      <c r="T32" s="11" t="str">
        <f t="shared" si="35"/>
        <v/>
      </c>
    </row>
    <row r="33" spans="1:20" ht="15.75" thickBot="1" x14ac:dyDescent="0.3">
      <c r="A33" s="7" t="s">
        <v>72</v>
      </c>
      <c r="B33" s="11">
        <v>25.5486</v>
      </c>
      <c r="C33" s="6">
        <v>50</v>
      </c>
      <c r="D33" s="7" t="str">
        <f t="shared" si="0"/>
        <v/>
      </c>
      <c r="E33" s="11" t="str">
        <f t="shared" si="1"/>
        <v/>
      </c>
      <c r="F33" s="28" t="str">
        <f t="shared" si="24"/>
        <v/>
      </c>
      <c r="G33" s="29" t="str">
        <f t="shared" si="25"/>
        <v/>
      </c>
      <c r="H33" s="7" t="str">
        <f t="shared" si="36"/>
        <v>P-31</v>
      </c>
      <c r="I33" s="11">
        <f t="shared" si="37"/>
        <v>25.5486</v>
      </c>
      <c r="J33" s="28" t="str">
        <f t="shared" si="26"/>
        <v/>
      </c>
      <c r="K33" s="29" t="str">
        <f t="shared" si="27"/>
        <v/>
      </c>
      <c r="L33" s="11" t="str">
        <f t="shared" si="28"/>
        <v/>
      </c>
      <c r="M33" s="11" t="str">
        <f t="shared" si="29"/>
        <v/>
      </c>
      <c r="N33" s="7" t="s">
        <v>151</v>
      </c>
      <c r="O33" s="11" t="str">
        <f t="shared" si="30"/>
        <v>P-31</v>
      </c>
      <c r="P33" s="11">
        <f t="shared" si="31"/>
        <v>25.5486</v>
      </c>
      <c r="Q33" s="11" t="str">
        <f t="shared" si="32"/>
        <v/>
      </c>
      <c r="R33" s="11" t="str">
        <f t="shared" si="33"/>
        <v/>
      </c>
      <c r="S33" s="11" t="str">
        <f t="shared" si="34"/>
        <v/>
      </c>
      <c r="T33" s="11" t="str">
        <f t="shared" si="35"/>
        <v/>
      </c>
    </row>
    <row r="34" spans="1:20" ht="15.75" thickBot="1" x14ac:dyDescent="0.3">
      <c r="A34" s="7" t="s">
        <v>73</v>
      </c>
      <c r="B34" s="11">
        <v>45.327500000000001</v>
      </c>
      <c r="C34" s="6">
        <v>50</v>
      </c>
      <c r="D34" s="7" t="str">
        <f t="shared" si="0"/>
        <v/>
      </c>
      <c r="E34" s="11" t="str">
        <f t="shared" si="1"/>
        <v/>
      </c>
      <c r="F34" s="28" t="str">
        <f t="shared" si="24"/>
        <v/>
      </c>
      <c r="G34" s="29" t="str">
        <f t="shared" si="25"/>
        <v/>
      </c>
      <c r="H34" s="7" t="str">
        <f t="shared" si="36"/>
        <v>P-32</v>
      </c>
      <c r="I34" s="11">
        <f t="shared" si="37"/>
        <v>45.327500000000001</v>
      </c>
      <c r="J34" s="28" t="str">
        <f t="shared" si="26"/>
        <v/>
      </c>
      <c r="K34" s="29" t="str">
        <f t="shared" si="27"/>
        <v/>
      </c>
      <c r="L34" s="11" t="str">
        <f t="shared" si="28"/>
        <v/>
      </c>
      <c r="M34" s="11" t="str">
        <f t="shared" si="29"/>
        <v/>
      </c>
      <c r="N34" s="7" t="s">
        <v>151</v>
      </c>
      <c r="O34" s="11" t="str">
        <f t="shared" si="30"/>
        <v>P-32</v>
      </c>
      <c r="P34" s="11">
        <f t="shared" si="31"/>
        <v>45.327500000000001</v>
      </c>
      <c r="Q34" s="11" t="str">
        <f t="shared" si="32"/>
        <v/>
      </c>
      <c r="R34" s="11" t="str">
        <f t="shared" si="33"/>
        <v/>
      </c>
      <c r="S34" s="11" t="str">
        <f t="shared" si="34"/>
        <v/>
      </c>
      <c r="T34" s="11" t="str">
        <f t="shared" si="35"/>
        <v/>
      </c>
    </row>
    <row r="35" spans="1:20" ht="15.75" thickBot="1" x14ac:dyDescent="0.3">
      <c r="A35" s="7" t="s">
        <v>74</v>
      </c>
      <c r="B35" s="11">
        <v>35.228900000000003</v>
      </c>
      <c r="C35" s="6">
        <v>50</v>
      </c>
      <c r="D35" s="7" t="str">
        <f t="shared" si="0"/>
        <v/>
      </c>
      <c r="E35" s="11" t="str">
        <f t="shared" si="1"/>
        <v/>
      </c>
      <c r="F35" s="28" t="str">
        <f t="shared" si="24"/>
        <v/>
      </c>
      <c r="G35" s="29" t="str">
        <f t="shared" si="25"/>
        <v/>
      </c>
      <c r="H35" s="7" t="str">
        <f t="shared" si="36"/>
        <v>P-33</v>
      </c>
      <c r="I35" s="11">
        <f t="shared" si="37"/>
        <v>35.228900000000003</v>
      </c>
      <c r="J35" s="28" t="str">
        <f t="shared" si="26"/>
        <v/>
      </c>
      <c r="K35" s="29" t="str">
        <f t="shared" si="27"/>
        <v/>
      </c>
      <c r="L35" s="11" t="str">
        <f t="shared" si="28"/>
        <v/>
      </c>
      <c r="M35" s="11" t="str">
        <f t="shared" si="29"/>
        <v/>
      </c>
      <c r="N35" s="7" t="s">
        <v>151</v>
      </c>
      <c r="O35" s="11" t="str">
        <f t="shared" si="30"/>
        <v>P-33</v>
      </c>
      <c r="P35" s="11">
        <f t="shared" si="31"/>
        <v>35.228900000000003</v>
      </c>
      <c r="Q35" s="11" t="str">
        <f t="shared" si="32"/>
        <v/>
      </c>
      <c r="R35" s="11" t="str">
        <f t="shared" si="33"/>
        <v/>
      </c>
      <c r="S35" s="11" t="str">
        <f t="shared" si="34"/>
        <v/>
      </c>
      <c r="T35" s="11" t="str">
        <f t="shared" si="35"/>
        <v/>
      </c>
    </row>
    <row r="36" spans="1:20" ht="15.75" thickBot="1" x14ac:dyDescent="0.3">
      <c r="A36" s="7" t="s">
        <v>75</v>
      </c>
      <c r="B36" s="11">
        <v>28.470500000000001</v>
      </c>
      <c r="C36" s="6">
        <v>50</v>
      </c>
      <c r="D36" s="7" t="str">
        <f t="shared" si="0"/>
        <v/>
      </c>
      <c r="E36" s="11" t="str">
        <f t="shared" si="1"/>
        <v/>
      </c>
      <c r="F36" s="28" t="str">
        <f t="shared" si="24"/>
        <v/>
      </c>
      <c r="G36" s="29" t="str">
        <f t="shared" si="25"/>
        <v/>
      </c>
      <c r="H36" s="7" t="str">
        <f t="shared" si="36"/>
        <v>P-34</v>
      </c>
      <c r="I36" s="11">
        <f t="shared" si="37"/>
        <v>28.470500000000001</v>
      </c>
      <c r="J36" s="28" t="str">
        <f t="shared" si="26"/>
        <v/>
      </c>
      <c r="K36" s="29" t="str">
        <f t="shared" si="27"/>
        <v/>
      </c>
      <c r="L36" s="11" t="str">
        <f t="shared" si="28"/>
        <v/>
      </c>
      <c r="M36" s="11" t="str">
        <f t="shared" si="29"/>
        <v/>
      </c>
      <c r="N36" s="7" t="s">
        <v>151</v>
      </c>
      <c r="O36" s="11" t="str">
        <f t="shared" si="30"/>
        <v>P-34</v>
      </c>
      <c r="P36" s="11">
        <f t="shared" si="31"/>
        <v>28.470500000000001</v>
      </c>
      <c r="Q36" s="11" t="str">
        <f t="shared" si="32"/>
        <v/>
      </c>
      <c r="R36" s="11" t="str">
        <f t="shared" si="33"/>
        <v/>
      </c>
      <c r="S36" s="11" t="str">
        <f t="shared" si="34"/>
        <v/>
      </c>
      <c r="T36" s="11" t="str">
        <f t="shared" si="35"/>
        <v/>
      </c>
    </row>
    <row r="37" spans="1:20" ht="15.75" thickBot="1" x14ac:dyDescent="0.3">
      <c r="A37" s="7" t="s">
        <v>76</v>
      </c>
      <c r="B37" s="11">
        <v>61.091200000000001</v>
      </c>
      <c r="C37" s="6">
        <v>50</v>
      </c>
      <c r="D37" s="7" t="str">
        <f t="shared" si="0"/>
        <v/>
      </c>
      <c r="E37" s="11" t="str">
        <f t="shared" si="1"/>
        <v/>
      </c>
      <c r="F37" s="28" t="str">
        <f t="shared" si="24"/>
        <v/>
      </c>
      <c r="G37" s="29" t="str">
        <f t="shared" si="25"/>
        <v/>
      </c>
      <c r="H37" s="7" t="str">
        <f t="shared" si="36"/>
        <v>P-35</v>
      </c>
      <c r="I37" s="11">
        <f t="shared" si="37"/>
        <v>61.091200000000001</v>
      </c>
      <c r="J37" s="28" t="str">
        <f t="shared" si="26"/>
        <v/>
      </c>
      <c r="K37" s="29" t="str">
        <f t="shared" si="27"/>
        <v/>
      </c>
      <c r="L37" s="11" t="str">
        <f t="shared" si="28"/>
        <v/>
      </c>
      <c r="M37" s="11" t="str">
        <f t="shared" si="29"/>
        <v/>
      </c>
      <c r="N37" s="7" t="s">
        <v>151</v>
      </c>
      <c r="O37" s="11" t="str">
        <f>IF(N37="TC",A37,"")</f>
        <v>P-35</v>
      </c>
      <c r="P37" s="11">
        <f>IF(O37=A37,B37,"")</f>
        <v>61.091200000000001</v>
      </c>
      <c r="Q37" s="11" t="str">
        <f>IF(N37="RS",A37,"")</f>
        <v/>
      </c>
      <c r="R37" s="11" t="str">
        <f>IF(Q37=A37,B37,"")</f>
        <v/>
      </c>
      <c r="S37" s="11" t="str">
        <f>IF(N37="RF",A37,"")</f>
        <v/>
      </c>
      <c r="T37" s="11" t="str">
        <f>IF(S37=A37,B37,"")</f>
        <v/>
      </c>
    </row>
    <row r="38" spans="1:20" ht="15.75" thickBot="1" x14ac:dyDescent="0.3">
      <c r="A38" s="7" t="s">
        <v>77</v>
      </c>
      <c r="B38" s="11">
        <v>41.712499999999999</v>
      </c>
      <c r="C38" s="6">
        <v>50</v>
      </c>
      <c r="D38" s="7" t="str">
        <f t="shared" si="0"/>
        <v/>
      </c>
      <c r="E38" s="11" t="str">
        <f t="shared" si="1"/>
        <v/>
      </c>
      <c r="F38" s="28" t="str">
        <f t="shared" si="24"/>
        <v/>
      </c>
      <c r="G38" s="29" t="str">
        <f t="shared" si="25"/>
        <v/>
      </c>
      <c r="H38" s="7" t="str">
        <f t="shared" si="36"/>
        <v>P-36</v>
      </c>
      <c r="I38" s="11">
        <f t="shared" si="37"/>
        <v>41.712499999999999</v>
      </c>
      <c r="J38" s="28" t="str">
        <f t="shared" si="26"/>
        <v/>
      </c>
      <c r="K38" s="29" t="str">
        <f t="shared" si="27"/>
        <v/>
      </c>
      <c r="L38" s="11" t="str">
        <f t="shared" si="28"/>
        <v/>
      </c>
      <c r="M38" s="11" t="str">
        <f t="shared" si="29"/>
        <v/>
      </c>
      <c r="N38" s="7" t="s">
        <v>151</v>
      </c>
      <c r="O38" s="11" t="str">
        <f t="shared" ref="O38:O41" si="38">IF(N38="TC",A38,"")</f>
        <v>P-36</v>
      </c>
      <c r="P38" s="11">
        <f t="shared" ref="P38:P41" si="39">IF(O38=A38,B38,"")</f>
        <v>41.712499999999999</v>
      </c>
      <c r="Q38" s="11" t="str">
        <f t="shared" ref="Q38:Q41" si="40">IF(N38="RS",A38,"")</f>
        <v/>
      </c>
      <c r="R38" s="11" t="str">
        <f t="shared" ref="R38:R41" si="41">IF(Q38=A38,B38,"")</f>
        <v/>
      </c>
      <c r="S38" s="11" t="str">
        <f t="shared" ref="S38:S41" si="42">IF(N38="RF",A38,"")</f>
        <v/>
      </c>
      <c r="T38" s="11" t="str">
        <f t="shared" ref="T38:T41" si="43">IF(S38=A38,B38,"")</f>
        <v/>
      </c>
    </row>
    <row r="39" spans="1:20" ht="15.75" thickBot="1" x14ac:dyDescent="0.3">
      <c r="A39" s="7" t="s">
        <v>78</v>
      </c>
      <c r="B39" s="11">
        <v>68.256600000000006</v>
      </c>
      <c r="C39" s="6">
        <v>50</v>
      </c>
      <c r="D39" s="7" t="str">
        <f t="shared" si="0"/>
        <v/>
      </c>
      <c r="E39" s="11" t="str">
        <f t="shared" si="1"/>
        <v/>
      </c>
      <c r="F39" s="28" t="str">
        <f t="shared" si="24"/>
        <v/>
      </c>
      <c r="G39" s="29" t="str">
        <f t="shared" si="25"/>
        <v/>
      </c>
      <c r="H39" s="7" t="str">
        <f t="shared" si="36"/>
        <v>P-37</v>
      </c>
      <c r="I39" s="11">
        <f t="shared" si="37"/>
        <v>68.256600000000006</v>
      </c>
      <c r="J39" s="28" t="str">
        <f t="shared" si="26"/>
        <v/>
      </c>
      <c r="K39" s="29" t="str">
        <f t="shared" si="27"/>
        <v/>
      </c>
      <c r="L39" s="11" t="str">
        <f t="shared" si="28"/>
        <v/>
      </c>
      <c r="M39" s="11" t="str">
        <f t="shared" si="29"/>
        <v/>
      </c>
      <c r="N39" s="7" t="s">
        <v>151</v>
      </c>
      <c r="O39" s="11" t="str">
        <f t="shared" si="38"/>
        <v>P-37</v>
      </c>
      <c r="P39" s="11">
        <f t="shared" si="39"/>
        <v>68.256600000000006</v>
      </c>
      <c r="Q39" s="11" t="str">
        <f t="shared" si="40"/>
        <v/>
      </c>
      <c r="R39" s="11" t="str">
        <f t="shared" si="41"/>
        <v/>
      </c>
      <c r="S39" s="11" t="str">
        <f t="shared" si="42"/>
        <v/>
      </c>
      <c r="T39" s="11" t="str">
        <f t="shared" si="43"/>
        <v/>
      </c>
    </row>
    <row r="40" spans="1:20" ht="15.75" thickBot="1" x14ac:dyDescent="0.3">
      <c r="A40" s="7" t="s">
        <v>79</v>
      </c>
      <c r="B40" s="11">
        <v>67.893199999999993</v>
      </c>
      <c r="C40" s="6">
        <v>50</v>
      </c>
      <c r="D40" s="7" t="str">
        <f t="shared" si="0"/>
        <v/>
      </c>
      <c r="E40" s="11" t="str">
        <f t="shared" si="1"/>
        <v/>
      </c>
      <c r="F40" s="28" t="str">
        <f t="shared" si="24"/>
        <v/>
      </c>
      <c r="G40" s="29" t="str">
        <f t="shared" si="25"/>
        <v/>
      </c>
      <c r="H40" s="7" t="str">
        <f t="shared" si="36"/>
        <v>P-38</v>
      </c>
      <c r="I40" s="11">
        <f t="shared" si="37"/>
        <v>67.893199999999993</v>
      </c>
      <c r="J40" s="28" t="str">
        <f t="shared" si="26"/>
        <v/>
      </c>
      <c r="K40" s="29" t="str">
        <f t="shared" si="27"/>
        <v/>
      </c>
      <c r="L40" s="11" t="str">
        <f t="shared" si="28"/>
        <v/>
      </c>
      <c r="M40" s="11" t="str">
        <f t="shared" si="29"/>
        <v/>
      </c>
      <c r="N40" s="7" t="s">
        <v>151</v>
      </c>
      <c r="O40" s="11" t="str">
        <f t="shared" si="38"/>
        <v>P-38</v>
      </c>
      <c r="P40" s="11">
        <f t="shared" si="39"/>
        <v>67.893199999999993</v>
      </c>
      <c r="Q40" s="11" t="str">
        <f t="shared" si="40"/>
        <v/>
      </c>
      <c r="R40" s="11" t="str">
        <f t="shared" si="41"/>
        <v/>
      </c>
      <c r="S40" s="11" t="str">
        <f t="shared" si="42"/>
        <v/>
      </c>
      <c r="T40" s="11" t="str">
        <f t="shared" si="43"/>
        <v/>
      </c>
    </row>
    <row r="41" spans="1:20" ht="15.75" thickBot="1" x14ac:dyDescent="0.3">
      <c r="A41" s="7" t="s">
        <v>80</v>
      </c>
      <c r="B41" s="11">
        <v>64.922200000000004</v>
      </c>
      <c r="C41" s="6">
        <v>50</v>
      </c>
      <c r="D41" s="7" t="str">
        <f t="shared" si="0"/>
        <v/>
      </c>
      <c r="E41" s="11" t="str">
        <f t="shared" si="1"/>
        <v/>
      </c>
      <c r="F41" s="28" t="str">
        <f t="shared" si="24"/>
        <v/>
      </c>
      <c r="G41" s="29" t="str">
        <f t="shared" si="25"/>
        <v/>
      </c>
      <c r="H41" s="7" t="str">
        <f t="shared" si="36"/>
        <v>P-39</v>
      </c>
      <c r="I41" s="11">
        <f t="shared" si="37"/>
        <v>64.922200000000004</v>
      </c>
      <c r="J41" s="28" t="str">
        <f t="shared" si="26"/>
        <v/>
      </c>
      <c r="K41" s="29" t="str">
        <f t="shared" si="27"/>
        <v/>
      </c>
      <c r="L41" s="11" t="str">
        <f t="shared" si="28"/>
        <v/>
      </c>
      <c r="M41" s="11" t="str">
        <f t="shared" si="29"/>
        <v/>
      </c>
      <c r="N41" s="7" t="s">
        <v>151</v>
      </c>
      <c r="O41" s="11" t="str">
        <f t="shared" si="38"/>
        <v>P-39</v>
      </c>
      <c r="P41" s="11">
        <f t="shared" si="39"/>
        <v>64.922200000000004</v>
      </c>
      <c r="Q41" s="11" t="str">
        <f t="shared" si="40"/>
        <v/>
      </c>
      <c r="R41" s="11" t="str">
        <f t="shared" si="41"/>
        <v/>
      </c>
      <c r="S41" s="11" t="str">
        <f t="shared" si="42"/>
        <v/>
      </c>
      <c r="T41" s="11" t="str">
        <f t="shared" si="43"/>
        <v/>
      </c>
    </row>
    <row r="42" spans="1:20" ht="15.75" thickBot="1" x14ac:dyDescent="0.3">
      <c r="A42" s="7" t="s">
        <v>81</v>
      </c>
      <c r="B42" s="11">
        <v>17.851400000000002</v>
      </c>
      <c r="C42" s="6">
        <v>50</v>
      </c>
      <c r="D42" s="7" t="str">
        <f t="shared" si="0"/>
        <v/>
      </c>
      <c r="E42" s="11" t="str">
        <f t="shared" si="1"/>
        <v/>
      </c>
      <c r="F42" s="28" t="str">
        <f t="shared" si="24"/>
        <v/>
      </c>
      <c r="G42" s="29" t="str">
        <f t="shared" si="25"/>
        <v/>
      </c>
      <c r="H42" s="7" t="str">
        <f t="shared" si="36"/>
        <v>P-40</v>
      </c>
      <c r="I42" s="11">
        <f t="shared" si="37"/>
        <v>17.851400000000002</v>
      </c>
      <c r="J42" s="28" t="str">
        <f t="shared" si="26"/>
        <v/>
      </c>
      <c r="K42" s="29" t="str">
        <f t="shared" si="27"/>
        <v/>
      </c>
      <c r="L42" s="11" t="str">
        <f t="shared" si="28"/>
        <v/>
      </c>
      <c r="M42" s="11" t="str">
        <f t="shared" si="29"/>
        <v/>
      </c>
      <c r="N42" s="7" t="s">
        <v>151</v>
      </c>
      <c r="O42" s="11" t="str">
        <f>IF(N42="TC",A42,"")</f>
        <v>P-40</v>
      </c>
      <c r="P42" s="11">
        <f>IF(O42=A42,B42,"")</f>
        <v>17.851400000000002</v>
      </c>
      <c r="Q42" s="11" t="str">
        <f>IF(N42="RS",A42,"")</f>
        <v/>
      </c>
      <c r="R42" s="11" t="str">
        <f>IF(Q42=A42,B42,"")</f>
        <v/>
      </c>
      <c r="S42" s="11" t="str">
        <f>IF(N42="RF",A42,"")</f>
        <v/>
      </c>
      <c r="T42" s="11" t="str">
        <f>IF(S42=A42,B42,"")</f>
        <v/>
      </c>
    </row>
    <row r="43" spans="1:20" ht="15.75" thickBot="1" x14ac:dyDescent="0.3">
      <c r="A43" s="7" t="s">
        <v>82</v>
      </c>
      <c r="B43" s="11">
        <v>45.889099999999999</v>
      </c>
      <c r="C43" s="6">
        <v>50</v>
      </c>
      <c r="D43" s="7" t="str">
        <f t="shared" si="0"/>
        <v/>
      </c>
      <c r="E43" s="11" t="str">
        <f t="shared" si="1"/>
        <v/>
      </c>
      <c r="F43" s="28" t="str">
        <f t="shared" si="24"/>
        <v/>
      </c>
      <c r="G43" s="29" t="str">
        <f t="shared" si="25"/>
        <v/>
      </c>
      <c r="H43" s="7" t="str">
        <f t="shared" si="36"/>
        <v>P-41</v>
      </c>
      <c r="I43" s="11">
        <f t="shared" si="37"/>
        <v>45.889099999999999</v>
      </c>
      <c r="J43" s="28" t="str">
        <f t="shared" si="26"/>
        <v/>
      </c>
      <c r="K43" s="29" t="str">
        <f t="shared" si="27"/>
        <v/>
      </c>
      <c r="L43" s="11" t="str">
        <f t="shared" si="28"/>
        <v/>
      </c>
      <c r="M43" s="11" t="str">
        <f t="shared" si="29"/>
        <v/>
      </c>
      <c r="N43" s="7" t="s">
        <v>151</v>
      </c>
      <c r="O43" s="11" t="str">
        <f t="shared" ref="O43:O53" si="44">IF(N43="TC",A43,"")</f>
        <v>P-41</v>
      </c>
      <c r="P43" s="11">
        <f t="shared" ref="P43:P53" si="45">IF(O43=A43,B43,"")</f>
        <v>45.889099999999999</v>
      </c>
      <c r="Q43" s="11" t="str">
        <f t="shared" ref="Q43:Q53" si="46">IF(N43="RS",A43,"")</f>
        <v/>
      </c>
      <c r="R43" s="11" t="str">
        <f t="shared" ref="R43:R53" si="47">IF(Q43=A43,B43,"")</f>
        <v/>
      </c>
      <c r="S43" s="11" t="str">
        <f t="shared" ref="S43:S53" si="48">IF(N43="RF",A43,"")</f>
        <v/>
      </c>
      <c r="T43" s="11" t="str">
        <f t="shared" ref="T43:T53" si="49">IF(S43=A43,B43,"")</f>
        <v/>
      </c>
    </row>
    <row r="44" spans="1:20" ht="15.75" thickBot="1" x14ac:dyDescent="0.3">
      <c r="A44" s="7" t="s">
        <v>83</v>
      </c>
      <c r="B44" s="11">
        <v>48.909599999999998</v>
      </c>
      <c r="C44" s="6">
        <v>50</v>
      </c>
      <c r="D44" s="7" t="str">
        <f t="shared" si="0"/>
        <v/>
      </c>
      <c r="E44" s="11" t="str">
        <f t="shared" si="1"/>
        <v/>
      </c>
      <c r="F44" s="28" t="str">
        <f t="shared" si="24"/>
        <v/>
      </c>
      <c r="G44" s="29" t="str">
        <f t="shared" si="25"/>
        <v/>
      </c>
      <c r="H44" s="7" t="str">
        <f t="shared" si="36"/>
        <v>P-42</v>
      </c>
      <c r="I44" s="11">
        <f t="shared" si="37"/>
        <v>48.909599999999998</v>
      </c>
      <c r="J44" s="28" t="str">
        <f t="shared" si="26"/>
        <v/>
      </c>
      <c r="K44" s="29" t="str">
        <f t="shared" si="27"/>
        <v/>
      </c>
      <c r="L44" s="11" t="str">
        <f t="shared" si="28"/>
        <v/>
      </c>
      <c r="M44" s="11" t="str">
        <f t="shared" si="29"/>
        <v/>
      </c>
      <c r="N44" s="7" t="s">
        <v>151</v>
      </c>
      <c r="O44" s="11" t="str">
        <f t="shared" si="44"/>
        <v>P-42</v>
      </c>
      <c r="P44" s="11">
        <f t="shared" si="45"/>
        <v>48.909599999999998</v>
      </c>
      <c r="Q44" s="11" t="str">
        <f t="shared" si="46"/>
        <v/>
      </c>
      <c r="R44" s="11" t="str">
        <f t="shared" si="47"/>
        <v/>
      </c>
      <c r="S44" s="11" t="str">
        <f t="shared" si="48"/>
        <v/>
      </c>
      <c r="T44" s="11" t="str">
        <f t="shared" si="49"/>
        <v/>
      </c>
    </row>
    <row r="45" spans="1:20" ht="15.75" thickBot="1" x14ac:dyDescent="0.3">
      <c r="A45" s="7" t="s">
        <v>84</v>
      </c>
      <c r="B45" s="11">
        <v>71.698300000000003</v>
      </c>
      <c r="C45" s="6">
        <v>50</v>
      </c>
      <c r="D45" s="7" t="str">
        <f t="shared" si="0"/>
        <v/>
      </c>
      <c r="E45" s="11" t="str">
        <f t="shared" si="1"/>
        <v/>
      </c>
      <c r="F45" s="28" t="str">
        <f t="shared" si="24"/>
        <v/>
      </c>
      <c r="G45" s="29" t="str">
        <f t="shared" si="25"/>
        <v/>
      </c>
      <c r="H45" s="7" t="str">
        <f>IF(C45=50,A45,"")</f>
        <v>P-43</v>
      </c>
      <c r="I45" s="11">
        <f>IF(H45=A45,B45,"")</f>
        <v>71.698300000000003</v>
      </c>
      <c r="J45" s="28" t="str">
        <f t="shared" si="26"/>
        <v/>
      </c>
      <c r="K45" s="29" t="str">
        <f t="shared" si="27"/>
        <v/>
      </c>
      <c r="L45" s="11" t="str">
        <f t="shared" si="28"/>
        <v/>
      </c>
      <c r="M45" s="11" t="str">
        <f t="shared" si="29"/>
        <v/>
      </c>
      <c r="N45" s="7" t="s">
        <v>151</v>
      </c>
      <c r="O45" s="11" t="str">
        <f t="shared" si="44"/>
        <v>P-43</v>
      </c>
      <c r="P45" s="11">
        <f t="shared" si="45"/>
        <v>71.698300000000003</v>
      </c>
      <c r="Q45" s="11" t="str">
        <f t="shared" si="46"/>
        <v/>
      </c>
      <c r="R45" s="11" t="str">
        <f t="shared" si="47"/>
        <v/>
      </c>
      <c r="S45" s="11" t="str">
        <f t="shared" si="48"/>
        <v/>
      </c>
      <c r="T45" s="11" t="str">
        <f t="shared" si="49"/>
        <v/>
      </c>
    </row>
    <row r="46" spans="1:20" ht="15.75" thickBot="1" x14ac:dyDescent="0.3">
      <c r="A46" s="7" t="s">
        <v>85</v>
      </c>
      <c r="B46" s="11">
        <v>233.85140000000001</v>
      </c>
      <c r="C46" s="6">
        <v>50</v>
      </c>
      <c r="D46" s="7" t="str">
        <f t="shared" si="0"/>
        <v/>
      </c>
      <c r="E46" s="11" t="str">
        <f t="shared" si="1"/>
        <v/>
      </c>
      <c r="F46" s="28" t="str">
        <f t="shared" si="24"/>
        <v/>
      </c>
      <c r="G46" s="29" t="str">
        <f t="shared" si="25"/>
        <v/>
      </c>
      <c r="H46" s="7" t="str">
        <f t="shared" ref="H46:H62" si="50">IF(C46=50,A46,"")</f>
        <v>P-44</v>
      </c>
      <c r="I46" s="11">
        <f t="shared" ref="I46:I62" si="51">IF(H46=A46,B46,"")</f>
        <v>233.85140000000001</v>
      </c>
      <c r="J46" s="28" t="str">
        <f t="shared" si="26"/>
        <v/>
      </c>
      <c r="K46" s="29" t="str">
        <f t="shared" si="27"/>
        <v/>
      </c>
      <c r="L46" s="11" t="str">
        <f t="shared" si="28"/>
        <v/>
      </c>
      <c r="M46" s="11" t="str">
        <f t="shared" si="29"/>
        <v/>
      </c>
      <c r="N46" s="7" t="s">
        <v>151</v>
      </c>
      <c r="O46" s="11" t="str">
        <f t="shared" si="44"/>
        <v>P-44</v>
      </c>
      <c r="P46" s="11">
        <f t="shared" si="45"/>
        <v>233.85140000000001</v>
      </c>
      <c r="Q46" s="11" t="str">
        <f t="shared" si="46"/>
        <v/>
      </c>
      <c r="R46" s="11" t="str">
        <f t="shared" si="47"/>
        <v/>
      </c>
      <c r="S46" s="11" t="str">
        <f t="shared" si="48"/>
        <v/>
      </c>
      <c r="T46" s="11" t="str">
        <f t="shared" si="49"/>
        <v/>
      </c>
    </row>
    <row r="47" spans="1:20" ht="15.75" thickBot="1" x14ac:dyDescent="0.3">
      <c r="A47" s="7" t="s">
        <v>86</v>
      </c>
      <c r="B47" s="11">
        <v>196.91560000000001</v>
      </c>
      <c r="C47" s="6">
        <v>50</v>
      </c>
      <c r="D47" s="7" t="str">
        <f t="shared" si="0"/>
        <v/>
      </c>
      <c r="E47" s="11" t="str">
        <f t="shared" si="1"/>
        <v/>
      </c>
      <c r="F47" s="28" t="str">
        <f t="shared" si="24"/>
        <v/>
      </c>
      <c r="G47" s="29" t="str">
        <f t="shared" si="25"/>
        <v/>
      </c>
      <c r="H47" s="7" t="str">
        <f t="shared" si="50"/>
        <v>P-45</v>
      </c>
      <c r="I47" s="11">
        <f t="shared" si="51"/>
        <v>196.91560000000001</v>
      </c>
      <c r="J47" s="28" t="str">
        <f>IF(C47=75,A47,"")</f>
        <v/>
      </c>
      <c r="K47" s="29" t="str">
        <f>IF(J47=A47,B47,"")</f>
        <v/>
      </c>
      <c r="L47" s="11" t="str">
        <f>IF(C47=100,A47,"")</f>
        <v/>
      </c>
      <c r="M47" s="11" t="str">
        <f>IF(L47=A47,B47,"")</f>
        <v/>
      </c>
      <c r="N47" s="7" t="s">
        <v>151</v>
      </c>
      <c r="O47" s="11" t="str">
        <f t="shared" si="44"/>
        <v>P-45</v>
      </c>
      <c r="P47" s="11">
        <f t="shared" si="45"/>
        <v>196.91560000000001</v>
      </c>
      <c r="Q47" s="11" t="str">
        <f t="shared" si="46"/>
        <v/>
      </c>
      <c r="R47" s="11" t="str">
        <f t="shared" si="47"/>
        <v/>
      </c>
      <c r="S47" s="11" t="str">
        <f t="shared" si="48"/>
        <v/>
      </c>
      <c r="T47" s="11" t="str">
        <f t="shared" si="49"/>
        <v/>
      </c>
    </row>
    <row r="48" spans="1:20" ht="15.75" thickBot="1" x14ac:dyDescent="0.3">
      <c r="A48" s="7" t="s">
        <v>87</v>
      </c>
      <c r="B48" s="11">
        <v>56.997</v>
      </c>
      <c r="C48" s="6">
        <v>50</v>
      </c>
      <c r="D48" s="7" t="str">
        <f t="shared" si="0"/>
        <v/>
      </c>
      <c r="E48" s="11" t="str">
        <f t="shared" si="1"/>
        <v/>
      </c>
      <c r="F48" s="28" t="str">
        <f t="shared" si="24"/>
        <v/>
      </c>
      <c r="G48" s="29" t="str">
        <f t="shared" si="25"/>
        <v/>
      </c>
      <c r="H48" s="7" t="str">
        <f t="shared" si="50"/>
        <v>P-46</v>
      </c>
      <c r="I48" s="11">
        <f t="shared" si="51"/>
        <v>56.997</v>
      </c>
      <c r="J48" s="28" t="str">
        <f t="shared" ref="J48:J60" si="52">IF(C48=75,A48,"")</f>
        <v/>
      </c>
      <c r="K48" s="29" t="str">
        <f t="shared" ref="K48:K60" si="53">IF(J48=A48,B48,"")</f>
        <v/>
      </c>
      <c r="L48" s="11" t="str">
        <f t="shared" ref="L48:L60" si="54">IF(C48=100,A48,"")</f>
        <v/>
      </c>
      <c r="M48" s="11" t="str">
        <f t="shared" ref="M48:M60" si="55">IF(L48=A48,B48,"")</f>
        <v/>
      </c>
      <c r="N48" s="7" t="s">
        <v>151</v>
      </c>
      <c r="O48" s="11" t="str">
        <f t="shared" si="44"/>
        <v>P-46</v>
      </c>
      <c r="P48" s="11">
        <f t="shared" si="45"/>
        <v>56.997</v>
      </c>
      <c r="Q48" s="11" t="str">
        <f t="shared" si="46"/>
        <v/>
      </c>
      <c r="R48" s="11" t="str">
        <f t="shared" si="47"/>
        <v/>
      </c>
      <c r="S48" s="11" t="str">
        <f t="shared" si="48"/>
        <v/>
      </c>
      <c r="T48" s="11" t="str">
        <f t="shared" si="49"/>
        <v/>
      </c>
    </row>
    <row r="49" spans="1:20" ht="15.75" thickBot="1" x14ac:dyDescent="0.3">
      <c r="A49" s="7" t="s">
        <v>88</v>
      </c>
      <c r="B49" s="11">
        <v>58.586100000000002</v>
      </c>
      <c r="C49" s="6">
        <v>50</v>
      </c>
      <c r="D49" s="7" t="str">
        <f t="shared" si="0"/>
        <v/>
      </c>
      <c r="E49" s="11" t="str">
        <f t="shared" si="1"/>
        <v/>
      </c>
      <c r="F49" s="28" t="str">
        <f t="shared" si="24"/>
        <v/>
      </c>
      <c r="G49" s="29" t="str">
        <f t="shared" si="25"/>
        <v/>
      </c>
      <c r="H49" s="7" t="str">
        <f t="shared" si="50"/>
        <v>P-47</v>
      </c>
      <c r="I49" s="11">
        <f t="shared" si="51"/>
        <v>58.586100000000002</v>
      </c>
      <c r="J49" s="28" t="str">
        <f t="shared" si="52"/>
        <v/>
      </c>
      <c r="K49" s="29" t="str">
        <f t="shared" si="53"/>
        <v/>
      </c>
      <c r="L49" s="11" t="str">
        <f t="shared" si="54"/>
        <v/>
      </c>
      <c r="M49" s="11" t="str">
        <f t="shared" si="55"/>
        <v/>
      </c>
      <c r="N49" s="7" t="s">
        <v>151</v>
      </c>
      <c r="O49" s="11" t="str">
        <f t="shared" si="44"/>
        <v>P-47</v>
      </c>
      <c r="P49" s="11">
        <f t="shared" si="45"/>
        <v>58.586100000000002</v>
      </c>
      <c r="Q49" s="11" t="str">
        <f t="shared" si="46"/>
        <v/>
      </c>
      <c r="R49" s="11" t="str">
        <f t="shared" si="47"/>
        <v/>
      </c>
      <c r="S49" s="11" t="str">
        <f t="shared" si="48"/>
        <v/>
      </c>
      <c r="T49" s="11" t="str">
        <f t="shared" si="49"/>
        <v/>
      </c>
    </row>
    <row r="50" spans="1:20" ht="15.75" thickBot="1" x14ac:dyDescent="0.3">
      <c r="A50" s="7" t="s">
        <v>89</v>
      </c>
      <c r="B50" s="11">
        <v>59.293700000000001</v>
      </c>
      <c r="C50" s="6">
        <v>50</v>
      </c>
      <c r="D50" s="7" t="str">
        <f t="shared" si="0"/>
        <v/>
      </c>
      <c r="E50" s="11" t="str">
        <f t="shared" si="1"/>
        <v/>
      </c>
      <c r="F50" s="28" t="str">
        <f t="shared" si="24"/>
        <v/>
      </c>
      <c r="G50" s="29" t="str">
        <f t="shared" si="25"/>
        <v/>
      </c>
      <c r="H50" s="7" t="str">
        <f t="shared" si="50"/>
        <v>P-48</v>
      </c>
      <c r="I50" s="11">
        <f t="shared" si="51"/>
        <v>59.293700000000001</v>
      </c>
      <c r="J50" s="28" t="str">
        <f t="shared" si="52"/>
        <v/>
      </c>
      <c r="K50" s="29" t="str">
        <f t="shared" si="53"/>
        <v/>
      </c>
      <c r="L50" s="11" t="str">
        <f t="shared" si="54"/>
        <v/>
      </c>
      <c r="M50" s="11" t="str">
        <f t="shared" si="55"/>
        <v/>
      </c>
      <c r="N50" s="7" t="s">
        <v>151</v>
      </c>
      <c r="O50" s="11" t="str">
        <f t="shared" si="44"/>
        <v>P-48</v>
      </c>
      <c r="P50" s="11">
        <f t="shared" si="45"/>
        <v>59.293700000000001</v>
      </c>
      <c r="Q50" s="11" t="str">
        <f t="shared" si="46"/>
        <v/>
      </c>
      <c r="R50" s="11" t="str">
        <f t="shared" si="47"/>
        <v/>
      </c>
      <c r="S50" s="11" t="str">
        <f t="shared" si="48"/>
        <v/>
      </c>
      <c r="T50" s="11" t="str">
        <f t="shared" si="49"/>
        <v/>
      </c>
    </row>
    <row r="51" spans="1:20" ht="15.75" thickBot="1" x14ac:dyDescent="0.3">
      <c r="A51" s="7" t="s">
        <v>90</v>
      </c>
      <c r="B51" s="11">
        <v>168.6687</v>
      </c>
      <c r="C51" s="6">
        <v>50</v>
      </c>
      <c r="D51" s="7" t="str">
        <f t="shared" si="0"/>
        <v/>
      </c>
      <c r="E51" s="11" t="str">
        <f t="shared" si="1"/>
        <v/>
      </c>
      <c r="F51" s="28" t="str">
        <f t="shared" si="24"/>
        <v/>
      </c>
      <c r="G51" s="29" t="str">
        <f t="shared" si="25"/>
        <v/>
      </c>
      <c r="H51" s="7" t="str">
        <f t="shared" si="50"/>
        <v>P-49</v>
      </c>
      <c r="I51" s="11">
        <f t="shared" si="51"/>
        <v>168.6687</v>
      </c>
      <c r="J51" s="28" t="str">
        <f t="shared" si="52"/>
        <v/>
      </c>
      <c r="K51" s="29" t="str">
        <f t="shared" si="53"/>
        <v/>
      </c>
      <c r="L51" s="11" t="str">
        <f t="shared" si="54"/>
        <v/>
      </c>
      <c r="M51" s="11" t="str">
        <f t="shared" si="55"/>
        <v/>
      </c>
      <c r="N51" s="7" t="s">
        <v>151</v>
      </c>
      <c r="O51" s="11" t="str">
        <f t="shared" si="44"/>
        <v>P-49</v>
      </c>
      <c r="P51" s="11">
        <f t="shared" si="45"/>
        <v>168.6687</v>
      </c>
      <c r="Q51" s="11" t="str">
        <f t="shared" si="46"/>
        <v/>
      </c>
      <c r="R51" s="11" t="str">
        <f t="shared" si="47"/>
        <v/>
      </c>
      <c r="S51" s="11" t="str">
        <f t="shared" si="48"/>
        <v/>
      </c>
      <c r="T51" s="11" t="str">
        <f t="shared" si="49"/>
        <v/>
      </c>
    </row>
    <row r="52" spans="1:20" ht="15.75" thickBot="1" x14ac:dyDescent="0.3">
      <c r="A52" s="7" t="s">
        <v>91</v>
      </c>
      <c r="B52" s="11">
        <v>54.434800000000003</v>
      </c>
      <c r="C52" s="6">
        <v>50</v>
      </c>
      <c r="D52" s="7" t="str">
        <f t="shared" si="0"/>
        <v/>
      </c>
      <c r="E52" s="11" t="str">
        <f t="shared" si="1"/>
        <v/>
      </c>
      <c r="F52" s="28" t="str">
        <f t="shared" si="24"/>
        <v/>
      </c>
      <c r="G52" s="29" t="str">
        <f t="shared" si="25"/>
        <v/>
      </c>
      <c r="H52" s="7" t="str">
        <f t="shared" si="50"/>
        <v>P-50</v>
      </c>
      <c r="I52" s="11">
        <f t="shared" si="51"/>
        <v>54.434800000000003</v>
      </c>
      <c r="J52" s="28" t="str">
        <f t="shared" si="52"/>
        <v/>
      </c>
      <c r="K52" s="29" t="str">
        <f t="shared" si="53"/>
        <v/>
      </c>
      <c r="L52" s="11" t="str">
        <f t="shared" si="54"/>
        <v/>
      </c>
      <c r="M52" s="11" t="str">
        <f t="shared" si="55"/>
        <v/>
      </c>
      <c r="N52" s="7" t="s">
        <v>151</v>
      </c>
      <c r="O52" s="11" t="str">
        <f t="shared" si="44"/>
        <v>P-50</v>
      </c>
      <c r="P52" s="11">
        <f t="shared" si="45"/>
        <v>54.434800000000003</v>
      </c>
      <c r="Q52" s="11" t="str">
        <f t="shared" si="46"/>
        <v/>
      </c>
      <c r="R52" s="11" t="str">
        <f t="shared" si="47"/>
        <v/>
      </c>
      <c r="S52" s="11" t="str">
        <f t="shared" si="48"/>
        <v/>
      </c>
      <c r="T52" s="11" t="str">
        <f t="shared" si="49"/>
        <v/>
      </c>
    </row>
    <row r="53" spans="1:20" ht="15.75" thickBot="1" x14ac:dyDescent="0.3">
      <c r="A53" s="7" t="s">
        <v>92</v>
      </c>
      <c r="B53" s="11">
        <v>63.289900000000003</v>
      </c>
      <c r="C53" s="6">
        <v>50</v>
      </c>
      <c r="D53" s="7" t="str">
        <f t="shared" si="0"/>
        <v/>
      </c>
      <c r="E53" s="11" t="str">
        <f t="shared" si="1"/>
        <v/>
      </c>
      <c r="F53" s="28" t="str">
        <f t="shared" si="24"/>
        <v/>
      </c>
      <c r="G53" s="29" t="str">
        <f t="shared" si="25"/>
        <v/>
      </c>
      <c r="H53" s="7" t="str">
        <f t="shared" si="50"/>
        <v>P-51</v>
      </c>
      <c r="I53" s="11">
        <f t="shared" si="51"/>
        <v>63.289900000000003</v>
      </c>
      <c r="J53" s="28" t="str">
        <f t="shared" si="52"/>
        <v/>
      </c>
      <c r="K53" s="29" t="str">
        <f t="shared" si="53"/>
        <v/>
      </c>
      <c r="L53" s="11" t="str">
        <f t="shared" si="54"/>
        <v/>
      </c>
      <c r="M53" s="11" t="str">
        <f t="shared" si="55"/>
        <v/>
      </c>
      <c r="N53" s="7" t="s">
        <v>151</v>
      </c>
      <c r="O53" s="11" t="str">
        <f t="shared" si="44"/>
        <v>P-51</v>
      </c>
      <c r="P53" s="11">
        <f t="shared" si="45"/>
        <v>63.289900000000003</v>
      </c>
      <c r="Q53" s="11" t="str">
        <f t="shared" si="46"/>
        <v/>
      </c>
      <c r="R53" s="11" t="str">
        <f t="shared" si="47"/>
        <v/>
      </c>
      <c r="S53" s="11" t="str">
        <f t="shared" si="48"/>
        <v/>
      </c>
      <c r="T53" s="11" t="str">
        <f t="shared" si="49"/>
        <v/>
      </c>
    </row>
    <row r="54" spans="1:20" ht="15.75" thickBot="1" x14ac:dyDescent="0.3">
      <c r="A54" s="7" t="s">
        <v>93</v>
      </c>
      <c r="B54" s="11">
        <v>63.520200000000003</v>
      </c>
      <c r="C54" s="6">
        <v>50</v>
      </c>
      <c r="D54" s="7" t="str">
        <f t="shared" si="0"/>
        <v/>
      </c>
      <c r="E54" s="11" t="str">
        <f t="shared" si="1"/>
        <v/>
      </c>
      <c r="F54" s="28" t="str">
        <f t="shared" si="24"/>
        <v/>
      </c>
      <c r="G54" s="29" t="str">
        <f t="shared" si="25"/>
        <v/>
      </c>
      <c r="H54" s="7" t="str">
        <f t="shared" si="50"/>
        <v>P-52</v>
      </c>
      <c r="I54" s="11">
        <f t="shared" si="51"/>
        <v>63.520200000000003</v>
      </c>
      <c r="J54" s="28" t="str">
        <f t="shared" si="52"/>
        <v/>
      </c>
      <c r="K54" s="29" t="str">
        <f t="shared" si="53"/>
        <v/>
      </c>
      <c r="L54" s="11" t="str">
        <f t="shared" si="54"/>
        <v/>
      </c>
      <c r="M54" s="11" t="str">
        <f t="shared" si="55"/>
        <v/>
      </c>
      <c r="N54" s="7" t="s">
        <v>151</v>
      </c>
      <c r="O54" s="11" t="str">
        <f>IF(N54="TC",A54,"")</f>
        <v>P-52</v>
      </c>
      <c r="P54" s="11">
        <f>IF(O54=A54,B54,"")</f>
        <v>63.520200000000003</v>
      </c>
      <c r="Q54" s="11" t="str">
        <f>IF(N54="RS",A54,"")</f>
        <v/>
      </c>
      <c r="R54" s="11" t="str">
        <f>IF(Q54=A54,B54,"")</f>
        <v/>
      </c>
      <c r="S54" s="11" t="str">
        <f>IF(N54="RF",A54,"")</f>
        <v/>
      </c>
      <c r="T54" s="11" t="str">
        <f>IF(S54=A54,B54,"")</f>
        <v/>
      </c>
    </row>
    <row r="55" spans="1:20" ht="15.75" thickBot="1" x14ac:dyDescent="0.3">
      <c r="A55" s="7" t="s">
        <v>94</v>
      </c>
      <c r="B55" s="11">
        <v>60.654699999999998</v>
      </c>
      <c r="C55" s="6">
        <v>50</v>
      </c>
      <c r="D55" s="7" t="str">
        <f t="shared" si="0"/>
        <v/>
      </c>
      <c r="E55" s="11" t="str">
        <f t="shared" si="1"/>
        <v/>
      </c>
      <c r="F55" s="28" t="str">
        <f t="shared" si="24"/>
        <v/>
      </c>
      <c r="G55" s="29" t="str">
        <f t="shared" si="25"/>
        <v/>
      </c>
      <c r="H55" s="7" t="str">
        <f t="shared" si="50"/>
        <v>P-53</v>
      </c>
      <c r="I55" s="11">
        <f t="shared" si="51"/>
        <v>60.654699999999998</v>
      </c>
      <c r="J55" s="28" t="str">
        <f t="shared" si="52"/>
        <v/>
      </c>
      <c r="K55" s="29" t="str">
        <f t="shared" si="53"/>
        <v/>
      </c>
      <c r="L55" s="11" t="str">
        <f t="shared" si="54"/>
        <v/>
      </c>
      <c r="M55" s="11" t="str">
        <f t="shared" si="55"/>
        <v/>
      </c>
      <c r="N55" s="7" t="s">
        <v>151</v>
      </c>
      <c r="O55" s="11" t="str">
        <f t="shared" ref="O55:O56" si="56">IF(N55="TC",A55,"")</f>
        <v>P-53</v>
      </c>
      <c r="P55" s="11">
        <f t="shared" ref="P55:P56" si="57">IF(O55=A55,B55,"")</f>
        <v>60.654699999999998</v>
      </c>
      <c r="Q55" s="11" t="str">
        <f t="shared" ref="Q55:Q56" si="58">IF(N55="RS",A55,"")</f>
        <v/>
      </c>
      <c r="R55" s="11" t="str">
        <f t="shared" ref="R55:R56" si="59">IF(Q55=A55,B55,"")</f>
        <v/>
      </c>
      <c r="S55" s="11" t="str">
        <f t="shared" ref="S55:S56" si="60">IF(N55="RF",A55,"")</f>
        <v/>
      </c>
      <c r="T55" s="11" t="str">
        <f t="shared" ref="T55:T56" si="61">IF(S55=A55,B55,"")</f>
        <v/>
      </c>
    </row>
    <row r="56" spans="1:20" ht="15.75" thickBot="1" x14ac:dyDescent="0.3">
      <c r="A56" s="7" t="s">
        <v>95</v>
      </c>
      <c r="B56" s="11">
        <v>60.847999999999999</v>
      </c>
      <c r="C56" s="6">
        <v>50</v>
      </c>
      <c r="D56" s="7" t="str">
        <f t="shared" si="0"/>
        <v/>
      </c>
      <c r="E56" s="11" t="str">
        <f t="shared" si="1"/>
        <v/>
      </c>
      <c r="F56" s="28" t="str">
        <f t="shared" si="24"/>
        <v/>
      </c>
      <c r="G56" s="29" t="str">
        <f t="shared" si="25"/>
        <v/>
      </c>
      <c r="H56" s="7" t="str">
        <f t="shared" si="50"/>
        <v>P-54</v>
      </c>
      <c r="I56" s="11">
        <f t="shared" si="51"/>
        <v>60.847999999999999</v>
      </c>
      <c r="J56" s="28" t="str">
        <f t="shared" si="52"/>
        <v/>
      </c>
      <c r="K56" s="29" t="str">
        <f t="shared" si="53"/>
        <v/>
      </c>
      <c r="L56" s="11" t="str">
        <f t="shared" si="54"/>
        <v/>
      </c>
      <c r="M56" s="11" t="str">
        <f t="shared" si="55"/>
        <v/>
      </c>
      <c r="N56" s="7" t="s">
        <v>151</v>
      </c>
      <c r="O56" s="11" t="str">
        <f t="shared" si="56"/>
        <v>P-54</v>
      </c>
      <c r="P56" s="11">
        <f t="shared" si="57"/>
        <v>60.847999999999999</v>
      </c>
      <c r="Q56" s="11" t="str">
        <f t="shared" si="58"/>
        <v/>
      </c>
      <c r="R56" s="11" t="str">
        <f t="shared" si="59"/>
        <v/>
      </c>
      <c r="S56" s="11" t="str">
        <f t="shared" si="60"/>
        <v/>
      </c>
      <c r="T56" s="11" t="str">
        <f t="shared" si="61"/>
        <v/>
      </c>
    </row>
    <row r="57" spans="1:20" ht="15.75" thickBot="1" x14ac:dyDescent="0.3">
      <c r="A57" s="7" t="s">
        <v>96</v>
      </c>
      <c r="B57" s="11">
        <v>59.5304</v>
      </c>
      <c r="C57" s="6">
        <v>50</v>
      </c>
      <c r="D57" s="7" t="str">
        <f t="shared" si="0"/>
        <v/>
      </c>
      <c r="E57" s="11" t="str">
        <f t="shared" si="1"/>
        <v/>
      </c>
      <c r="F57" s="28" t="str">
        <f t="shared" si="24"/>
        <v/>
      </c>
      <c r="G57" s="29" t="str">
        <f t="shared" si="25"/>
        <v/>
      </c>
      <c r="H57" s="7" t="str">
        <f t="shared" si="50"/>
        <v>P-55</v>
      </c>
      <c r="I57" s="11">
        <f t="shared" si="51"/>
        <v>59.5304</v>
      </c>
      <c r="J57" s="28" t="str">
        <f t="shared" si="52"/>
        <v/>
      </c>
      <c r="K57" s="29" t="str">
        <f t="shared" si="53"/>
        <v/>
      </c>
      <c r="L57" s="11" t="str">
        <f t="shared" si="54"/>
        <v/>
      </c>
      <c r="M57" s="11" t="str">
        <f t="shared" si="55"/>
        <v/>
      </c>
      <c r="N57" s="7" t="s">
        <v>151</v>
      </c>
      <c r="O57" s="11" t="str">
        <f>IF(N57="TC",A57,"")</f>
        <v>P-55</v>
      </c>
      <c r="P57" s="11">
        <f>IF(O57=A57,B57,"")</f>
        <v>59.5304</v>
      </c>
      <c r="Q57" s="11" t="str">
        <f>IF(N57="RS",A57,"")</f>
        <v/>
      </c>
      <c r="R57" s="11" t="str">
        <f>IF(Q57=A57,B57,"")</f>
        <v/>
      </c>
      <c r="S57" s="11" t="str">
        <f>IF(N57="RF",A57,"")</f>
        <v/>
      </c>
      <c r="T57" s="11" t="str">
        <f>IF(S57=A57,B57,"")</f>
        <v/>
      </c>
    </row>
    <row r="58" spans="1:20" ht="15.75" thickBot="1" x14ac:dyDescent="0.3">
      <c r="A58" s="7" t="s">
        <v>97</v>
      </c>
      <c r="B58" s="11">
        <v>71.304199999999994</v>
      </c>
      <c r="C58" s="6">
        <v>50</v>
      </c>
      <c r="D58" s="7" t="str">
        <f t="shared" si="0"/>
        <v/>
      </c>
      <c r="E58" s="11" t="str">
        <f t="shared" si="1"/>
        <v/>
      </c>
      <c r="F58" s="28" t="str">
        <f t="shared" si="24"/>
        <v/>
      </c>
      <c r="G58" s="29" t="str">
        <f t="shared" si="25"/>
        <v/>
      </c>
      <c r="H58" s="7" t="str">
        <f t="shared" si="50"/>
        <v>P-56</v>
      </c>
      <c r="I58" s="11">
        <f t="shared" si="51"/>
        <v>71.304199999999994</v>
      </c>
      <c r="J58" s="28" t="str">
        <f t="shared" si="52"/>
        <v/>
      </c>
      <c r="K58" s="29" t="str">
        <f t="shared" si="53"/>
        <v/>
      </c>
      <c r="L58" s="11" t="str">
        <f t="shared" si="54"/>
        <v/>
      </c>
      <c r="M58" s="11" t="str">
        <f t="shared" si="55"/>
        <v/>
      </c>
      <c r="N58" s="7" t="s">
        <v>151</v>
      </c>
      <c r="O58" s="11" t="str">
        <f t="shared" ref="O58:O68" si="62">IF(N58="TC",A58,"")</f>
        <v>P-56</v>
      </c>
      <c r="P58" s="11">
        <f t="shared" ref="P58:P68" si="63">IF(O58=A58,B58,"")</f>
        <v>71.304199999999994</v>
      </c>
      <c r="Q58" s="11" t="str">
        <f t="shared" ref="Q58:Q68" si="64">IF(N58="RS",A58,"")</f>
        <v/>
      </c>
      <c r="R58" s="11" t="str">
        <f t="shared" ref="R58:R68" si="65">IF(Q58=A58,B58,"")</f>
        <v/>
      </c>
      <c r="S58" s="11" t="str">
        <f t="shared" ref="S58:S68" si="66">IF(N58="RF",A58,"")</f>
        <v/>
      </c>
      <c r="T58" s="11" t="str">
        <f t="shared" ref="T58:T68" si="67">IF(S58=A58,B58,"")</f>
        <v/>
      </c>
    </row>
    <row r="59" spans="1:20" ht="15.75" thickBot="1" x14ac:dyDescent="0.3">
      <c r="A59" s="7" t="s">
        <v>98</v>
      </c>
      <c r="B59" s="11">
        <v>119.6037</v>
      </c>
      <c r="C59" s="6">
        <v>50</v>
      </c>
      <c r="D59" s="7" t="str">
        <f t="shared" si="0"/>
        <v/>
      </c>
      <c r="E59" s="11" t="str">
        <f t="shared" si="1"/>
        <v/>
      </c>
      <c r="F59" s="28" t="str">
        <f t="shared" ref="F59:F97" si="68">IF(C59=25,A59,"")</f>
        <v/>
      </c>
      <c r="G59" s="29" t="str">
        <f t="shared" ref="G59:G97" si="69">IF(F59=A59,B59,"")</f>
        <v/>
      </c>
      <c r="H59" s="7" t="str">
        <f t="shared" si="50"/>
        <v>P-57</v>
      </c>
      <c r="I59" s="11">
        <f t="shared" si="51"/>
        <v>119.6037</v>
      </c>
      <c r="J59" s="28" t="str">
        <f t="shared" si="52"/>
        <v/>
      </c>
      <c r="K59" s="29" t="str">
        <f t="shared" si="53"/>
        <v/>
      </c>
      <c r="L59" s="11" t="str">
        <f t="shared" si="54"/>
        <v/>
      </c>
      <c r="M59" s="11" t="str">
        <f t="shared" si="55"/>
        <v/>
      </c>
      <c r="N59" s="7" t="s">
        <v>151</v>
      </c>
      <c r="O59" s="11" t="str">
        <f t="shared" si="62"/>
        <v>P-57</v>
      </c>
      <c r="P59" s="11">
        <f t="shared" si="63"/>
        <v>119.6037</v>
      </c>
      <c r="Q59" s="11" t="str">
        <f t="shared" si="64"/>
        <v/>
      </c>
      <c r="R59" s="11" t="str">
        <f t="shared" si="65"/>
        <v/>
      </c>
      <c r="S59" s="11" t="str">
        <f t="shared" si="66"/>
        <v/>
      </c>
      <c r="T59" s="11" t="str">
        <f t="shared" si="67"/>
        <v/>
      </c>
    </row>
    <row r="60" spans="1:20" ht="15.75" thickBot="1" x14ac:dyDescent="0.3">
      <c r="A60" s="7" t="s">
        <v>99</v>
      </c>
      <c r="B60" s="11">
        <v>72.471400000000003</v>
      </c>
      <c r="C60" s="6">
        <v>50</v>
      </c>
      <c r="D60" s="7" t="str">
        <f t="shared" si="0"/>
        <v/>
      </c>
      <c r="E60" s="11" t="str">
        <f t="shared" si="1"/>
        <v/>
      </c>
      <c r="F60" s="28" t="str">
        <f t="shared" si="68"/>
        <v/>
      </c>
      <c r="G60" s="29" t="str">
        <f t="shared" si="69"/>
        <v/>
      </c>
      <c r="H60" s="7" t="str">
        <f t="shared" si="50"/>
        <v>P-58</v>
      </c>
      <c r="I60" s="11">
        <f t="shared" si="51"/>
        <v>72.471400000000003</v>
      </c>
      <c r="J60" s="28" t="str">
        <f t="shared" si="52"/>
        <v/>
      </c>
      <c r="K60" s="29" t="str">
        <f t="shared" si="53"/>
        <v/>
      </c>
      <c r="L60" s="11" t="str">
        <f t="shared" si="54"/>
        <v/>
      </c>
      <c r="M60" s="11" t="str">
        <f t="shared" si="55"/>
        <v/>
      </c>
      <c r="N60" s="7" t="s">
        <v>151</v>
      </c>
      <c r="O60" s="11" t="str">
        <f t="shared" si="62"/>
        <v>P-58</v>
      </c>
      <c r="P60" s="11">
        <f t="shared" si="63"/>
        <v>72.471400000000003</v>
      </c>
      <c r="Q60" s="11" t="str">
        <f t="shared" si="64"/>
        <v/>
      </c>
      <c r="R60" s="11" t="str">
        <f t="shared" si="65"/>
        <v/>
      </c>
      <c r="S60" s="11" t="str">
        <f t="shared" si="66"/>
        <v/>
      </c>
      <c r="T60" s="11" t="str">
        <f t="shared" si="67"/>
        <v/>
      </c>
    </row>
    <row r="61" spans="1:20" ht="15.75" thickBot="1" x14ac:dyDescent="0.3">
      <c r="A61" s="7" t="s">
        <v>100</v>
      </c>
      <c r="B61" s="11">
        <v>36.771999999999998</v>
      </c>
      <c r="C61" s="6">
        <v>50</v>
      </c>
      <c r="D61" s="7" t="str">
        <f t="shared" si="0"/>
        <v/>
      </c>
      <c r="E61" s="11" t="str">
        <f t="shared" si="1"/>
        <v/>
      </c>
      <c r="F61" s="28" t="str">
        <f t="shared" si="68"/>
        <v/>
      </c>
      <c r="G61" s="29" t="str">
        <f t="shared" si="69"/>
        <v/>
      </c>
      <c r="H61" s="7" t="str">
        <f t="shared" si="50"/>
        <v>P-59</v>
      </c>
      <c r="I61" s="11">
        <f t="shared" si="51"/>
        <v>36.771999999999998</v>
      </c>
      <c r="J61" s="28" t="str">
        <f>IF(C61=75,A61,"")</f>
        <v/>
      </c>
      <c r="K61" s="29" t="str">
        <f>IF(J61=A61,B61,"")</f>
        <v/>
      </c>
      <c r="L61" s="11" t="str">
        <f>IF(C61=100,A61,"")</f>
        <v/>
      </c>
      <c r="M61" s="11" t="str">
        <f>IF(L61=A61,B61,"")</f>
        <v/>
      </c>
      <c r="N61" s="7" t="s">
        <v>151</v>
      </c>
      <c r="O61" s="11" t="str">
        <f t="shared" si="62"/>
        <v>P-59</v>
      </c>
      <c r="P61" s="11">
        <f t="shared" si="63"/>
        <v>36.771999999999998</v>
      </c>
      <c r="Q61" s="11" t="str">
        <f t="shared" si="64"/>
        <v/>
      </c>
      <c r="R61" s="11" t="str">
        <f t="shared" si="65"/>
        <v/>
      </c>
      <c r="S61" s="11" t="str">
        <f t="shared" si="66"/>
        <v/>
      </c>
      <c r="T61" s="11" t="str">
        <f t="shared" si="67"/>
        <v/>
      </c>
    </row>
    <row r="62" spans="1:20" ht="15.75" thickBot="1" x14ac:dyDescent="0.3">
      <c r="A62" s="7" t="s">
        <v>101</v>
      </c>
      <c r="B62" s="11">
        <v>67.393100000000004</v>
      </c>
      <c r="C62" s="6">
        <v>50</v>
      </c>
      <c r="D62" s="7" t="str">
        <f t="shared" si="0"/>
        <v/>
      </c>
      <c r="E62" s="11" t="str">
        <f t="shared" si="1"/>
        <v/>
      </c>
      <c r="F62" s="28" t="str">
        <f t="shared" si="68"/>
        <v/>
      </c>
      <c r="G62" s="29" t="str">
        <f t="shared" si="69"/>
        <v/>
      </c>
      <c r="H62" s="7" t="str">
        <f t="shared" si="50"/>
        <v>P-60</v>
      </c>
      <c r="I62" s="11">
        <f t="shared" si="51"/>
        <v>67.393100000000004</v>
      </c>
      <c r="J62" s="28" t="str">
        <f t="shared" ref="J62:J87" si="70">IF(C62=75,A62,"")</f>
        <v/>
      </c>
      <c r="K62" s="29" t="str">
        <f t="shared" ref="K62:K87" si="71">IF(J62=A62,B62,"")</f>
        <v/>
      </c>
      <c r="L62" s="11" t="str">
        <f t="shared" ref="L62:L87" si="72">IF(C62=100,A62,"")</f>
        <v/>
      </c>
      <c r="M62" s="11" t="str">
        <f t="shared" ref="M62:M87" si="73">IF(L62=A62,B62,"")</f>
        <v/>
      </c>
      <c r="N62" s="7" t="s">
        <v>151</v>
      </c>
      <c r="O62" s="11" t="str">
        <f t="shared" si="62"/>
        <v>P-60</v>
      </c>
      <c r="P62" s="11">
        <f t="shared" si="63"/>
        <v>67.393100000000004</v>
      </c>
      <c r="Q62" s="11" t="str">
        <f t="shared" si="64"/>
        <v/>
      </c>
      <c r="R62" s="11" t="str">
        <f t="shared" si="65"/>
        <v/>
      </c>
      <c r="S62" s="11" t="str">
        <f t="shared" si="66"/>
        <v/>
      </c>
      <c r="T62" s="11" t="str">
        <f t="shared" si="67"/>
        <v/>
      </c>
    </row>
    <row r="63" spans="1:20" ht="15.75" thickBot="1" x14ac:dyDescent="0.3">
      <c r="A63" s="7" t="s">
        <v>102</v>
      </c>
      <c r="B63" s="11">
        <v>60.526400000000002</v>
      </c>
      <c r="C63" s="6">
        <v>50</v>
      </c>
      <c r="D63" s="7" t="str">
        <f t="shared" si="0"/>
        <v/>
      </c>
      <c r="E63" s="11" t="str">
        <f t="shared" si="1"/>
        <v/>
      </c>
      <c r="F63" s="28" t="str">
        <f t="shared" si="68"/>
        <v/>
      </c>
      <c r="G63" s="29" t="str">
        <f t="shared" si="69"/>
        <v/>
      </c>
      <c r="H63" s="7" t="str">
        <f>IF(C63=50,A63,"")</f>
        <v>P-61</v>
      </c>
      <c r="I63" s="11">
        <f>IF(H63=A63,B63,"")</f>
        <v>60.526400000000002</v>
      </c>
      <c r="J63" s="28" t="str">
        <f t="shared" si="70"/>
        <v/>
      </c>
      <c r="K63" s="29" t="str">
        <f t="shared" si="71"/>
        <v/>
      </c>
      <c r="L63" s="11" t="str">
        <f t="shared" si="72"/>
        <v/>
      </c>
      <c r="M63" s="11" t="str">
        <f t="shared" si="73"/>
        <v/>
      </c>
      <c r="N63" s="7" t="s">
        <v>151</v>
      </c>
      <c r="O63" s="11" t="str">
        <f t="shared" si="62"/>
        <v>P-61</v>
      </c>
      <c r="P63" s="11">
        <f t="shared" si="63"/>
        <v>60.526400000000002</v>
      </c>
      <c r="Q63" s="11" t="str">
        <f t="shared" si="64"/>
        <v/>
      </c>
      <c r="R63" s="11" t="str">
        <f t="shared" si="65"/>
        <v/>
      </c>
      <c r="S63" s="11" t="str">
        <f t="shared" si="66"/>
        <v/>
      </c>
      <c r="T63" s="11" t="str">
        <f t="shared" si="67"/>
        <v/>
      </c>
    </row>
    <row r="64" spans="1:20" ht="15.75" thickBot="1" x14ac:dyDescent="0.3">
      <c r="A64" s="7" t="s">
        <v>103</v>
      </c>
      <c r="B64" s="11">
        <v>65.932400000000001</v>
      </c>
      <c r="C64" s="6">
        <v>50</v>
      </c>
      <c r="D64" s="7" t="str">
        <f t="shared" si="0"/>
        <v/>
      </c>
      <c r="E64" s="11" t="str">
        <f t="shared" si="1"/>
        <v/>
      </c>
      <c r="F64" s="28" t="str">
        <f t="shared" si="68"/>
        <v/>
      </c>
      <c r="G64" s="29" t="str">
        <f t="shared" si="69"/>
        <v/>
      </c>
      <c r="H64" s="7" t="str">
        <f t="shared" ref="H64:H82" si="74">IF(C64=50,A64,"")</f>
        <v>P-62</v>
      </c>
      <c r="I64" s="11">
        <f t="shared" ref="I64:I82" si="75">IF(H64=A64,B64,"")</f>
        <v>65.932400000000001</v>
      </c>
      <c r="J64" s="28" t="str">
        <f t="shared" si="70"/>
        <v/>
      </c>
      <c r="K64" s="29" t="str">
        <f t="shared" si="71"/>
        <v/>
      </c>
      <c r="L64" s="11" t="str">
        <f t="shared" si="72"/>
        <v/>
      </c>
      <c r="M64" s="11" t="str">
        <f t="shared" si="73"/>
        <v/>
      </c>
      <c r="N64" s="7" t="s">
        <v>151</v>
      </c>
      <c r="O64" s="11" t="str">
        <f t="shared" si="62"/>
        <v>P-62</v>
      </c>
      <c r="P64" s="11">
        <f t="shared" si="63"/>
        <v>65.932400000000001</v>
      </c>
      <c r="Q64" s="11" t="str">
        <f t="shared" si="64"/>
        <v/>
      </c>
      <c r="R64" s="11" t="str">
        <f t="shared" si="65"/>
        <v/>
      </c>
      <c r="S64" s="11" t="str">
        <f t="shared" si="66"/>
        <v/>
      </c>
      <c r="T64" s="11" t="str">
        <f t="shared" si="67"/>
        <v/>
      </c>
    </row>
    <row r="65" spans="1:20" ht="15.75" thickBot="1" x14ac:dyDescent="0.3">
      <c r="A65" s="7" t="s">
        <v>104</v>
      </c>
      <c r="B65" s="11">
        <v>57.511899999999997</v>
      </c>
      <c r="C65" s="6">
        <v>50</v>
      </c>
      <c r="D65" s="7" t="str">
        <f t="shared" si="0"/>
        <v/>
      </c>
      <c r="E65" s="11" t="str">
        <f t="shared" si="1"/>
        <v/>
      </c>
      <c r="F65" s="28" t="str">
        <f t="shared" si="68"/>
        <v/>
      </c>
      <c r="G65" s="29" t="str">
        <f t="shared" si="69"/>
        <v/>
      </c>
      <c r="H65" s="7" t="str">
        <f t="shared" si="74"/>
        <v>P-63</v>
      </c>
      <c r="I65" s="11">
        <f t="shared" si="75"/>
        <v>57.511899999999997</v>
      </c>
      <c r="J65" s="28" t="str">
        <f t="shared" si="70"/>
        <v/>
      </c>
      <c r="K65" s="29" t="str">
        <f t="shared" si="71"/>
        <v/>
      </c>
      <c r="L65" s="11" t="str">
        <f t="shared" si="72"/>
        <v/>
      </c>
      <c r="M65" s="11" t="str">
        <f t="shared" si="73"/>
        <v/>
      </c>
      <c r="N65" s="7" t="s">
        <v>151</v>
      </c>
      <c r="O65" s="11" t="str">
        <f t="shared" si="62"/>
        <v>P-63</v>
      </c>
      <c r="P65" s="11">
        <f t="shared" si="63"/>
        <v>57.511899999999997</v>
      </c>
      <c r="Q65" s="11" t="str">
        <f t="shared" si="64"/>
        <v/>
      </c>
      <c r="R65" s="11" t="str">
        <f t="shared" si="65"/>
        <v/>
      </c>
      <c r="S65" s="11" t="str">
        <f t="shared" si="66"/>
        <v/>
      </c>
      <c r="T65" s="11" t="str">
        <f t="shared" si="67"/>
        <v/>
      </c>
    </row>
    <row r="66" spans="1:20" ht="15.75" thickBot="1" x14ac:dyDescent="0.3">
      <c r="A66" s="7" t="s">
        <v>105</v>
      </c>
      <c r="B66" s="11">
        <v>60.9114</v>
      </c>
      <c r="C66" s="6">
        <v>50</v>
      </c>
      <c r="D66" s="7" t="str">
        <f t="shared" si="0"/>
        <v/>
      </c>
      <c r="E66" s="11" t="str">
        <f t="shared" si="1"/>
        <v/>
      </c>
      <c r="F66" s="28" t="str">
        <f t="shared" si="68"/>
        <v/>
      </c>
      <c r="G66" s="29" t="str">
        <f t="shared" si="69"/>
        <v/>
      </c>
      <c r="H66" s="7" t="str">
        <f t="shared" si="74"/>
        <v>P-64</v>
      </c>
      <c r="I66" s="11">
        <f t="shared" si="75"/>
        <v>60.9114</v>
      </c>
      <c r="J66" s="28" t="str">
        <f t="shared" si="70"/>
        <v/>
      </c>
      <c r="K66" s="29" t="str">
        <f t="shared" si="71"/>
        <v/>
      </c>
      <c r="L66" s="11" t="str">
        <f t="shared" si="72"/>
        <v/>
      </c>
      <c r="M66" s="11" t="str">
        <f t="shared" si="73"/>
        <v/>
      </c>
      <c r="N66" s="7" t="s">
        <v>151</v>
      </c>
      <c r="O66" s="11" t="str">
        <f t="shared" si="62"/>
        <v>P-64</v>
      </c>
      <c r="P66" s="11">
        <f t="shared" si="63"/>
        <v>60.9114</v>
      </c>
      <c r="Q66" s="11" t="str">
        <f t="shared" si="64"/>
        <v/>
      </c>
      <c r="R66" s="11" t="str">
        <f t="shared" si="65"/>
        <v/>
      </c>
      <c r="S66" s="11" t="str">
        <f t="shared" si="66"/>
        <v/>
      </c>
      <c r="T66" s="11" t="str">
        <f t="shared" si="67"/>
        <v/>
      </c>
    </row>
    <row r="67" spans="1:20" ht="15.75" thickBot="1" x14ac:dyDescent="0.3">
      <c r="A67" s="7" t="s">
        <v>106</v>
      </c>
      <c r="B67" s="11">
        <v>92.937899999999999</v>
      </c>
      <c r="C67" s="6">
        <v>50</v>
      </c>
      <c r="D67" s="7" t="str">
        <f t="shared" si="0"/>
        <v/>
      </c>
      <c r="E67" s="11" t="str">
        <f t="shared" si="1"/>
        <v/>
      </c>
      <c r="F67" s="28" t="str">
        <f t="shared" si="68"/>
        <v/>
      </c>
      <c r="G67" s="29" t="str">
        <f t="shared" si="69"/>
        <v/>
      </c>
      <c r="H67" s="7" t="str">
        <f t="shared" si="74"/>
        <v>P-65</v>
      </c>
      <c r="I67" s="11">
        <f t="shared" si="75"/>
        <v>92.937899999999999</v>
      </c>
      <c r="J67" s="28" t="str">
        <f t="shared" si="70"/>
        <v/>
      </c>
      <c r="K67" s="29" t="str">
        <f t="shared" si="71"/>
        <v/>
      </c>
      <c r="L67" s="11" t="str">
        <f t="shared" si="72"/>
        <v/>
      </c>
      <c r="M67" s="11" t="str">
        <f t="shared" si="73"/>
        <v/>
      </c>
      <c r="N67" s="7" t="s">
        <v>151</v>
      </c>
      <c r="O67" s="11" t="str">
        <f t="shared" si="62"/>
        <v>P-65</v>
      </c>
      <c r="P67" s="11">
        <f t="shared" si="63"/>
        <v>92.937899999999999</v>
      </c>
      <c r="Q67" s="11" t="str">
        <f t="shared" si="64"/>
        <v/>
      </c>
      <c r="R67" s="11" t="str">
        <f t="shared" si="65"/>
        <v/>
      </c>
      <c r="S67" s="11" t="str">
        <f t="shared" si="66"/>
        <v/>
      </c>
      <c r="T67" s="11" t="str">
        <f t="shared" si="67"/>
        <v/>
      </c>
    </row>
    <row r="68" spans="1:20" ht="15.75" thickBot="1" x14ac:dyDescent="0.3">
      <c r="A68" s="7" t="s">
        <v>107</v>
      </c>
      <c r="B68" s="11">
        <v>52.112200000000001</v>
      </c>
      <c r="C68" s="6">
        <v>50</v>
      </c>
      <c r="D68" s="7" t="str">
        <f t="shared" si="0"/>
        <v/>
      </c>
      <c r="E68" s="11" t="str">
        <f t="shared" si="1"/>
        <v/>
      </c>
      <c r="F68" s="28" t="str">
        <f t="shared" si="68"/>
        <v/>
      </c>
      <c r="G68" s="29" t="str">
        <f t="shared" si="69"/>
        <v/>
      </c>
      <c r="H68" s="7" t="str">
        <f t="shared" si="74"/>
        <v>P-66</v>
      </c>
      <c r="I68" s="11">
        <f t="shared" si="75"/>
        <v>52.112200000000001</v>
      </c>
      <c r="J68" s="28" t="str">
        <f t="shared" si="70"/>
        <v/>
      </c>
      <c r="K68" s="29" t="str">
        <f t="shared" si="71"/>
        <v/>
      </c>
      <c r="L68" s="11" t="str">
        <f t="shared" si="72"/>
        <v/>
      </c>
      <c r="M68" s="11" t="str">
        <f t="shared" si="73"/>
        <v/>
      </c>
      <c r="N68" s="7" t="s">
        <v>151</v>
      </c>
      <c r="O68" s="11" t="str">
        <f t="shared" si="62"/>
        <v>P-66</v>
      </c>
      <c r="P68" s="11">
        <f t="shared" si="63"/>
        <v>52.112200000000001</v>
      </c>
      <c r="Q68" s="11" t="str">
        <f t="shared" si="64"/>
        <v/>
      </c>
      <c r="R68" s="11" t="str">
        <f t="shared" si="65"/>
        <v/>
      </c>
      <c r="S68" s="11" t="str">
        <f t="shared" si="66"/>
        <v/>
      </c>
      <c r="T68" s="11" t="str">
        <f t="shared" si="67"/>
        <v/>
      </c>
    </row>
    <row r="69" spans="1:20" ht="15.75" thickBot="1" x14ac:dyDescent="0.3">
      <c r="A69" s="7" t="s">
        <v>108</v>
      </c>
      <c r="B69" s="11">
        <v>68.477699999999999</v>
      </c>
      <c r="C69" s="6">
        <v>50</v>
      </c>
      <c r="D69" s="7" t="str">
        <f t="shared" ref="D69:D97" si="76">IF(C69=18,A69,"")</f>
        <v/>
      </c>
      <c r="E69" s="11" t="str">
        <f t="shared" ref="E69:E97" si="77">IF(D69=A69,B69,"")</f>
        <v/>
      </c>
      <c r="F69" s="28" t="str">
        <f t="shared" si="68"/>
        <v/>
      </c>
      <c r="G69" s="29" t="str">
        <f t="shared" si="69"/>
        <v/>
      </c>
      <c r="H69" s="7" t="str">
        <f t="shared" si="74"/>
        <v>P-67</v>
      </c>
      <c r="I69" s="11">
        <f t="shared" si="75"/>
        <v>68.477699999999999</v>
      </c>
      <c r="J69" s="28" t="str">
        <f t="shared" si="70"/>
        <v/>
      </c>
      <c r="K69" s="29" t="str">
        <f t="shared" si="71"/>
        <v/>
      </c>
      <c r="L69" s="11" t="str">
        <f t="shared" si="72"/>
        <v/>
      </c>
      <c r="M69" s="11" t="str">
        <f t="shared" si="73"/>
        <v/>
      </c>
      <c r="N69" s="7" t="s">
        <v>151</v>
      </c>
      <c r="O69" s="11" t="str">
        <f>IF(N69="TC",A69,"")</f>
        <v>P-67</v>
      </c>
      <c r="P69" s="11">
        <f>IF(O69=A69,B69,"")</f>
        <v>68.477699999999999</v>
      </c>
      <c r="Q69" s="11" t="str">
        <f>IF(N69="RS",A69,"")</f>
        <v/>
      </c>
      <c r="R69" s="11" t="str">
        <f>IF(Q69=A69,B69,"")</f>
        <v/>
      </c>
      <c r="S69" s="11" t="str">
        <f>IF(N69="RF",A69,"")</f>
        <v/>
      </c>
      <c r="T69" s="11" t="str">
        <f>IF(S69=A69,B69,"")</f>
        <v/>
      </c>
    </row>
    <row r="70" spans="1:20" ht="15.75" thickBot="1" x14ac:dyDescent="0.3">
      <c r="A70" s="7" t="s">
        <v>109</v>
      </c>
      <c r="B70" s="11">
        <v>209.6448</v>
      </c>
      <c r="C70" s="6">
        <v>50</v>
      </c>
      <c r="D70" s="7" t="str">
        <f t="shared" si="76"/>
        <v/>
      </c>
      <c r="E70" s="11" t="str">
        <f t="shared" si="77"/>
        <v/>
      </c>
      <c r="F70" s="28" t="str">
        <f t="shared" si="68"/>
        <v/>
      </c>
      <c r="G70" s="29" t="str">
        <f t="shared" si="69"/>
        <v/>
      </c>
      <c r="H70" s="7" t="str">
        <f t="shared" si="74"/>
        <v>P-68</v>
      </c>
      <c r="I70" s="11">
        <f t="shared" si="75"/>
        <v>209.6448</v>
      </c>
      <c r="J70" s="28" t="str">
        <f t="shared" si="70"/>
        <v/>
      </c>
      <c r="K70" s="29" t="str">
        <f t="shared" si="71"/>
        <v/>
      </c>
      <c r="L70" s="11" t="str">
        <f t="shared" si="72"/>
        <v/>
      </c>
      <c r="M70" s="11" t="str">
        <f t="shared" si="73"/>
        <v/>
      </c>
      <c r="N70" s="7" t="s">
        <v>151</v>
      </c>
      <c r="O70" s="11" t="str">
        <f t="shared" ref="O70:O77" si="78">IF(N70="TC",A70,"")</f>
        <v>P-68</v>
      </c>
      <c r="P70" s="11">
        <f t="shared" ref="P70:P77" si="79">IF(O70=A70,B70,"")</f>
        <v>209.6448</v>
      </c>
      <c r="Q70" s="11" t="str">
        <f t="shared" ref="Q70:Q77" si="80">IF(N70="RS",A70,"")</f>
        <v/>
      </c>
      <c r="R70" s="11" t="str">
        <f t="shared" ref="R70:R77" si="81">IF(Q70=A70,B70,"")</f>
        <v/>
      </c>
      <c r="S70" s="11" t="str">
        <f t="shared" ref="S70:S77" si="82">IF(N70="RF",A70,"")</f>
        <v/>
      </c>
      <c r="T70" s="11" t="str">
        <f t="shared" ref="T70:T77" si="83">IF(S70=A70,B70,"")</f>
        <v/>
      </c>
    </row>
    <row r="71" spans="1:20" ht="15.75" thickBot="1" x14ac:dyDescent="0.3">
      <c r="A71" s="7" t="s">
        <v>110</v>
      </c>
      <c r="B71" s="11">
        <v>185.95660000000001</v>
      </c>
      <c r="C71" s="6">
        <v>50</v>
      </c>
      <c r="D71" s="7" t="str">
        <f t="shared" si="76"/>
        <v/>
      </c>
      <c r="E71" s="11" t="str">
        <f t="shared" si="77"/>
        <v/>
      </c>
      <c r="F71" s="28" t="str">
        <f t="shared" si="68"/>
        <v/>
      </c>
      <c r="G71" s="29" t="str">
        <f t="shared" si="69"/>
        <v/>
      </c>
      <c r="H71" s="7" t="str">
        <f t="shared" si="74"/>
        <v>P-69</v>
      </c>
      <c r="I71" s="11">
        <f t="shared" si="75"/>
        <v>185.95660000000001</v>
      </c>
      <c r="J71" s="28" t="str">
        <f t="shared" si="70"/>
        <v/>
      </c>
      <c r="K71" s="29" t="str">
        <f t="shared" si="71"/>
        <v/>
      </c>
      <c r="L71" s="11" t="str">
        <f t="shared" si="72"/>
        <v/>
      </c>
      <c r="M71" s="11" t="str">
        <f t="shared" si="73"/>
        <v/>
      </c>
      <c r="N71" s="7" t="s">
        <v>151</v>
      </c>
      <c r="O71" s="11" t="str">
        <f t="shared" si="78"/>
        <v>P-69</v>
      </c>
      <c r="P71" s="11">
        <f t="shared" si="79"/>
        <v>185.95660000000001</v>
      </c>
      <c r="Q71" s="11" t="str">
        <f t="shared" si="80"/>
        <v/>
      </c>
      <c r="R71" s="11" t="str">
        <f t="shared" si="81"/>
        <v/>
      </c>
      <c r="S71" s="11" t="str">
        <f t="shared" si="82"/>
        <v/>
      </c>
      <c r="T71" s="11" t="str">
        <f t="shared" si="83"/>
        <v/>
      </c>
    </row>
    <row r="72" spans="1:20" ht="15.75" thickBot="1" x14ac:dyDescent="0.3">
      <c r="A72" s="7" t="s">
        <v>111</v>
      </c>
      <c r="B72" s="11">
        <v>126.1507</v>
      </c>
      <c r="C72" s="6">
        <v>50</v>
      </c>
      <c r="D72" s="7" t="str">
        <f t="shared" si="76"/>
        <v/>
      </c>
      <c r="E72" s="11" t="str">
        <f t="shared" si="77"/>
        <v/>
      </c>
      <c r="F72" s="28" t="str">
        <f t="shared" si="68"/>
        <v/>
      </c>
      <c r="G72" s="29" t="str">
        <f t="shared" si="69"/>
        <v/>
      </c>
      <c r="H72" s="7" t="str">
        <f t="shared" si="74"/>
        <v>P-70</v>
      </c>
      <c r="I72" s="11">
        <f t="shared" si="75"/>
        <v>126.1507</v>
      </c>
      <c r="J72" s="28" t="str">
        <f t="shared" si="70"/>
        <v/>
      </c>
      <c r="K72" s="29" t="str">
        <f t="shared" si="71"/>
        <v/>
      </c>
      <c r="L72" s="11" t="str">
        <f t="shared" si="72"/>
        <v/>
      </c>
      <c r="M72" s="11" t="str">
        <f t="shared" si="73"/>
        <v/>
      </c>
      <c r="N72" s="7" t="s">
        <v>151</v>
      </c>
      <c r="O72" s="11" t="str">
        <f t="shared" si="78"/>
        <v>P-70</v>
      </c>
      <c r="P72" s="11">
        <f t="shared" si="79"/>
        <v>126.1507</v>
      </c>
      <c r="Q72" s="11" t="str">
        <f t="shared" si="80"/>
        <v/>
      </c>
      <c r="R72" s="11" t="str">
        <f t="shared" si="81"/>
        <v/>
      </c>
      <c r="S72" s="11" t="str">
        <f t="shared" si="82"/>
        <v/>
      </c>
      <c r="T72" s="11" t="str">
        <f t="shared" si="83"/>
        <v/>
      </c>
    </row>
    <row r="73" spans="1:20" ht="15.75" thickBot="1" x14ac:dyDescent="0.3">
      <c r="A73" s="7" t="s">
        <v>112</v>
      </c>
      <c r="B73" s="11">
        <v>38.1464</v>
      </c>
      <c r="C73" s="6">
        <v>50</v>
      </c>
      <c r="D73" s="7" t="str">
        <f t="shared" si="76"/>
        <v/>
      </c>
      <c r="E73" s="11" t="str">
        <f t="shared" si="77"/>
        <v/>
      </c>
      <c r="F73" s="28" t="str">
        <f t="shared" si="68"/>
        <v/>
      </c>
      <c r="G73" s="29" t="str">
        <f t="shared" si="69"/>
        <v/>
      </c>
      <c r="H73" s="7" t="str">
        <f t="shared" si="74"/>
        <v>P-71</v>
      </c>
      <c r="I73" s="11">
        <f t="shared" si="75"/>
        <v>38.1464</v>
      </c>
      <c r="J73" s="28" t="str">
        <f t="shared" si="70"/>
        <v/>
      </c>
      <c r="K73" s="29" t="str">
        <f t="shared" si="71"/>
        <v/>
      </c>
      <c r="L73" s="11" t="str">
        <f t="shared" si="72"/>
        <v/>
      </c>
      <c r="M73" s="11" t="str">
        <f t="shared" si="73"/>
        <v/>
      </c>
      <c r="N73" s="7" t="s">
        <v>151</v>
      </c>
      <c r="O73" s="11" t="str">
        <f t="shared" si="78"/>
        <v>P-71</v>
      </c>
      <c r="P73" s="11">
        <f t="shared" si="79"/>
        <v>38.1464</v>
      </c>
      <c r="Q73" s="11" t="str">
        <f t="shared" si="80"/>
        <v/>
      </c>
      <c r="R73" s="11" t="str">
        <f t="shared" si="81"/>
        <v/>
      </c>
      <c r="S73" s="11" t="str">
        <f t="shared" si="82"/>
        <v/>
      </c>
      <c r="T73" s="11" t="str">
        <f t="shared" si="83"/>
        <v/>
      </c>
    </row>
    <row r="74" spans="1:20" ht="15.75" thickBot="1" x14ac:dyDescent="0.3">
      <c r="A74" s="7" t="s">
        <v>113</v>
      </c>
      <c r="B74" s="11">
        <v>108.2</v>
      </c>
      <c r="C74" s="6">
        <v>50</v>
      </c>
      <c r="D74" s="7" t="str">
        <f t="shared" si="76"/>
        <v/>
      </c>
      <c r="E74" s="11" t="str">
        <f t="shared" si="77"/>
        <v/>
      </c>
      <c r="F74" s="28" t="str">
        <f t="shared" si="68"/>
        <v/>
      </c>
      <c r="G74" s="29" t="str">
        <f t="shared" si="69"/>
        <v/>
      </c>
      <c r="H74" s="7" t="str">
        <f t="shared" si="74"/>
        <v>P-72</v>
      </c>
      <c r="I74" s="11">
        <f t="shared" si="75"/>
        <v>108.2</v>
      </c>
      <c r="J74" s="28" t="str">
        <f t="shared" si="70"/>
        <v/>
      </c>
      <c r="K74" s="29" t="str">
        <f t="shared" si="71"/>
        <v/>
      </c>
      <c r="L74" s="11" t="str">
        <f t="shared" si="72"/>
        <v/>
      </c>
      <c r="M74" s="11" t="str">
        <f t="shared" si="73"/>
        <v/>
      </c>
      <c r="N74" s="7" t="s">
        <v>151</v>
      </c>
      <c r="O74" s="11" t="str">
        <f t="shared" si="78"/>
        <v>P-72</v>
      </c>
      <c r="P74" s="11">
        <f t="shared" si="79"/>
        <v>108.2</v>
      </c>
      <c r="Q74" s="11" t="str">
        <f t="shared" si="80"/>
        <v/>
      </c>
      <c r="R74" s="11" t="str">
        <f t="shared" si="81"/>
        <v/>
      </c>
      <c r="S74" s="11" t="str">
        <f t="shared" si="82"/>
        <v/>
      </c>
      <c r="T74" s="11" t="str">
        <f t="shared" si="83"/>
        <v/>
      </c>
    </row>
    <row r="75" spans="1:20" ht="15.75" thickBot="1" x14ac:dyDescent="0.3">
      <c r="A75" s="7" t="s">
        <v>114</v>
      </c>
      <c r="B75" s="11">
        <v>231.55</v>
      </c>
      <c r="C75" s="6">
        <v>50</v>
      </c>
      <c r="D75" s="7" t="str">
        <f t="shared" si="76"/>
        <v/>
      </c>
      <c r="E75" s="11" t="str">
        <f t="shared" si="77"/>
        <v/>
      </c>
      <c r="F75" s="28" t="str">
        <f t="shared" si="68"/>
        <v/>
      </c>
      <c r="G75" s="29" t="str">
        <f t="shared" si="69"/>
        <v/>
      </c>
      <c r="H75" s="7" t="str">
        <f t="shared" si="74"/>
        <v>P-73</v>
      </c>
      <c r="I75" s="11">
        <f t="shared" si="75"/>
        <v>231.55</v>
      </c>
      <c r="J75" s="28" t="str">
        <f t="shared" si="70"/>
        <v/>
      </c>
      <c r="K75" s="29" t="str">
        <f t="shared" si="71"/>
        <v/>
      </c>
      <c r="L75" s="11" t="str">
        <f t="shared" si="72"/>
        <v/>
      </c>
      <c r="M75" s="11" t="str">
        <f t="shared" si="73"/>
        <v/>
      </c>
      <c r="N75" s="7" t="s">
        <v>151</v>
      </c>
      <c r="O75" s="11" t="str">
        <f t="shared" si="78"/>
        <v>P-73</v>
      </c>
      <c r="P75" s="11">
        <f t="shared" si="79"/>
        <v>231.55</v>
      </c>
      <c r="Q75" s="11" t="str">
        <f t="shared" si="80"/>
        <v/>
      </c>
      <c r="R75" s="11" t="str">
        <f t="shared" si="81"/>
        <v/>
      </c>
      <c r="S75" s="11" t="str">
        <f t="shared" si="82"/>
        <v/>
      </c>
      <c r="T75" s="11" t="str">
        <f t="shared" si="83"/>
        <v/>
      </c>
    </row>
    <row r="76" spans="1:20" ht="15.75" thickBot="1" x14ac:dyDescent="0.3">
      <c r="A76" s="7" t="s">
        <v>115</v>
      </c>
      <c r="B76" s="11">
        <v>77.818200000000004</v>
      </c>
      <c r="C76" s="6">
        <v>50</v>
      </c>
      <c r="D76" s="7" t="str">
        <f t="shared" si="76"/>
        <v/>
      </c>
      <c r="E76" s="11" t="str">
        <f t="shared" si="77"/>
        <v/>
      </c>
      <c r="F76" s="28" t="str">
        <f t="shared" si="68"/>
        <v/>
      </c>
      <c r="G76" s="29" t="str">
        <f t="shared" si="69"/>
        <v/>
      </c>
      <c r="H76" s="7" t="str">
        <f t="shared" si="74"/>
        <v>P-74</v>
      </c>
      <c r="I76" s="11">
        <f t="shared" si="75"/>
        <v>77.818200000000004</v>
      </c>
      <c r="J76" s="28" t="str">
        <f t="shared" si="70"/>
        <v/>
      </c>
      <c r="K76" s="29" t="str">
        <f t="shared" si="71"/>
        <v/>
      </c>
      <c r="L76" s="11" t="str">
        <f t="shared" si="72"/>
        <v/>
      </c>
      <c r="M76" s="11" t="str">
        <f t="shared" si="73"/>
        <v/>
      </c>
      <c r="N76" s="7" t="s">
        <v>151</v>
      </c>
      <c r="O76" s="11" t="str">
        <f t="shared" si="78"/>
        <v>P-74</v>
      </c>
      <c r="P76" s="11">
        <f t="shared" si="79"/>
        <v>77.818200000000004</v>
      </c>
      <c r="Q76" s="11" t="str">
        <f t="shared" si="80"/>
        <v/>
      </c>
      <c r="R76" s="11" t="str">
        <f t="shared" si="81"/>
        <v/>
      </c>
      <c r="S76" s="11" t="str">
        <f t="shared" si="82"/>
        <v/>
      </c>
      <c r="T76" s="11" t="str">
        <f t="shared" si="83"/>
        <v/>
      </c>
    </row>
    <row r="77" spans="1:20" ht="15.75" thickBot="1" x14ac:dyDescent="0.3">
      <c r="A77" s="7" t="s">
        <v>116</v>
      </c>
      <c r="B77" s="11">
        <v>57.471499999999999</v>
      </c>
      <c r="C77" s="6">
        <v>50</v>
      </c>
      <c r="D77" s="7" t="str">
        <f t="shared" si="76"/>
        <v/>
      </c>
      <c r="E77" s="11" t="str">
        <f t="shared" si="77"/>
        <v/>
      </c>
      <c r="F77" s="28" t="str">
        <f t="shared" si="68"/>
        <v/>
      </c>
      <c r="G77" s="29" t="str">
        <f t="shared" si="69"/>
        <v/>
      </c>
      <c r="H77" s="7" t="str">
        <f t="shared" si="74"/>
        <v>P-75</v>
      </c>
      <c r="I77" s="11">
        <f t="shared" si="75"/>
        <v>57.471499999999999</v>
      </c>
      <c r="J77" s="28" t="str">
        <f t="shared" si="70"/>
        <v/>
      </c>
      <c r="K77" s="29" t="str">
        <f t="shared" si="71"/>
        <v/>
      </c>
      <c r="L77" s="11" t="str">
        <f t="shared" si="72"/>
        <v/>
      </c>
      <c r="M77" s="11" t="str">
        <f t="shared" si="73"/>
        <v/>
      </c>
      <c r="N77" s="7" t="s">
        <v>151</v>
      </c>
      <c r="O77" s="11" t="str">
        <f t="shared" si="78"/>
        <v>P-75</v>
      </c>
      <c r="P77" s="11">
        <f t="shared" si="79"/>
        <v>57.471499999999999</v>
      </c>
      <c r="Q77" s="11" t="str">
        <f t="shared" si="80"/>
        <v/>
      </c>
      <c r="R77" s="11" t="str">
        <f t="shared" si="81"/>
        <v/>
      </c>
      <c r="S77" s="11" t="str">
        <f t="shared" si="82"/>
        <v/>
      </c>
      <c r="T77" s="11" t="str">
        <f t="shared" si="83"/>
        <v/>
      </c>
    </row>
    <row r="78" spans="1:20" ht="15.75" thickBot="1" x14ac:dyDescent="0.3">
      <c r="A78" s="7" t="s">
        <v>117</v>
      </c>
      <c r="B78" s="11">
        <v>56.488599999999998</v>
      </c>
      <c r="C78" s="6">
        <v>50</v>
      </c>
      <c r="D78" s="7" t="str">
        <f t="shared" si="76"/>
        <v/>
      </c>
      <c r="E78" s="11" t="str">
        <f t="shared" si="77"/>
        <v/>
      </c>
      <c r="F78" s="28" t="str">
        <f t="shared" si="68"/>
        <v/>
      </c>
      <c r="G78" s="29" t="str">
        <f t="shared" si="69"/>
        <v/>
      </c>
      <c r="H78" s="7" t="str">
        <f t="shared" si="74"/>
        <v>P-76</v>
      </c>
      <c r="I78" s="11">
        <f t="shared" si="75"/>
        <v>56.488599999999998</v>
      </c>
      <c r="J78" s="28" t="str">
        <f t="shared" si="70"/>
        <v/>
      </c>
      <c r="K78" s="29" t="str">
        <f t="shared" si="71"/>
        <v/>
      </c>
      <c r="L78" s="11" t="str">
        <f t="shared" si="72"/>
        <v/>
      </c>
      <c r="M78" s="11" t="str">
        <f t="shared" si="73"/>
        <v/>
      </c>
      <c r="N78" s="7" t="s">
        <v>151</v>
      </c>
      <c r="O78" s="11" t="str">
        <f>IF(N78="TC",A78,"")</f>
        <v>P-76</v>
      </c>
      <c r="P78" s="11">
        <f>IF(O78=A78,B78,"")</f>
        <v>56.488599999999998</v>
      </c>
      <c r="Q78" s="11" t="str">
        <f>IF(N78="RS",A78,"")</f>
        <v/>
      </c>
      <c r="R78" s="11" t="str">
        <f>IF(Q78=A78,B78,"")</f>
        <v/>
      </c>
      <c r="S78" s="11" t="str">
        <f>IF(N78="RF",A78,"")</f>
        <v/>
      </c>
      <c r="T78" s="11" t="str">
        <f>IF(S78=A78,B78,"")</f>
        <v/>
      </c>
    </row>
    <row r="79" spans="1:20" ht="15.75" thickBot="1" x14ac:dyDescent="0.3">
      <c r="A79" s="7" t="s">
        <v>118</v>
      </c>
      <c r="B79" s="11">
        <v>54.684100000000001</v>
      </c>
      <c r="C79" s="6">
        <v>50</v>
      </c>
      <c r="D79" s="7" t="str">
        <f t="shared" si="76"/>
        <v/>
      </c>
      <c r="E79" s="11" t="str">
        <f t="shared" si="77"/>
        <v/>
      </c>
      <c r="F79" s="28" t="str">
        <f t="shared" si="68"/>
        <v/>
      </c>
      <c r="G79" s="29" t="str">
        <f t="shared" si="69"/>
        <v/>
      </c>
      <c r="H79" s="7" t="str">
        <f t="shared" si="74"/>
        <v>P-77</v>
      </c>
      <c r="I79" s="11">
        <f t="shared" si="75"/>
        <v>54.684100000000001</v>
      </c>
      <c r="J79" s="28" t="str">
        <f t="shared" si="70"/>
        <v/>
      </c>
      <c r="K79" s="29" t="str">
        <f t="shared" si="71"/>
        <v/>
      </c>
      <c r="L79" s="11" t="str">
        <f t="shared" si="72"/>
        <v/>
      </c>
      <c r="M79" s="11" t="str">
        <f t="shared" si="73"/>
        <v/>
      </c>
      <c r="N79" s="7" t="s">
        <v>151</v>
      </c>
      <c r="O79" s="11" t="str">
        <f t="shared" ref="O79:O89" si="84">IF(N79="TC",A79,"")</f>
        <v>P-77</v>
      </c>
      <c r="P79" s="11">
        <f t="shared" ref="P79:P89" si="85">IF(O79=A79,B79,"")</f>
        <v>54.684100000000001</v>
      </c>
      <c r="Q79" s="11" t="str">
        <f t="shared" ref="Q79:Q89" si="86">IF(N79="RS",A79,"")</f>
        <v/>
      </c>
      <c r="R79" s="11" t="str">
        <f t="shared" ref="R79:R89" si="87">IF(Q79=A79,B79,"")</f>
        <v/>
      </c>
      <c r="S79" s="11" t="str">
        <f t="shared" ref="S79:S89" si="88">IF(N79="RF",A79,"")</f>
        <v/>
      </c>
      <c r="T79" s="11" t="str">
        <f t="shared" ref="T79:T89" si="89">IF(S79=A79,B79,"")</f>
        <v/>
      </c>
    </row>
    <row r="80" spans="1:20" ht="15.75" thickBot="1" x14ac:dyDescent="0.3">
      <c r="A80" s="7" t="s">
        <v>119</v>
      </c>
      <c r="B80" s="11">
        <v>48.891800000000003</v>
      </c>
      <c r="C80" s="6">
        <v>50</v>
      </c>
      <c r="D80" s="7" t="str">
        <f t="shared" si="76"/>
        <v/>
      </c>
      <c r="E80" s="11" t="str">
        <f t="shared" si="77"/>
        <v/>
      </c>
      <c r="F80" s="28" t="str">
        <f t="shared" si="68"/>
        <v/>
      </c>
      <c r="G80" s="29" t="str">
        <f t="shared" si="69"/>
        <v/>
      </c>
      <c r="H80" s="7" t="str">
        <f t="shared" si="74"/>
        <v>P-78</v>
      </c>
      <c r="I80" s="11">
        <f t="shared" si="75"/>
        <v>48.891800000000003</v>
      </c>
      <c r="J80" s="28" t="str">
        <f t="shared" si="70"/>
        <v/>
      </c>
      <c r="K80" s="29" t="str">
        <f t="shared" si="71"/>
        <v/>
      </c>
      <c r="L80" s="11" t="str">
        <f t="shared" si="72"/>
        <v/>
      </c>
      <c r="M80" s="11" t="str">
        <f t="shared" si="73"/>
        <v/>
      </c>
      <c r="N80" s="7" t="s">
        <v>151</v>
      </c>
      <c r="O80" s="11" t="str">
        <f t="shared" si="84"/>
        <v>P-78</v>
      </c>
      <c r="P80" s="11">
        <f t="shared" si="85"/>
        <v>48.891800000000003</v>
      </c>
      <c r="Q80" s="11" t="str">
        <f t="shared" si="86"/>
        <v/>
      </c>
      <c r="R80" s="11" t="str">
        <f t="shared" si="87"/>
        <v/>
      </c>
      <c r="S80" s="11" t="str">
        <f t="shared" si="88"/>
        <v/>
      </c>
      <c r="T80" s="11" t="str">
        <f t="shared" si="89"/>
        <v/>
      </c>
    </row>
    <row r="81" spans="1:20" ht="15.75" thickBot="1" x14ac:dyDescent="0.3">
      <c r="A81" s="7" t="s">
        <v>120</v>
      </c>
      <c r="B81" s="11">
        <v>48.027799999999999</v>
      </c>
      <c r="C81" s="6">
        <v>50</v>
      </c>
      <c r="D81" s="7" t="str">
        <f t="shared" si="76"/>
        <v/>
      </c>
      <c r="E81" s="11" t="str">
        <f t="shared" si="77"/>
        <v/>
      </c>
      <c r="F81" s="28" t="str">
        <f t="shared" si="68"/>
        <v/>
      </c>
      <c r="G81" s="29" t="str">
        <f t="shared" si="69"/>
        <v/>
      </c>
      <c r="H81" s="7" t="str">
        <f t="shared" si="74"/>
        <v>P-79</v>
      </c>
      <c r="I81" s="11">
        <f t="shared" si="75"/>
        <v>48.027799999999999</v>
      </c>
      <c r="J81" s="28" t="str">
        <f t="shared" si="70"/>
        <v/>
      </c>
      <c r="K81" s="29" t="str">
        <f t="shared" si="71"/>
        <v/>
      </c>
      <c r="L81" s="11" t="str">
        <f t="shared" si="72"/>
        <v/>
      </c>
      <c r="M81" s="11" t="str">
        <f t="shared" si="73"/>
        <v/>
      </c>
      <c r="N81" s="7" t="s">
        <v>151</v>
      </c>
      <c r="O81" s="11" t="str">
        <f t="shared" si="84"/>
        <v>P-79</v>
      </c>
      <c r="P81" s="11">
        <f t="shared" si="85"/>
        <v>48.027799999999999</v>
      </c>
      <c r="Q81" s="11" t="str">
        <f t="shared" si="86"/>
        <v/>
      </c>
      <c r="R81" s="11" t="str">
        <f t="shared" si="87"/>
        <v/>
      </c>
      <c r="S81" s="11" t="str">
        <f t="shared" si="88"/>
        <v/>
      </c>
      <c r="T81" s="11" t="str">
        <f t="shared" si="89"/>
        <v/>
      </c>
    </row>
    <row r="82" spans="1:20" ht="15.75" thickBot="1" x14ac:dyDescent="0.3">
      <c r="A82" s="7" t="s">
        <v>121</v>
      </c>
      <c r="B82" s="11">
        <v>44.850499999999997</v>
      </c>
      <c r="C82" s="6">
        <v>50</v>
      </c>
      <c r="D82" s="7" t="str">
        <f t="shared" si="76"/>
        <v/>
      </c>
      <c r="E82" s="11" t="str">
        <f t="shared" si="77"/>
        <v/>
      </c>
      <c r="F82" s="28" t="str">
        <f t="shared" si="68"/>
        <v/>
      </c>
      <c r="G82" s="29" t="str">
        <f t="shared" si="69"/>
        <v/>
      </c>
      <c r="H82" s="7" t="str">
        <f t="shared" si="74"/>
        <v>P-80</v>
      </c>
      <c r="I82" s="11">
        <f t="shared" si="75"/>
        <v>44.850499999999997</v>
      </c>
      <c r="J82" s="28" t="str">
        <f t="shared" si="70"/>
        <v/>
      </c>
      <c r="K82" s="29" t="str">
        <f t="shared" si="71"/>
        <v/>
      </c>
      <c r="L82" s="11" t="str">
        <f t="shared" si="72"/>
        <v/>
      </c>
      <c r="M82" s="11" t="str">
        <f t="shared" si="73"/>
        <v/>
      </c>
      <c r="N82" s="7" t="s">
        <v>151</v>
      </c>
      <c r="O82" s="11" t="str">
        <f t="shared" si="84"/>
        <v>P-80</v>
      </c>
      <c r="P82" s="11">
        <f t="shared" si="85"/>
        <v>44.850499999999997</v>
      </c>
      <c r="Q82" s="11" t="str">
        <f t="shared" si="86"/>
        <v/>
      </c>
      <c r="R82" s="11" t="str">
        <f t="shared" si="87"/>
        <v/>
      </c>
      <c r="S82" s="11" t="str">
        <f t="shared" si="88"/>
        <v/>
      </c>
      <c r="T82" s="11" t="str">
        <f t="shared" si="89"/>
        <v/>
      </c>
    </row>
    <row r="83" spans="1:20" ht="15.75" thickBot="1" x14ac:dyDescent="0.3">
      <c r="A83" s="7" t="s">
        <v>122</v>
      </c>
      <c r="B83" s="11">
        <v>30.409600000000001</v>
      </c>
      <c r="C83" s="6">
        <v>50</v>
      </c>
      <c r="D83" s="7" t="str">
        <f t="shared" si="76"/>
        <v/>
      </c>
      <c r="E83" s="11" t="str">
        <f t="shared" si="77"/>
        <v/>
      </c>
      <c r="F83" s="28" t="str">
        <f t="shared" si="68"/>
        <v/>
      </c>
      <c r="G83" s="29" t="str">
        <f t="shared" si="69"/>
        <v/>
      </c>
      <c r="H83" s="7" t="str">
        <f>IF(C83=50,A83,"")</f>
        <v>P-81</v>
      </c>
      <c r="I83" s="11">
        <f>IF(H83=A83,B83,"")</f>
        <v>30.409600000000001</v>
      </c>
      <c r="J83" s="28" t="str">
        <f t="shared" si="70"/>
        <v/>
      </c>
      <c r="K83" s="29" t="str">
        <f t="shared" si="71"/>
        <v/>
      </c>
      <c r="L83" s="11" t="str">
        <f t="shared" si="72"/>
        <v/>
      </c>
      <c r="M83" s="11" t="str">
        <f t="shared" si="73"/>
        <v/>
      </c>
      <c r="N83" s="7" t="s">
        <v>151</v>
      </c>
      <c r="O83" s="11" t="str">
        <f t="shared" si="84"/>
        <v>P-81</v>
      </c>
      <c r="P83" s="11">
        <f t="shared" si="85"/>
        <v>30.409600000000001</v>
      </c>
      <c r="Q83" s="11" t="str">
        <f t="shared" si="86"/>
        <v/>
      </c>
      <c r="R83" s="11" t="str">
        <f t="shared" si="87"/>
        <v/>
      </c>
      <c r="S83" s="11" t="str">
        <f t="shared" si="88"/>
        <v/>
      </c>
      <c r="T83" s="11" t="str">
        <f t="shared" si="89"/>
        <v/>
      </c>
    </row>
    <row r="84" spans="1:20" ht="15.75" thickBot="1" x14ac:dyDescent="0.3">
      <c r="A84" s="7" t="s">
        <v>123</v>
      </c>
      <c r="B84" s="11">
        <v>48.924500000000002</v>
      </c>
      <c r="C84" s="6">
        <v>50</v>
      </c>
      <c r="D84" s="7" t="str">
        <f t="shared" si="76"/>
        <v/>
      </c>
      <c r="E84" s="11" t="str">
        <f t="shared" si="77"/>
        <v/>
      </c>
      <c r="F84" s="28" t="str">
        <f t="shared" si="68"/>
        <v/>
      </c>
      <c r="G84" s="29" t="str">
        <f t="shared" si="69"/>
        <v/>
      </c>
      <c r="H84" s="7" t="str">
        <f t="shared" ref="H84:H97" si="90">IF(C84=50,A84,"")</f>
        <v>P-82</v>
      </c>
      <c r="I84" s="11">
        <f t="shared" ref="I84:I97" si="91">IF(H84=A84,B84,"")</f>
        <v>48.924500000000002</v>
      </c>
      <c r="J84" s="28" t="str">
        <f t="shared" si="70"/>
        <v/>
      </c>
      <c r="K84" s="29" t="str">
        <f t="shared" si="71"/>
        <v/>
      </c>
      <c r="L84" s="11" t="str">
        <f t="shared" si="72"/>
        <v/>
      </c>
      <c r="M84" s="11" t="str">
        <f t="shared" si="73"/>
        <v/>
      </c>
      <c r="N84" s="7" t="s">
        <v>151</v>
      </c>
      <c r="O84" s="11" t="str">
        <f t="shared" si="84"/>
        <v>P-82</v>
      </c>
      <c r="P84" s="11">
        <f t="shared" si="85"/>
        <v>48.924500000000002</v>
      </c>
      <c r="Q84" s="11" t="str">
        <f t="shared" si="86"/>
        <v/>
      </c>
      <c r="R84" s="11" t="str">
        <f t="shared" si="87"/>
        <v/>
      </c>
      <c r="S84" s="11" t="str">
        <f t="shared" si="88"/>
        <v/>
      </c>
      <c r="T84" s="11" t="str">
        <f t="shared" si="89"/>
        <v/>
      </c>
    </row>
    <row r="85" spans="1:20" ht="15.75" thickBot="1" x14ac:dyDescent="0.3">
      <c r="A85" s="7" t="s">
        <v>124</v>
      </c>
      <c r="B85" s="11">
        <v>131.26650000000001</v>
      </c>
      <c r="C85" s="6">
        <v>50</v>
      </c>
      <c r="D85" s="7" t="str">
        <f t="shared" si="76"/>
        <v/>
      </c>
      <c r="E85" s="11" t="str">
        <f t="shared" si="77"/>
        <v/>
      </c>
      <c r="F85" s="28" t="str">
        <f t="shared" si="68"/>
        <v/>
      </c>
      <c r="G85" s="29" t="str">
        <f t="shared" si="69"/>
        <v/>
      </c>
      <c r="H85" s="7" t="str">
        <f t="shared" si="90"/>
        <v>P-83</v>
      </c>
      <c r="I85" s="11">
        <f t="shared" si="91"/>
        <v>131.26650000000001</v>
      </c>
      <c r="J85" s="28" t="str">
        <f t="shared" si="70"/>
        <v/>
      </c>
      <c r="K85" s="29" t="str">
        <f t="shared" si="71"/>
        <v/>
      </c>
      <c r="L85" s="11" t="str">
        <f t="shared" si="72"/>
        <v/>
      </c>
      <c r="M85" s="11" t="str">
        <f t="shared" si="73"/>
        <v/>
      </c>
      <c r="N85" s="7" t="s">
        <v>151</v>
      </c>
      <c r="O85" s="11" t="str">
        <f t="shared" si="84"/>
        <v>P-83</v>
      </c>
      <c r="P85" s="11">
        <f t="shared" si="85"/>
        <v>131.26650000000001</v>
      </c>
      <c r="Q85" s="11" t="str">
        <f t="shared" si="86"/>
        <v/>
      </c>
      <c r="R85" s="11" t="str">
        <f t="shared" si="87"/>
        <v/>
      </c>
      <c r="S85" s="11" t="str">
        <f t="shared" si="88"/>
        <v/>
      </c>
      <c r="T85" s="11" t="str">
        <f t="shared" si="89"/>
        <v/>
      </c>
    </row>
    <row r="86" spans="1:20" ht="15.75" thickBot="1" x14ac:dyDescent="0.3">
      <c r="A86" s="7" t="s">
        <v>125</v>
      </c>
      <c r="B86" s="11">
        <v>89.034999999999997</v>
      </c>
      <c r="C86" s="6">
        <v>50</v>
      </c>
      <c r="D86" s="7" t="str">
        <f t="shared" si="76"/>
        <v/>
      </c>
      <c r="E86" s="11" t="str">
        <f t="shared" si="77"/>
        <v/>
      </c>
      <c r="F86" s="28" t="str">
        <f t="shared" si="68"/>
        <v/>
      </c>
      <c r="G86" s="29" t="str">
        <f t="shared" si="69"/>
        <v/>
      </c>
      <c r="H86" s="7" t="str">
        <f t="shared" si="90"/>
        <v>P-84</v>
      </c>
      <c r="I86" s="11">
        <f t="shared" si="91"/>
        <v>89.034999999999997</v>
      </c>
      <c r="J86" s="28" t="str">
        <f t="shared" si="70"/>
        <v/>
      </c>
      <c r="K86" s="29" t="str">
        <f t="shared" si="71"/>
        <v/>
      </c>
      <c r="L86" s="11" t="str">
        <f t="shared" si="72"/>
        <v/>
      </c>
      <c r="M86" s="11" t="str">
        <f t="shared" si="73"/>
        <v/>
      </c>
      <c r="N86" s="7" t="s">
        <v>151</v>
      </c>
      <c r="O86" s="11" t="str">
        <f t="shared" si="84"/>
        <v>P-84</v>
      </c>
      <c r="P86" s="11">
        <f t="shared" si="85"/>
        <v>89.034999999999997</v>
      </c>
      <c r="Q86" s="11" t="str">
        <f t="shared" si="86"/>
        <v/>
      </c>
      <c r="R86" s="11" t="str">
        <f t="shared" si="87"/>
        <v/>
      </c>
      <c r="S86" s="11" t="str">
        <f t="shared" si="88"/>
        <v/>
      </c>
      <c r="T86" s="11" t="str">
        <f t="shared" si="89"/>
        <v/>
      </c>
    </row>
    <row r="87" spans="1:20" ht="15.75" thickBot="1" x14ac:dyDescent="0.3">
      <c r="A87" s="7" t="s">
        <v>126</v>
      </c>
      <c r="B87" s="11">
        <v>64.735299999999995</v>
      </c>
      <c r="C87" s="6">
        <v>50</v>
      </c>
      <c r="D87" s="7" t="str">
        <f t="shared" si="76"/>
        <v/>
      </c>
      <c r="E87" s="11" t="str">
        <f t="shared" si="77"/>
        <v/>
      </c>
      <c r="F87" s="28" t="str">
        <f t="shared" si="68"/>
        <v/>
      </c>
      <c r="G87" s="29" t="str">
        <f t="shared" si="69"/>
        <v/>
      </c>
      <c r="H87" s="7" t="str">
        <f t="shared" si="90"/>
        <v>P-85</v>
      </c>
      <c r="I87" s="11">
        <f t="shared" si="91"/>
        <v>64.735299999999995</v>
      </c>
      <c r="J87" s="28" t="str">
        <f t="shared" si="70"/>
        <v/>
      </c>
      <c r="K87" s="29" t="str">
        <f t="shared" si="71"/>
        <v/>
      </c>
      <c r="L87" s="11" t="str">
        <f t="shared" si="72"/>
        <v/>
      </c>
      <c r="M87" s="11" t="str">
        <f t="shared" si="73"/>
        <v/>
      </c>
      <c r="N87" s="7" t="s">
        <v>151</v>
      </c>
      <c r="O87" s="11" t="str">
        <f t="shared" si="84"/>
        <v>P-85</v>
      </c>
      <c r="P87" s="11">
        <f t="shared" si="85"/>
        <v>64.735299999999995</v>
      </c>
      <c r="Q87" s="11" t="str">
        <f t="shared" si="86"/>
        <v/>
      </c>
      <c r="R87" s="11" t="str">
        <f t="shared" si="87"/>
        <v/>
      </c>
      <c r="S87" s="11" t="str">
        <f t="shared" si="88"/>
        <v/>
      </c>
      <c r="T87" s="11" t="str">
        <f t="shared" si="89"/>
        <v/>
      </c>
    </row>
    <row r="88" spans="1:20" ht="15.75" thickBot="1" x14ac:dyDescent="0.3">
      <c r="A88" s="7" t="s">
        <v>127</v>
      </c>
      <c r="B88" s="11">
        <v>58.5747</v>
      </c>
      <c r="C88" s="6">
        <v>50</v>
      </c>
      <c r="D88" s="7" t="str">
        <f t="shared" si="76"/>
        <v/>
      </c>
      <c r="E88" s="11" t="str">
        <f t="shared" si="77"/>
        <v/>
      </c>
      <c r="F88" s="28" t="str">
        <f t="shared" si="68"/>
        <v/>
      </c>
      <c r="G88" s="29" t="str">
        <f t="shared" si="69"/>
        <v/>
      </c>
      <c r="H88" s="7" t="str">
        <f t="shared" si="90"/>
        <v>P-86</v>
      </c>
      <c r="I88" s="11">
        <f t="shared" si="91"/>
        <v>58.5747</v>
      </c>
      <c r="J88" s="28" t="str">
        <f>IF(C88=75,A88,"")</f>
        <v/>
      </c>
      <c r="K88" s="29" t="str">
        <f>IF(J88=A88,B88,"")</f>
        <v/>
      </c>
      <c r="L88" s="11" t="str">
        <f>IF(C88=100,A88,"")</f>
        <v/>
      </c>
      <c r="M88" s="11" t="str">
        <f>IF(L88=A88,B88,"")</f>
        <v/>
      </c>
      <c r="N88" s="7" t="s">
        <v>151</v>
      </c>
      <c r="O88" s="11" t="str">
        <f t="shared" si="84"/>
        <v>P-86</v>
      </c>
      <c r="P88" s="11">
        <f t="shared" si="85"/>
        <v>58.5747</v>
      </c>
      <c r="Q88" s="11" t="str">
        <f t="shared" si="86"/>
        <v/>
      </c>
      <c r="R88" s="11" t="str">
        <f t="shared" si="87"/>
        <v/>
      </c>
      <c r="S88" s="11" t="str">
        <f t="shared" si="88"/>
        <v/>
      </c>
      <c r="T88" s="11" t="str">
        <f t="shared" si="89"/>
        <v/>
      </c>
    </row>
    <row r="89" spans="1:20" ht="15.75" thickBot="1" x14ac:dyDescent="0.3">
      <c r="A89" s="7" t="s">
        <v>128</v>
      </c>
      <c r="B89" s="11">
        <v>72.293499999999995</v>
      </c>
      <c r="C89" s="6">
        <v>50</v>
      </c>
      <c r="D89" s="7" t="str">
        <f t="shared" si="76"/>
        <v/>
      </c>
      <c r="E89" s="11" t="str">
        <f t="shared" si="77"/>
        <v/>
      </c>
      <c r="F89" s="28" t="str">
        <f t="shared" si="68"/>
        <v/>
      </c>
      <c r="G89" s="29" t="str">
        <f t="shared" si="69"/>
        <v/>
      </c>
      <c r="H89" s="7" t="str">
        <f t="shared" si="90"/>
        <v>P-87</v>
      </c>
      <c r="I89" s="11">
        <f t="shared" si="91"/>
        <v>72.293499999999995</v>
      </c>
      <c r="J89" s="28" t="str">
        <f t="shared" ref="J89:J97" si="92">IF(C89=75,A89,"")</f>
        <v/>
      </c>
      <c r="K89" s="29" t="str">
        <f t="shared" ref="K89:K97" si="93">IF(J89=A89,B89,"")</f>
        <v/>
      </c>
      <c r="L89" s="11" t="str">
        <f t="shared" ref="L89:L97" si="94">IF(C89=100,A89,"")</f>
        <v/>
      </c>
      <c r="M89" s="11" t="str">
        <f t="shared" ref="M89:M97" si="95">IF(L89=A89,B89,"")</f>
        <v/>
      </c>
      <c r="N89" s="7" t="s">
        <v>151</v>
      </c>
      <c r="O89" s="11" t="str">
        <f t="shared" si="84"/>
        <v>P-87</v>
      </c>
      <c r="P89" s="11">
        <f t="shared" si="85"/>
        <v>72.293499999999995</v>
      </c>
      <c r="Q89" s="11" t="str">
        <f t="shared" si="86"/>
        <v/>
      </c>
      <c r="R89" s="11" t="str">
        <f t="shared" si="87"/>
        <v/>
      </c>
      <c r="S89" s="11" t="str">
        <f t="shared" si="88"/>
        <v/>
      </c>
      <c r="T89" s="11" t="str">
        <f t="shared" si="89"/>
        <v/>
      </c>
    </row>
    <row r="90" spans="1:20" ht="15.75" thickBot="1" x14ac:dyDescent="0.3">
      <c r="A90" s="7" t="s">
        <v>129</v>
      </c>
      <c r="B90" s="11">
        <v>57.787199999999999</v>
      </c>
      <c r="C90" s="6">
        <v>50</v>
      </c>
      <c r="D90" s="7" t="str">
        <f t="shared" si="76"/>
        <v/>
      </c>
      <c r="E90" s="11" t="str">
        <f t="shared" si="77"/>
        <v/>
      </c>
      <c r="F90" s="28" t="str">
        <f t="shared" si="68"/>
        <v/>
      </c>
      <c r="G90" s="29" t="str">
        <f t="shared" si="69"/>
        <v/>
      </c>
      <c r="H90" s="7" t="str">
        <f t="shared" si="90"/>
        <v>P-88</v>
      </c>
      <c r="I90" s="11">
        <f t="shared" si="91"/>
        <v>57.787199999999999</v>
      </c>
      <c r="J90" s="28" t="str">
        <f t="shared" si="92"/>
        <v/>
      </c>
      <c r="K90" s="29" t="str">
        <f t="shared" si="93"/>
        <v/>
      </c>
      <c r="L90" s="11" t="str">
        <f t="shared" si="94"/>
        <v/>
      </c>
      <c r="M90" s="11" t="str">
        <f t="shared" si="95"/>
        <v/>
      </c>
      <c r="N90" s="7" t="s">
        <v>151</v>
      </c>
      <c r="O90" s="11" t="str">
        <f>IF(N90="TC",A90,"")</f>
        <v>P-88</v>
      </c>
      <c r="P90" s="11">
        <f>IF(O90=A90,B90,"")</f>
        <v>57.787199999999999</v>
      </c>
      <c r="Q90" s="11" t="str">
        <f>IF(N90="RS",A90,"")</f>
        <v/>
      </c>
      <c r="R90" s="11" t="str">
        <f>IF(Q90=A90,B90,"")</f>
        <v/>
      </c>
      <c r="S90" s="11" t="str">
        <f>IF(N90="RF",A90,"")</f>
        <v/>
      </c>
      <c r="T90" s="11" t="str">
        <f>IF(S90=A90,B90,"")</f>
        <v/>
      </c>
    </row>
    <row r="91" spans="1:20" ht="15.75" thickBot="1" x14ac:dyDescent="0.3">
      <c r="A91" s="7" t="s">
        <v>130</v>
      </c>
      <c r="B91" s="11">
        <v>61.425699999999999</v>
      </c>
      <c r="C91" s="6">
        <v>50</v>
      </c>
      <c r="D91" s="7" t="str">
        <f t="shared" si="76"/>
        <v/>
      </c>
      <c r="E91" s="11" t="str">
        <f t="shared" si="77"/>
        <v/>
      </c>
      <c r="F91" s="28" t="str">
        <f t="shared" si="68"/>
        <v/>
      </c>
      <c r="G91" s="29" t="str">
        <f t="shared" si="69"/>
        <v/>
      </c>
      <c r="H91" s="7" t="str">
        <f t="shared" si="90"/>
        <v>P-89</v>
      </c>
      <c r="I91" s="11">
        <f t="shared" si="91"/>
        <v>61.425699999999999</v>
      </c>
      <c r="J91" s="28" t="str">
        <f t="shared" si="92"/>
        <v/>
      </c>
      <c r="K91" s="29" t="str">
        <f t="shared" si="93"/>
        <v/>
      </c>
      <c r="L91" s="11" t="str">
        <f t="shared" si="94"/>
        <v/>
      </c>
      <c r="M91" s="11" t="str">
        <f t="shared" si="95"/>
        <v/>
      </c>
      <c r="N91" s="7" t="s">
        <v>151</v>
      </c>
      <c r="O91" s="11" t="str">
        <f t="shared" ref="O91:O97" si="96">IF(N91="TC",A91,"")</f>
        <v>P-89</v>
      </c>
      <c r="P91" s="11">
        <f t="shared" ref="P91:P97" si="97">IF(O91=A91,B91,"")</f>
        <v>61.425699999999999</v>
      </c>
      <c r="Q91" s="11" t="str">
        <f t="shared" ref="Q91:Q97" si="98">IF(N91="RS",A91,"")</f>
        <v/>
      </c>
      <c r="R91" s="11" t="str">
        <f t="shared" ref="R91:R97" si="99">IF(Q91=A91,B91,"")</f>
        <v/>
      </c>
      <c r="S91" s="11" t="str">
        <f t="shared" ref="S91:S97" si="100">IF(N91="RF",A91,"")</f>
        <v/>
      </c>
      <c r="T91" s="11" t="str">
        <f t="shared" ref="T91:T97" si="101">IF(S91=A91,B91,"")</f>
        <v/>
      </c>
    </row>
    <row r="92" spans="1:20" ht="15.75" thickBot="1" x14ac:dyDescent="0.3">
      <c r="A92" s="7" t="s">
        <v>131</v>
      </c>
      <c r="B92" s="11">
        <v>200.30719999999999</v>
      </c>
      <c r="C92" s="6">
        <v>50</v>
      </c>
      <c r="D92" s="7" t="str">
        <f t="shared" si="76"/>
        <v/>
      </c>
      <c r="E92" s="11" t="str">
        <f t="shared" si="77"/>
        <v/>
      </c>
      <c r="F92" s="28" t="str">
        <f t="shared" si="68"/>
        <v/>
      </c>
      <c r="G92" s="29" t="str">
        <f t="shared" si="69"/>
        <v/>
      </c>
      <c r="H92" s="7" t="str">
        <f t="shared" si="90"/>
        <v>P-90</v>
      </c>
      <c r="I92" s="11">
        <f t="shared" si="91"/>
        <v>200.30719999999999</v>
      </c>
      <c r="J92" s="28" t="str">
        <f t="shared" si="92"/>
        <v/>
      </c>
      <c r="K92" s="29" t="str">
        <f t="shared" si="93"/>
        <v/>
      </c>
      <c r="L92" s="11" t="str">
        <f t="shared" si="94"/>
        <v/>
      </c>
      <c r="M92" s="11" t="str">
        <f t="shared" si="95"/>
        <v/>
      </c>
      <c r="N92" s="7" t="s">
        <v>151</v>
      </c>
      <c r="O92" s="11" t="str">
        <f t="shared" si="96"/>
        <v>P-90</v>
      </c>
      <c r="P92" s="11">
        <f t="shared" si="97"/>
        <v>200.30719999999999</v>
      </c>
      <c r="Q92" s="11" t="str">
        <f t="shared" si="98"/>
        <v/>
      </c>
      <c r="R92" s="11" t="str">
        <f t="shared" si="99"/>
        <v/>
      </c>
      <c r="S92" s="11" t="str">
        <f t="shared" si="100"/>
        <v/>
      </c>
      <c r="T92" s="11" t="str">
        <f t="shared" si="101"/>
        <v/>
      </c>
    </row>
    <row r="93" spans="1:20" ht="15.75" thickBot="1" x14ac:dyDescent="0.3">
      <c r="A93" s="7" t="s">
        <v>132</v>
      </c>
      <c r="B93" s="11">
        <v>130.26220000000001</v>
      </c>
      <c r="C93" s="6">
        <v>50</v>
      </c>
      <c r="D93" s="7" t="str">
        <f t="shared" si="76"/>
        <v/>
      </c>
      <c r="E93" s="11" t="str">
        <f t="shared" si="77"/>
        <v/>
      </c>
      <c r="F93" s="28" t="str">
        <f t="shared" si="68"/>
        <v/>
      </c>
      <c r="G93" s="29" t="str">
        <f t="shared" si="69"/>
        <v/>
      </c>
      <c r="H93" s="7" t="str">
        <f t="shared" si="90"/>
        <v>P-91</v>
      </c>
      <c r="I93" s="11">
        <f t="shared" si="91"/>
        <v>130.26220000000001</v>
      </c>
      <c r="J93" s="28" t="str">
        <f t="shared" si="92"/>
        <v/>
      </c>
      <c r="K93" s="29" t="str">
        <f t="shared" si="93"/>
        <v/>
      </c>
      <c r="L93" s="11" t="str">
        <f t="shared" si="94"/>
        <v/>
      </c>
      <c r="M93" s="11" t="str">
        <f t="shared" si="95"/>
        <v/>
      </c>
      <c r="N93" s="7" t="s">
        <v>151</v>
      </c>
      <c r="O93" s="11" t="str">
        <f t="shared" si="96"/>
        <v>P-91</v>
      </c>
      <c r="P93" s="11">
        <f t="shared" si="97"/>
        <v>130.26220000000001</v>
      </c>
      <c r="Q93" s="11" t="str">
        <f t="shared" si="98"/>
        <v/>
      </c>
      <c r="R93" s="11" t="str">
        <f t="shared" si="99"/>
        <v/>
      </c>
      <c r="S93" s="11" t="str">
        <f t="shared" si="100"/>
        <v/>
      </c>
      <c r="T93" s="11" t="str">
        <f t="shared" si="101"/>
        <v/>
      </c>
    </row>
    <row r="94" spans="1:20" ht="15.75" thickBot="1" x14ac:dyDescent="0.3">
      <c r="A94" s="7" t="s">
        <v>133</v>
      </c>
      <c r="B94" s="11">
        <v>79.4679</v>
      </c>
      <c r="C94" s="6">
        <v>50</v>
      </c>
      <c r="D94" s="7" t="str">
        <f t="shared" si="76"/>
        <v/>
      </c>
      <c r="E94" s="11" t="str">
        <f t="shared" si="77"/>
        <v/>
      </c>
      <c r="F94" s="28" t="str">
        <f t="shared" si="68"/>
        <v/>
      </c>
      <c r="G94" s="29" t="str">
        <f t="shared" si="69"/>
        <v/>
      </c>
      <c r="H94" s="7" t="str">
        <f t="shared" si="90"/>
        <v>P-92</v>
      </c>
      <c r="I94" s="11">
        <f t="shared" si="91"/>
        <v>79.4679</v>
      </c>
      <c r="J94" s="28" t="str">
        <f t="shared" si="92"/>
        <v/>
      </c>
      <c r="K94" s="29" t="str">
        <f t="shared" si="93"/>
        <v/>
      </c>
      <c r="L94" s="11" t="str">
        <f t="shared" si="94"/>
        <v/>
      </c>
      <c r="M94" s="11" t="str">
        <f t="shared" si="95"/>
        <v/>
      </c>
      <c r="N94" s="7" t="s">
        <v>151</v>
      </c>
      <c r="O94" s="11" t="str">
        <f t="shared" si="96"/>
        <v>P-92</v>
      </c>
      <c r="P94" s="11">
        <f t="shared" si="97"/>
        <v>79.4679</v>
      </c>
      <c r="Q94" s="11" t="str">
        <f t="shared" si="98"/>
        <v/>
      </c>
      <c r="R94" s="11" t="str">
        <f t="shared" si="99"/>
        <v/>
      </c>
      <c r="S94" s="11" t="str">
        <f t="shared" si="100"/>
        <v/>
      </c>
      <c r="T94" s="11" t="str">
        <f t="shared" si="101"/>
        <v/>
      </c>
    </row>
    <row r="95" spans="1:20" ht="15.75" thickBot="1" x14ac:dyDescent="0.3">
      <c r="A95" s="7" t="s">
        <v>134</v>
      </c>
      <c r="B95" s="11">
        <v>54.430700000000002</v>
      </c>
      <c r="C95" s="6">
        <v>50</v>
      </c>
      <c r="D95" s="7" t="str">
        <f t="shared" si="76"/>
        <v/>
      </c>
      <c r="E95" s="11" t="str">
        <f t="shared" si="77"/>
        <v/>
      </c>
      <c r="F95" s="28" t="str">
        <f t="shared" si="68"/>
        <v/>
      </c>
      <c r="G95" s="29" t="str">
        <f t="shared" si="69"/>
        <v/>
      </c>
      <c r="H95" s="7" t="str">
        <f t="shared" si="90"/>
        <v>P-93</v>
      </c>
      <c r="I95" s="11">
        <f t="shared" si="91"/>
        <v>54.430700000000002</v>
      </c>
      <c r="J95" s="28" t="str">
        <f t="shared" si="92"/>
        <v/>
      </c>
      <c r="K95" s="29" t="str">
        <f t="shared" si="93"/>
        <v/>
      </c>
      <c r="L95" s="11" t="str">
        <f t="shared" si="94"/>
        <v/>
      </c>
      <c r="M95" s="11" t="str">
        <f t="shared" si="95"/>
        <v/>
      </c>
      <c r="N95" s="7" t="s">
        <v>151</v>
      </c>
      <c r="O95" s="11" t="str">
        <f t="shared" si="96"/>
        <v>P-93</v>
      </c>
      <c r="P95" s="11">
        <f t="shared" si="97"/>
        <v>54.430700000000002</v>
      </c>
      <c r="Q95" s="11" t="str">
        <f t="shared" si="98"/>
        <v/>
      </c>
      <c r="R95" s="11" t="str">
        <f t="shared" si="99"/>
        <v/>
      </c>
      <c r="S95" s="11" t="str">
        <f t="shared" si="100"/>
        <v/>
      </c>
      <c r="T95" s="11" t="str">
        <f t="shared" si="101"/>
        <v/>
      </c>
    </row>
    <row r="96" spans="1:20" ht="15.75" thickBot="1" x14ac:dyDescent="0.3">
      <c r="A96" s="7" t="s">
        <v>135</v>
      </c>
      <c r="B96" s="11">
        <v>19.685300000000002</v>
      </c>
      <c r="C96" s="6">
        <v>50</v>
      </c>
      <c r="D96" s="7" t="str">
        <f t="shared" si="76"/>
        <v/>
      </c>
      <c r="E96" s="11" t="str">
        <f t="shared" si="77"/>
        <v/>
      </c>
      <c r="F96" s="28" t="str">
        <f t="shared" si="68"/>
        <v/>
      </c>
      <c r="G96" s="29" t="str">
        <f t="shared" si="69"/>
        <v/>
      </c>
      <c r="H96" s="7" t="str">
        <f t="shared" si="90"/>
        <v>P-94</v>
      </c>
      <c r="I96" s="11">
        <f t="shared" si="91"/>
        <v>19.685300000000002</v>
      </c>
      <c r="J96" s="28" t="str">
        <f t="shared" si="92"/>
        <v/>
      </c>
      <c r="K96" s="29" t="str">
        <f t="shared" si="93"/>
        <v/>
      </c>
      <c r="L96" s="11" t="str">
        <f t="shared" si="94"/>
        <v/>
      </c>
      <c r="M96" s="11" t="str">
        <f t="shared" si="95"/>
        <v/>
      </c>
      <c r="N96" s="7" t="s">
        <v>151</v>
      </c>
      <c r="O96" s="11" t="str">
        <f t="shared" si="96"/>
        <v>P-94</v>
      </c>
      <c r="P96" s="11">
        <f t="shared" si="97"/>
        <v>19.685300000000002</v>
      </c>
      <c r="Q96" s="11" t="str">
        <f t="shared" si="98"/>
        <v/>
      </c>
      <c r="R96" s="11" t="str">
        <f t="shared" si="99"/>
        <v/>
      </c>
      <c r="S96" s="11" t="str">
        <f t="shared" si="100"/>
        <v/>
      </c>
      <c r="T96" s="11" t="str">
        <f t="shared" si="101"/>
        <v/>
      </c>
    </row>
    <row r="97" spans="1:20" ht="15.75" thickBot="1" x14ac:dyDescent="0.3">
      <c r="A97" s="8" t="s">
        <v>136</v>
      </c>
      <c r="B97" s="12">
        <v>92.896699999999996</v>
      </c>
      <c r="C97" s="6">
        <v>50</v>
      </c>
      <c r="D97" s="8" t="str">
        <f t="shared" si="76"/>
        <v/>
      </c>
      <c r="E97" s="12" t="str">
        <f t="shared" si="77"/>
        <v/>
      </c>
      <c r="F97" s="30" t="str">
        <f t="shared" si="68"/>
        <v/>
      </c>
      <c r="G97" s="31" t="str">
        <f t="shared" si="69"/>
        <v/>
      </c>
      <c r="H97" s="8" t="str">
        <f t="shared" si="90"/>
        <v>P-95</v>
      </c>
      <c r="I97" s="12">
        <f t="shared" si="91"/>
        <v>92.896699999999996</v>
      </c>
      <c r="J97" s="30" t="str">
        <f t="shared" si="92"/>
        <v/>
      </c>
      <c r="K97" s="31" t="str">
        <f t="shared" si="93"/>
        <v/>
      </c>
      <c r="L97" s="12" t="str">
        <f t="shared" si="94"/>
        <v/>
      </c>
      <c r="M97" s="12" t="str">
        <f t="shared" si="95"/>
        <v/>
      </c>
      <c r="N97" s="7" t="s">
        <v>151</v>
      </c>
      <c r="O97" s="12" t="str">
        <f t="shared" si="96"/>
        <v>P-95</v>
      </c>
      <c r="P97" s="12">
        <f t="shared" si="97"/>
        <v>92.896699999999996</v>
      </c>
      <c r="Q97" s="12" t="str">
        <f t="shared" si="98"/>
        <v/>
      </c>
      <c r="R97" s="12" t="str">
        <f t="shared" si="99"/>
        <v/>
      </c>
      <c r="S97" s="12" t="str">
        <f t="shared" si="100"/>
        <v/>
      </c>
      <c r="T97" s="12" t="str">
        <f t="shared" si="101"/>
        <v/>
      </c>
    </row>
    <row r="98" spans="1:20" ht="15.75" thickBot="1" x14ac:dyDescent="0.3">
      <c r="A98" s="9" t="s">
        <v>7</v>
      </c>
      <c r="B98" s="13">
        <f>SUM(B3:B97)</f>
        <v>6884.7614000000003</v>
      </c>
      <c r="E98" s="13">
        <f>SUM(E3:E97)</f>
        <v>0</v>
      </c>
      <c r="G98" s="24">
        <f>SUM(G3:G97)</f>
        <v>0</v>
      </c>
      <c r="H98" s="14"/>
      <c r="I98" s="13">
        <f>SUM(I3:I97)</f>
        <v>6884.7614000000003</v>
      </c>
      <c r="J98" s="14"/>
      <c r="K98" s="24">
        <f>SUM(K3:K97)</f>
        <v>0</v>
      </c>
      <c r="L98" s="14"/>
      <c r="M98" s="13">
        <f>SUM(M3:M97)</f>
        <v>0</v>
      </c>
      <c r="P98" s="13">
        <f>SUM(P3:P97)</f>
        <v>6884.7614000000003</v>
      </c>
      <c r="Q98" s="14"/>
      <c r="R98" s="13">
        <f>SUM(R3:R97)</f>
        <v>0</v>
      </c>
      <c r="S98" s="14"/>
      <c r="T98" s="13">
        <f>SUM(T3:T97)</f>
        <v>0</v>
      </c>
    </row>
    <row r="103" spans="1:20" ht="15.75" thickBot="1" x14ac:dyDescent="0.3"/>
    <row r="104" spans="1:20" ht="15.75" thickBot="1" x14ac:dyDescent="0.3">
      <c r="M104" s="21" t="s">
        <v>151</v>
      </c>
      <c r="N104" s="15">
        <f>L105*0.5</f>
        <v>2159.39</v>
      </c>
    </row>
    <row r="105" spans="1:20" ht="15.75" thickBot="1" x14ac:dyDescent="0.3">
      <c r="K105" s="22" t="s">
        <v>154</v>
      </c>
      <c r="L105" s="20">
        <v>4318.78</v>
      </c>
      <c r="M105" s="21" t="s">
        <v>152</v>
      </c>
      <c r="N105" s="15">
        <f>L105*0.3</f>
        <v>1295.6339999999998</v>
      </c>
    </row>
    <row r="106" spans="1:20" ht="15.75" thickBot="1" x14ac:dyDescent="0.3">
      <c r="M106" s="21" t="s">
        <v>153</v>
      </c>
      <c r="N106" s="15">
        <f>L105*0.2</f>
        <v>863.75599999999997</v>
      </c>
    </row>
  </sheetData>
  <mergeCells count="8">
    <mergeCell ref="D2:E2"/>
    <mergeCell ref="S2:T2"/>
    <mergeCell ref="F2:G2"/>
    <mergeCell ref="H2:I2"/>
    <mergeCell ref="J2:K2"/>
    <mergeCell ref="L2:M2"/>
    <mergeCell ref="O2:P2"/>
    <mergeCell ref="Q2:R2"/>
  </mergeCells>
  <pageMargins left="0.7" right="0.7" top="0.75" bottom="0.75" header="0.3" footer="0.3"/>
  <pageSetup paperSize="9"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8"/>
  </sheetPr>
  <dimension ref="A1:V520"/>
  <sheetViews>
    <sheetView tabSelected="1" view="pageBreakPreview" topLeftCell="A410" zoomScale="115" zoomScaleNormal="100" zoomScaleSheetLayoutView="115" workbookViewId="0">
      <selection activeCell="E486" sqref="E486:F486"/>
    </sheetView>
  </sheetViews>
  <sheetFormatPr baseColWidth="10" defaultColWidth="6.85546875" defaultRowHeight="12.75" x14ac:dyDescent="0.25"/>
  <cols>
    <col min="1" max="1" width="8.42578125" style="383" customWidth="1"/>
    <col min="2" max="2" width="43" style="383" customWidth="1"/>
    <col min="3" max="3" width="6.7109375" style="161" customWidth="1"/>
    <col min="4" max="4" width="7.5703125" style="161" customWidth="1"/>
    <col min="5" max="5" width="8.140625" style="161" customWidth="1"/>
    <col min="6" max="6" width="10.5703125" style="385" customWidth="1"/>
    <col min="7" max="7" width="7.85546875" style="471" customWidth="1"/>
    <col min="8" max="8" width="11.5703125" style="471" customWidth="1"/>
    <col min="9" max="9" width="7.28515625" style="471" customWidth="1"/>
    <col min="10" max="10" width="7.7109375" style="161" customWidth="1"/>
    <col min="11" max="11" width="11.7109375" style="162" customWidth="1"/>
    <col min="12" max="12" width="7.28515625" style="163" customWidth="1"/>
    <col min="13" max="13" width="7.85546875" style="161" customWidth="1"/>
    <col min="14" max="14" width="11.5703125" style="161" customWidth="1"/>
    <col min="15" max="15" width="7.28515625" style="163" customWidth="1"/>
    <col min="16" max="16" width="7.85546875" style="161" bestFit="1" customWidth="1"/>
    <col min="17" max="17" width="11.5703125" style="162" customWidth="1"/>
    <col min="18" max="18" width="7.28515625" style="163" customWidth="1"/>
    <col min="19" max="19" width="11.28515625" style="161" bestFit="1" customWidth="1"/>
    <col min="20" max="20" width="12.28515625" style="161" customWidth="1"/>
    <col min="21" max="21" width="11.28515625" style="161" bestFit="1" customWidth="1"/>
    <col min="22" max="22" width="10.5703125" style="161" customWidth="1"/>
    <col min="23" max="23" width="11.5703125" style="161" customWidth="1"/>
    <col min="24" max="24" width="8.85546875" style="161" customWidth="1"/>
    <col min="25" max="16384" width="6.85546875" style="161"/>
  </cols>
  <sheetData>
    <row r="1" spans="1:18" ht="12.75" customHeight="1" x14ac:dyDescent="0.2">
      <c r="A1" s="156"/>
      <c r="B1" s="156"/>
      <c r="C1" s="156"/>
      <c r="D1" s="157"/>
      <c r="E1" s="156"/>
      <c r="F1" s="158"/>
      <c r="G1" s="413"/>
      <c r="H1" s="413"/>
      <c r="I1" s="413"/>
      <c r="J1" s="156"/>
      <c r="K1" s="158"/>
      <c r="L1" s="159"/>
      <c r="M1" s="156"/>
      <c r="N1" s="156"/>
      <c r="O1" s="160"/>
    </row>
    <row r="2" spans="1:18" ht="15.75" customHeight="1" x14ac:dyDescent="0.2">
      <c r="A2" s="164" t="s">
        <v>210</v>
      </c>
      <c r="B2" s="164"/>
      <c r="C2" s="164"/>
      <c r="D2" s="164"/>
      <c r="E2" s="164"/>
      <c r="F2" s="164"/>
      <c r="G2" s="164"/>
      <c r="H2" s="164"/>
      <c r="I2" s="164"/>
      <c r="J2" s="164"/>
      <c r="K2" s="164"/>
      <c r="L2" s="164"/>
      <c r="M2" s="164"/>
      <c r="N2" s="164"/>
      <c r="O2" s="164"/>
      <c r="P2" s="164"/>
      <c r="Q2" s="164"/>
      <c r="R2" s="164"/>
    </row>
    <row r="3" spans="1:18" ht="12.75" customHeight="1" x14ac:dyDescent="0.2">
      <c r="A3" s="165" t="s">
        <v>211</v>
      </c>
      <c r="B3" s="165"/>
      <c r="C3" s="165"/>
      <c r="D3" s="165"/>
      <c r="E3" s="165"/>
      <c r="F3" s="165"/>
      <c r="G3" s="165"/>
      <c r="H3" s="165"/>
      <c r="I3" s="165"/>
      <c r="J3" s="165"/>
      <c r="K3" s="165"/>
      <c r="L3" s="165"/>
      <c r="M3" s="165"/>
      <c r="N3" s="165"/>
      <c r="O3" s="165"/>
      <c r="P3" s="165"/>
      <c r="Q3" s="165"/>
      <c r="R3" s="165"/>
    </row>
    <row r="4" spans="1:18" ht="12.75" customHeight="1" thickBot="1" x14ac:dyDescent="0.25">
      <c r="A4" s="166"/>
      <c r="B4" s="166"/>
      <c r="C4" s="166"/>
      <c r="D4" s="166"/>
      <c r="E4" s="166"/>
      <c r="F4" s="168"/>
      <c r="G4" s="414"/>
      <c r="H4" s="414"/>
      <c r="I4" s="414"/>
      <c r="J4" s="167"/>
      <c r="K4" s="168"/>
      <c r="L4" s="169"/>
      <c r="M4" s="167"/>
      <c r="N4" s="167"/>
      <c r="O4" s="160"/>
    </row>
    <row r="5" spans="1:18" ht="12.75" customHeight="1" x14ac:dyDescent="0.25">
      <c r="A5" s="170" t="str">
        <f>'[1]METRADOS EJEC'!A2</f>
        <v>ADJUDICACIÓN</v>
      </c>
      <c r="B5" s="171"/>
      <c r="C5" s="172" t="str">
        <f>'[1]METRADOS EJEC'!B2</f>
        <v>: ADS N° 007 - 2013-MDQ/CE.</v>
      </c>
      <c r="D5" s="173"/>
      <c r="E5" s="173"/>
      <c r="F5" s="474"/>
      <c r="G5" s="415"/>
      <c r="H5" s="415"/>
      <c r="I5" s="415"/>
      <c r="J5" s="173"/>
      <c r="K5" s="173"/>
      <c r="L5" s="173"/>
      <c r="M5" s="173"/>
      <c r="N5" s="173"/>
      <c r="O5" s="173"/>
      <c r="P5" s="174"/>
      <c r="Q5" s="175"/>
      <c r="R5" s="176"/>
    </row>
    <row r="6" spans="1:18" ht="24.75" customHeight="1" x14ac:dyDescent="0.25">
      <c r="A6" s="177" t="str">
        <f>'[1]METRADOS EJEC'!A3</f>
        <v>PROYECTO</v>
      </c>
      <c r="B6" s="178"/>
      <c r="C6" s="179" t="str">
        <f>'[1]METRADOS EJEC'!B3</f>
        <v xml:space="preserve">: “MEJORAMIENTO Y CONSTRUCCION DE REDES DE AGUA POTABLE Y DESAGUE DE LA LOCALIDAD DE QUEROCOTO, DISTRITO DE QUEROCOTO - CHOTA – CAJAMARCA”  </v>
      </c>
      <c r="D6" s="180"/>
      <c r="E6" s="180"/>
      <c r="F6" s="180"/>
      <c r="G6" s="180"/>
      <c r="H6" s="180"/>
      <c r="I6" s="180"/>
      <c r="J6" s="180"/>
      <c r="K6" s="180"/>
      <c r="L6" s="180"/>
      <c r="M6" s="180"/>
      <c r="N6" s="180"/>
      <c r="O6" s="180"/>
      <c r="P6" s="181"/>
      <c r="Q6" s="175"/>
      <c r="R6" s="176"/>
    </row>
    <row r="7" spans="1:18" ht="12.75" customHeight="1" x14ac:dyDescent="0.25">
      <c r="A7" s="177" t="str">
        <f>'[1]METRADOS EJEC'!A4</f>
        <v>ENTIDAD</v>
      </c>
      <c r="B7" s="178"/>
      <c r="C7" s="182" t="str">
        <f>'[1]METRADOS EJEC'!B4</f>
        <v>: MUNICIPALIDAD DISTRITAL DE QUEROCOTO</v>
      </c>
      <c r="D7" s="183"/>
      <c r="E7" s="183"/>
      <c r="F7" s="185"/>
      <c r="G7" s="416"/>
      <c r="H7" s="416"/>
      <c r="I7" s="416"/>
      <c r="J7" s="183"/>
      <c r="K7" s="183"/>
      <c r="L7" s="183"/>
      <c r="M7" s="183"/>
      <c r="N7" s="183"/>
      <c r="O7" s="183"/>
      <c r="P7" s="181"/>
      <c r="Q7" s="175"/>
      <c r="R7" s="176"/>
    </row>
    <row r="8" spans="1:18" ht="12.75" customHeight="1" x14ac:dyDescent="0.25">
      <c r="A8" s="177" t="str">
        <f>'[1]METRADOS EJEC'!A5</f>
        <v>UBICACIÓN</v>
      </c>
      <c r="B8" s="178"/>
      <c r="C8" s="182" t="str">
        <f>'[1]METRADOS EJEC'!B5</f>
        <v>: CAJAMARCA - CHOTA - QUEROCOTO - QUEROCOTO</v>
      </c>
      <c r="D8" s="183"/>
      <c r="E8" s="183"/>
      <c r="F8" s="185"/>
      <c r="G8" s="416"/>
      <c r="H8" s="416"/>
      <c r="I8" s="417"/>
      <c r="J8" s="184"/>
      <c r="K8" s="184"/>
      <c r="L8" s="185"/>
      <c r="M8" s="186" t="s">
        <v>212</v>
      </c>
      <c r="N8" s="187"/>
      <c r="O8" s="187"/>
      <c r="P8" s="181"/>
      <c r="Q8" s="175"/>
      <c r="R8" s="176"/>
    </row>
    <row r="9" spans="1:18" ht="12.75" customHeight="1" x14ac:dyDescent="0.25">
      <c r="A9" s="177" t="str">
        <f>'[1]METRADOS EJEC'!A6</f>
        <v>CONTRATISTA</v>
      </c>
      <c r="B9" s="178"/>
      <c r="C9" s="182" t="str">
        <f>'[1]METRADOS EJEC'!B6</f>
        <v>: CONSORCIO SAN FRANCISCO</v>
      </c>
      <c r="D9" s="183"/>
      <c r="E9" s="183"/>
      <c r="F9" s="185"/>
      <c r="G9" s="418"/>
      <c r="H9" s="418"/>
      <c r="I9" s="417"/>
      <c r="J9" s="184"/>
      <c r="K9" s="184"/>
      <c r="L9" s="185"/>
      <c r="M9" s="186"/>
      <c r="N9" s="187"/>
      <c r="O9" s="187"/>
      <c r="P9" s="181"/>
      <c r="Q9" s="175"/>
      <c r="R9" s="176"/>
    </row>
    <row r="10" spans="1:18" ht="16.5" customHeight="1" x14ac:dyDescent="0.25">
      <c r="A10" s="177" t="str">
        <f>'[1]METRADOS EJEC'!A7</f>
        <v>RESIDENTE</v>
      </c>
      <c r="B10" s="178"/>
      <c r="C10" s="182" t="str">
        <f>'[1]METRADOS EJEC'!B7</f>
        <v>: Ing. JOSE SANTIAGO MISAHUAMAN MATILLA</v>
      </c>
      <c r="D10" s="183"/>
      <c r="E10" s="183"/>
      <c r="F10" s="185"/>
      <c r="G10" s="418"/>
      <c r="H10" s="418"/>
      <c r="I10" s="417"/>
      <c r="J10" s="184"/>
      <c r="K10" s="184"/>
      <c r="L10" s="185"/>
      <c r="M10" s="186"/>
      <c r="N10" s="187"/>
      <c r="O10" s="187"/>
      <c r="P10" s="181"/>
      <c r="Q10" s="175"/>
      <c r="R10" s="176"/>
    </row>
    <row r="11" spans="1:18" ht="12.75" customHeight="1" thickBot="1" x14ac:dyDescent="0.3">
      <c r="A11" s="188" t="str">
        <f>'[1]METRADOS EJEC'!A8</f>
        <v>SUPERVISOR</v>
      </c>
      <c r="B11" s="189"/>
      <c r="C11" s="190" t="str">
        <f>'[1]METRADOS EJEC'!B8</f>
        <v>: Ing.  LUCIO BUSTAMANTE MARRUFO</v>
      </c>
      <c r="D11" s="191"/>
      <c r="E11" s="191"/>
      <c r="F11" s="475"/>
      <c r="G11" s="419"/>
      <c r="H11" s="419"/>
      <c r="I11" s="419"/>
      <c r="J11" s="193"/>
      <c r="K11" s="192"/>
      <c r="L11" s="194"/>
      <c r="M11" s="195" t="s">
        <v>212</v>
      </c>
      <c r="N11" s="196"/>
      <c r="O11" s="196"/>
      <c r="P11" s="197"/>
      <c r="Q11" s="175"/>
      <c r="R11" s="176"/>
    </row>
    <row r="12" spans="1:18" ht="12.75" customHeight="1" thickBot="1" x14ac:dyDescent="0.25">
      <c r="A12" s="198"/>
      <c r="B12" s="198"/>
      <c r="C12" s="199"/>
      <c r="D12" s="199"/>
      <c r="E12" s="199"/>
      <c r="F12" s="476"/>
      <c r="G12" s="420"/>
      <c r="H12" s="421"/>
      <c r="I12" s="422"/>
      <c r="J12" s="200"/>
      <c r="K12" s="201"/>
      <c r="L12" s="202"/>
      <c r="M12" s="200"/>
      <c r="N12" s="200"/>
      <c r="O12" s="160"/>
    </row>
    <row r="13" spans="1:18" ht="12.75" customHeight="1" thickBot="1" x14ac:dyDescent="0.25">
      <c r="A13" s="203"/>
      <c r="B13" s="204"/>
      <c r="C13" s="204"/>
      <c r="D13" s="204"/>
      <c r="E13" s="204"/>
      <c r="F13" s="477"/>
      <c r="G13" s="423"/>
      <c r="H13" s="423"/>
      <c r="I13" s="423"/>
      <c r="J13" s="205"/>
      <c r="K13" s="206"/>
      <c r="L13" s="207"/>
      <c r="M13" s="208"/>
      <c r="N13" s="208"/>
      <c r="O13" s="209"/>
      <c r="P13" s="210"/>
      <c r="Q13" s="211"/>
      <c r="R13" s="212"/>
    </row>
    <row r="14" spans="1:18" ht="12.75" customHeight="1" thickBot="1" x14ac:dyDescent="0.25">
      <c r="A14" s="213" t="s">
        <v>213</v>
      </c>
      <c r="B14" s="214"/>
      <c r="C14" s="215" t="s">
        <v>214</v>
      </c>
      <c r="D14" s="216"/>
      <c r="E14" s="216"/>
      <c r="F14" s="217"/>
      <c r="G14" s="218" t="s">
        <v>215</v>
      </c>
      <c r="H14" s="219"/>
      <c r="I14" s="219"/>
      <c r="J14" s="219"/>
      <c r="K14" s="219"/>
      <c r="L14" s="219"/>
      <c r="M14" s="219"/>
      <c r="N14" s="219"/>
      <c r="O14" s="220"/>
      <c r="P14" s="215" t="s">
        <v>216</v>
      </c>
      <c r="Q14" s="216"/>
      <c r="R14" s="217"/>
    </row>
    <row r="15" spans="1:18" ht="12.75" customHeight="1" x14ac:dyDescent="0.2">
      <c r="A15" s="221"/>
      <c r="B15" s="222"/>
      <c r="C15" s="223"/>
      <c r="D15" s="224"/>
      <c r="E15" s="224"/>
      <c r="F15" s="478"/>
      <c r="G15" s="424" t="s">
        <v>217</v>
      </c>
      <c r="H15" s="425"/>
      <c r="I15" s="426"/>
      <c r="J15" s="225" t="s">
        <v>218</v>
      </c>
      <c r="K15" s="226"/>
      <c r="L15" s="227"/>
      <c r="M15" s="225" t="s">
        <v>219</v>
      </c>
      <c r="N15" s="226"/>
      <c r="O15" s="227"/>
      <c r="P15" s="228"/>
      <c r="Q15" s="229"/>
      <c r="R15" s="230"/>
    </row>
    <row r="16" spans="1:18" ht="12.75" customHeight="1" thickBot="1" x14ac:dyDescent="0.25">
      <c r="A16" s="231"/>
      <c r="B16" s="232"/>
      <c r="C16" s="233" t="s">
        <v>220</v>
      </c>
      <c r="D16" s="234" t="s">
        <v>221</v>
      </c>
      <c r="E16" s="234" t="s">
        <v>222</v>
      </c>
      <c r="F16" s="479" t="s">
        <v>223</v>
      </c>
      <c r="G16" s="427" t="s">
        <v>221</v>
      </c>
      <c r="H16" s="428" t="s">
        <v>224</v>
      </c>
      <c r="I16" s="429" t="s">
        <v>225</v>
      </c>
      <c r="J16" s="235" t="s">
        <v>221</v>
      </c>
      <c r="K16" s="237" t="s">
        <v>224</v>
      </c>
      <c r="L16" s="238" t="s">
        <v>225</v>
      </c>
      <c r="M16" s="239" t="s">
        <v>226</v>
      </c>
      <c r="N16" s="236" t="s">
        <v>224</v>
      </c>
      <c r="O16" s="240" t="s">
        <v>225</v>
      </c>
      <c r="P16" s="235" t="s">
        <v>226</v>
      </c>
      <c r="Q16" s="237" t="s">
        <v>224</v>
      </c>
      <c r="R16" s="240" t="s">
        <v>225</v>
      </c>
    </row>
    <row r="17" spans="1:22" ht="12.75" customHeight="1" x14ac:dyDescent="0.25">
      <c r="A17" s="241" t="str">
        <f>'[1]METRADOS EJEC'!A16</f>
        <v>01</v>
      </c>
      <c r="B17" s="241" t="str">
        <f>'[1]METRADOS EJEC'!B16</f>
        <v>CAPTACION</v>
      </c>
      <c r="C17" s="241"/>
      <c r="D17" s="241"/>
      <c r="E17" s="241"/>
      <c r="F17" s="480">
        <f>F18+F23+F26+F29+F33+F37+F40+F44+F48+F64</f>
        <v>31001.345699999998</v>
      </c>
      <c r="G17" s="430"/>
      <c r="H17" s="431">
        <f>H18+H23+H26+H29+H33+H37+H40+H44+H48+H64</f>
        <v>16755.215999999997</v>
      </c>
      <c r="I17" s="432"/>
      <c r="J17" s="243"/>
      <c r="K17" s="242">
        <f>K18+K23+K26+K29+K33+K37+K40+K44+K48+K64</f>
        <v>0</v>
      </c>
      <c r="L17" s="244">
        <f>K17/F17</f>
        <v>0</v>
      </c>
      <c r="M17" s="245">
        <f t="shared" ref="M17:O80" si="0">J17+G17</f>
        <v>0</v>
      </c>
      <c r="N17" s="242">
        <f>N18+N23+N26+N29+N33+N37+N40+N44+N48+N64</f>
        <v>16755.215999999997</v>
      </c>
      <c r="O17" s="244">
        <f>N17/F17</f>
        <v>0.54046737719517757</v>
      </c>
      <c r="P17" s="243"/>
      <c r="Q17" s="242">
        <f>Q18+Q23+Q26+Q29+Q33+Q37+Q40+Q44+Q48+Q64</f>
        <v>14246.1297</v>
      </c>
      <c r="R17" s="246">
        <f>Q17/F17</f>
        <v>0.45953262280482232</v>
      </c>
      <c r="S17" s="247"/>
      <c r="T17" s="242">
        <v>9819.0776999999998</v>
      </c>
      <c r="U17" s="248">
        <f>T17-H17</f>
        <v>-6936.1382999999969</v>
      </c>
    </row>
    <row r="18" spans="1:22" ht="12.75" customHeight="1" x14ac:dyDescent="0.25">
      <c r="A18" s="249" t="str">
        <f>'[1]METRADOS EJEC'!A17</f>
        <v>01.01</v>
      </c>
      <c r="B18" s="249" t="str">
        <f>'[1]METRADOS EJEC'!B17</f>
        <v>OBRAS PRELIMINARES</v>
      </c>
      <c r="C18" s="250"/>
      <c r="D18" s="251"/>
      <c r="E18" s="251"/>
      <c r="F18" s="481">
        <f>SUM(F19:F22)</f>
        <v>5737.3229999999994</v>
      </c>
      <c r="G18" s="433"/>
      <c r="H18" s="434">
        <f>SUM(H19:H22)</f>
        <v>5737.3229999999994</v>
      </c>
      <c r="I18" s="435"/>
      <c r="J18" s="252"/>
      <c r="K18" s="251">
        <f>SUM(K19:K22)</f>
        <v>0</v>
      </c>
      <c r="L18" s="253">
        <f>K18/F18</f>
        <v>0</v>
      </c>
      <c r="M18" s="245">
        <f t="shared" si="0"/>
        <v>0</v>
      </c>
      <c r="N18" s="251">
        <f>SUM(N19:N22)</f>
        <v>5737.3229999999994</v>
      </c>
      <c r="O18" s="253">
        <f>N18/F18</f>
        <v>1</v>
      </c>
      <c r="P18" s="252"/>
      <c r="Q18" s="251">
        <f>SUM(Q19:Q22)</f>
        <v>0</v>
      </c>
      <c r="R18" s="254">
        <f>Q18/F18</f>
        <v>0</v>
      </c>
      <c r="S18" s="247"/>
      <c r="T18" s="251">
        <v>5666.6355000000003</v>
      </c>
      <c r="U18" s="248">
        <f t="shared" ref="U18:U81" si="1">T18-H18</f>
        <v>-70.687499999999091</v>
      </c>
    </row>
    <row r="19" spans="1:22" s="261" customFormat="1" ht="12.75" customHeight="1" x14ac:dyDescent="0.25">
      <c r="A19" s="255" t="str">
        <f>'[1]METRADOS EJEC'!A18</f>
        <v>01.01.01</v>
      </c>
      <c r="B19" s="255" t="str">
        <f>'[1]METRADOS EJEC'!B18</f>
        <v>CARTEL DE OBRA 2.40x3.60</v>
      </c>
      <c r="C19" s="255" t="str">
        <f>'[1]METRADOS EJEC'!C18</f>
        <v>und</v>
      </c>
      <c r="D19" s="255">
        <f>'[1]METRADOS EJEC'!D18</f>
        <v>1</v>
      </c>
      <c r="E19" s="255">
        <f>'[1]METRADOS EJEC'!E18</f>
        <v>1597.24</v>
      </c>
      <c r="F19" s="482">
        <f>D19*E19</f>
        <v>1597.24</v>
      </c>
      <c r="G19" s="436">
        <f>'[1]METRADOS EJEC'!F18</f>
        <v>1</v>
      </c>
      <c r="H19" s="437">
        <f>G19*E19</f>
        <v>1597.24</v>
      </c>
      <c r="I19" s="438">
        <f>H19/F19</f>
        <v>1</v>
      </c>
      <c r="J19" s="245">
        <f>'[1]METRADOS EJEC'!G18</f>
        <v>0</v>
      </c>
      <c r="K19" s="245">
        <f>J19*E19</f>
        <v>0</v>
      </c>
      <c r="L19" s="257">
        <f>K19/F19</f>
        <v>0</v>
      </c>
      <c r="M19" s="245">
        <f t="shared" si="0"/>
        <v>1</v>
      </c>
      <c r="N19" s="245">
        <f t="shared" si="0"/>
        <v>1597.24</v>
      </c>
      <c r="O19" s="257">
        <f t="shared" si="0"/>
        <v>1</v>
      </c>
      <c r="P19" s="245">
        <f>D19-M19</f>
        <v>0</v>
      </c>
      <c r="Q19" s="245">
        <f>P19*E19</f>
        <v>0</v>
      </c>
      <c r="R19" s="258">
        <f>P19/D19</f>
        <v>0</v>
      </c>
      <c r="S19" s="259"/>
      <c r="T19" s="245">
        <v>1597.24</v>
      </c>
      <c r="U19" s="248">
        <f t="shared" si="1"/>
        <v>0</v>
      </c>
      <c r="V19" s="260"/>
    </row>
    <row r="20" spans="1:22" s="261" customFormat="1" ht="12.75" customHeight="1" x14ac:dyDescent="0.25">
      <c r="A20" s="255" t="str">
        <f>'[1]METRADOS EJEC'!A19</f>
        <v>01.01.02</v>
      </c>
      <c r="B20" s="255" t="str">
        <f>'[1]METRADOS EJEC'!B19</f>
        <v>CAMPAMENTO PROVISIONAL DE LA OBRA</v>
      </c>
      <c r="C20" s="255" t="str">
        <f>'[1]METRADOS EJEC'!C19</f>
        <v>GLB</v>
      </c>
      <c r="D20" s="255">
        <f>'[1]METRADOS EJEC'!D19</f>
        <v>1</v>
      </c>
      <c r="E20" s="255">
        <f>'[1]METRADOS EJEC'!E19</f>
        <v>4044.47</v>
      </c>
      <c r="F20" s="482">
        <f>D20*E20</f>
        <v>4044.47</v>
      </c>
      <c r="G20" s="436">
        <f>'[1]METRADOS EJEC'!F19</f>
        <v>1</v>
      </c>
      <c r="H20" s="437">
        <f>G20*E20</f>
        <v>4044.47</v>
      </c>
      <c r="I20" s="438">
        <f>H20/F20</f>
        <v>1</v>
      </c>
      <c r="J20" s="245">
        <f>'[1]METRADOS EJEC'!G19</f>
        <v>0</v>
      </c>
      <c r="K20" s="245">
        <f>J20*E20</f>
        <v>0</v>
      </c>
      <c r="L20" s="257">
        <f t="shared" ref="L20:L83" si="2">K20/F20</f>
        <v>0</v>
      </c>
      <c r="M20" s="245">
        <f t="shared" si="0"/>
        <v>1</v>
      </c>
      <c r="N20" s="245">
        <f t="shared" si="0"/>
        <v>4044.47</v>
      </c>
      <c r="O20" s="257">
        <f t="shared" si="0"/>
        <v>1</v>
      </c>
      <c r="P20" s="245">
        <f>D20-M20</f>
        <v>0</v>
      </c>
      <c r="Q20" s="245">
        <f>P20*E20</f>
        <v>0</v>
      </c>
      <c r="R20" s="258">
        <f>P20/D20</f>
        <v>0</v>
      </c>
      <c r="S20" s="259"/>
      <c r="T20" s="245">
        <v>4044.47</v>
      </c>
      <c r="U20" s="248">
        <f t="shared" si="1"/>
        <v>0</v>
      </c>
      <c r="V20" s="260"/>
    </row>
    <row r="21" spans="1:22" s="261" customFormat="1" ht="12.75" customHeight="1" x14ac:dyDescent="0.25">
      <c r="A21" s="255" t="str">
        <f>'[1]METRADOS EJEC'!A20</f>
        <v>01.01.03</v>
      </c>
      <c r="B21" s="255" t="str">
        <f>'[1]METRADOS EJEC'!B20</f>
        <v>LIMPIEZA DE TERRENO MANUAL</v>
      </c>
      <c r="C21" s="255" t="str">
        <f>'[1]METRADOS EJEC'!C20</f>
        <v>m2</v>
      </c>
      <c r="D21" s="255">
        <f>'[1]METRADOS EJEC'!D20</f>
        <v>8.6999999999999993</v>
      </c>
      <c r="E21" s="255">
        <f>'[1]METRADOS EJEC'!E20</f>
        <v>5.26</v>
      </c>
      <c r="F21" s="482">
        <f>D21*E21</f>
        <v>45.761999999999993</v>
      </c>
      <c r="G21" s="436">
        <f>'[1]METRADOS EJEC'!F20</f>
        <v>8.6999999999999993</v>
      </c>
      <c r="H21" s="437">
        <f>G21*E21</f>
        <v>45.761999999999993</v>
      </c>
      <c r="I21" s="438">
        <f>H21/F21</f>
        <v>1</v>
      </c>
      <c r="J21" s="245">
        <f>'[1]METRADOS EJEC'!G20</f>
        <v>0</v>
      </c>
      <c r="K21" s="245">
        <f>J21*E21</f>
        <v>0</v>
      </c>
      <c r="L21" s="257">
        <f t="shared" si="2"/>
        <v>0</v>
      </c>
      <c r="M21" s="245">
        <f t="shared" si="0"/>
        <v>8.6999999999999993</v>
      </c>
      <c r="N21" s="245">
        <f t="shared" si="0"/>
        <v>45.761999999999993</v>
      </c>
      <c r="O21" s="257">
        <f t="shared" si="0"/>
        <v>1</v>
      </c>
      <c r="P21" s="245">
        <f>D21-M21</f>
        <v>0</v>
      </c>
      <c r="Q21" s="245">
        <f>P21*E21</f>
        <v>0</v>
      </c>
      <c r="R21" s="258">
        <f>P21/D21</f>
        <v>0</v>
      </c>
      <c r="S21" s="259"/>
      <c r="T21" s="245">
        <v>0</v>
      </c>
      <c r="U21" s="248">
        <f t="shared" si="1"/>
        <v>-45.761999999999993</v>
      </c>
      <c r="V21" s="260"/>
    </row>
    <row r="22" spans="1:22" s="261" customFormat="1" ht="12.75" customHeight="1" x14ac:dyDescent="0.25">
      <c r="A22" s="255" t="str">
        <f>'[1]METRADOS EJEC'!A21</f>
        <v>01.01.04</v>
      </c>
      <c r="B22" s="255" t="str">
        <f>'[1]METRADOS EJEC'!B21</f>
        <v>TRAZO Y REPLANTEO</v>
      </c>
      <c r="C22" s="255" t="str">
        <f>'[1]METRADOS EJEC'!C21</f>
        <v>m2</v>
      </c>
      <c r="D22" s="255">
        <f>'[1]METRADOS EJEC'!D21</f>
        <v>8.6999999999999993</v>
      </c>
      <c r="E22" s="255">
        <f>'[1]METRADOS EJEC'!E21</f>
        <v>5.73</v>
      </c>
      <c r="F22" s="482">
        <f>D22*E22</f>
        <v>49.850999999999999</v>
      </c>
      <c r="G22" s="436">
        <f>'[1]METRADOS EJEC'!F21</f>
        <v>8.6999999999999993</v>
      </c>
      <c r="H22" s="437">
        <f>G22*E22</f>
        <v>49.850999999999999</v>
      </c>
      <c r="I22" s="438">
        <f>H22/F22</f>
        <v>1</v>
      </c>
      <c r="J22" s="245">
        <f>'[1]METRADOS EJEC'!G21</f>
        <v>0</v>
      </c>
      <c r="K22" s="245">
        <f>J22*E22</f>
        <v>0</v>
      </c>
      <c r="L22" s="257">
        <f t="shared" si="2"/>
        <v>0</v>
      </c>
      <c r="M22" s="245">
        <f t="shared" si="0"/>
        <v>8.6999999999999993</v>
      </c>
      <c r="N22" s="245">
        <f t="shared" si="0"/>
        <v>49.850999999999999</v>
      </c>
      <c r="O22" s="257">
        <f t="shared" si="0"/>
        <v>1</v>
      </c>
      <c r="P22" s="245">
        <f>D22-M22</f>
        <v>0</v>
      </c>
      <c r="Q22" s="245">
        <f>P22*E22</f>
        <v>0</v>
      </c>
      <c r="R22" s="258">
        <f>P22/D22</f>
        <v>0</v>
      </c>
      <c r="S22" s="259"/>
      <c r="T22" s="245">
        <v>24.9255</v>
      </c>
      <c r="U22" s="248">
        <f t="shared" si="1"/>
        <v>-24.9255</v>
      </c>
      <c r="V22" s="260"/>
    </row>
    <row r="23" spans="1:22" ht="12.75" customHeight="1" x14ac:dyDescent="0.25">
      <c r="A23" s="249" t="str">
        <f>'[1]METRADOS EJEC'!A22</f>
        <v>01.02</v>
      </c>
      <c r="B23" s="249" t="str">
        <f>'[1]METRADOS EJEC'!B22</f>
        <v>MOVIMIENTO DE TIERRAS</v>
      </c>
      <c r="C23" s="262"/>
      <c r="D23" s="262"/>
      <c r="E23" s="262"/>
      <c r="F23" s="481">
        <f>SUM(F24:F25)</f>
        <v>325.28879999999992</v>
      </c>
      <c r="G23" s="433"/>
      <c r="H23" s="434">
        <f>SUM(H24:H25)</f>
        <v>325.28879999999992</v>
      </c>
      <c r="I23" s="435"/>
      <c r="J23" s="252"/>
      <c r="K23" s="251">
        <f>SUM(K24:K25)</f>
        <v>0</v>
      </c>
      <c r="L23" s="257">
        <f t="shared" si="2"/>
        <v>0</v>
      </c>
      <c r="M23" s="245">
        <f t="shared" si="0"/>
        <v>0</v>
      </c>
      <c r="N23" s="251">
        <f>SUM(N24:N25)</f>
        <v>325.28879999999992</v>
      </c>
      <c r="O23" s="244">
        <f>N23/F23</f>
        <v>1</v>
      </c>
      <c r="P23" s="252"/>
      <c r="Q23" s="251">
        <f>SUM(Q24:Q25)</f>
        <v>0</v>
      </c>
      <c r="R23" s="254">
        <f>Q23/F23</f>
        <v>0</v>
      </c>
      <c r="S23" s="247"/>
      <c r="T23" s="251">
        <v>176.93639999999996</v>
      </c>
      <c r="U23" s="248">
        <f t="shared" si="1"/>
        <v>-148.35239999999996</v>
      </c>
      <c r="V23" s="248"/>
    </row>
    <row r="24" spans="1:22" ht="12.75" customHeight="1" x14ac:dyDescent="0.25">
      <c r="A24" s="262" t="str">
        <f>'[1]METRADOS EJEC'!A23</f>
        <v>01.02.01</v>
      </c>
      <c r="B24" s="262" t="str">
        <f>'[1]METRADOS EJEC'!B23</f>
        <v>EXCAVACION MANUAL</v>
      </c>
      <c r="C24" s="262" t="str">
        <f>'[1]METRADOS EJEC'!C23</f>
        <v>m3</v>
      </c>
      <c r="D24" s="262">
        <f>'[1]METRADOS EJEC'!D23</f>
        <v>8.6999999999999993</v>
      </c>
      <c r="E24" s="262">
        <f>'[1]METRADOS EJEC'!E23</f>
        <v>35.729999999999997</v>
      </c>
      <c r="F24" s="482">
        <f t="shared" ref="F24:F32" si="3">D24*E24</f>
        <v>310.85099999999994</v>
      </c>
      <c r="G24" s="436">
        <f>'[1]METRADOS EJEC'!F23</f>
        <v>8.6999999999999993</v>
      </c>
      <c r="H24" s="437">
        <f>G24*E24</f>
        <v>310.85099999999994</v>
      </c>
      <c r="I24" s="438">
        <f>H24/F24</f>
        <v>1</v>
      </c>
      <c r="J24" s="245">
        <f>'[1]METRADOS EJEC'!G23</f>
        <v>0</v>
      </c>
      <c r="K24" s="245">
        <f>J24*E24</f>
        <v>0</v>
      </c>
      <c r="L24" s="257">
        <f t="shared" si="2"/>
        <v>0</v>
      </c>
      <c r="M24" s="245">
        <f t="shared" si="0"/>
        <v>8.6999999999999993</v>
      </c>
      <c r="N24" s="245">
        <f>K24+H24</f>
        <v>310.85099999999994</v>
      </c>
      <c r="O24" s="257">
        <f>L24+I24</f>
        <v>1</v>
      </c>
      <c r="P24" s="245">
        <f>D24-M24</f>
        <v>0</v>
      </c>
      <c r="Q24" s="245">
        <f>P24*E24</f>
        <v>0</v>
      </c>
      <c r="R24" s="258">
        <f>P24/D24</f>
        <v>0</v>
      </c>
      <c r="S24" s="247"/>
      <c r="T24" s="245">
        <v>169.71749999999997</v>
      </c>
      <c r="U24" s="248">
        <f t="shared" si="1"/>
        <v>-141.13349999999997</v>
      </c>
      <c r="V24" s="248"/>
    </row>
    <row r="25" spans="1:22" ht="12.75" customHeight="1" x14ac:dyDescent="0.25">
      <c r="A25" s="262" t="str">
        <f>'[1]METRADOS EJEC'!A24</f>
        <v>01.02.02</v>
      </c>
      <c r="B25" s="262" t="str">
        <f>'[1]METRADOS EJEC'!B24</f>
        <v>ACARREO DE MATERIAL EXEDENTE HASTA 30 m.</v>
      </c>
      <c r="C25" s="262" t="str">
        <f>'[1]METRADOS EJEC'!C24</f>
        <v>m3</v>
      </c>
      <c r="D25" s="262">
        <f>'[1]METRADOS EJEC'!D24</f>
        <v>12.34</v>
      </c>
      <c r="E25" s="262">
        <f>'[1]METRADOS EJEC'!E24</f>
        <v>1.17</v>
      </c>
      <c r="F25" s="482">
        <f t="shared" si="3"/>
        <v>14.437799999999999</v>
      </c>
      <c r="G25" s="436">
        <f>'[1]METRADOS EJEC'!F24</f>
        <v>12.34</v>
      </c>
      <c r="H25" s="437">
        <f>G25*E25</f>
        <v>14.437799999999999</v>
      </c>
      <c r="I25" s="438">
        <f>H25/F25</f>
        <v>1</v>
      </c>
      <c r="J25" s="245">
        <f>'[1]METRADOS EJEC'!G24</f>
        <v>0</v>
      </c>
      <c r="K25" s="245">
        <f>J25*E25</f>
        <v>0</v>
      </c>
      <c r="L25" s="257">
        <f t="shared" si="2"/>
        <v>0</v>
      </c>
      <c r="M25" s="245">
        <f t="shared" si="0"/>
        <v>12.34</v>
      </c>
      <c r="N25" s="245">
        <f>K25+H25</f>
        <v>14.437799999999999</v>
      </c>
      <c r="O25" s="257">
        <f>L25+I25</f>
        <v>1</v>
      </c>
      <c r="P25" s="245">
        <f>D25-M25</f>
        <v>0</v>
      </c>
      <c r="Q25" s="245">
        <f>P25*E25</f>
        <v>0</v>
      </c>
      <c r="R25" s="258">
        <f>P25/D25</f>
        <v>0</v>
      </c>
      <c r="S25" s="247"/>
      <c r="T25" s="245">
        <v>7.2188999999999997</v>
      </c>
      <c r="U25" s="248">
        <f t="shared" si="1"/>
        <v>-7.2188999999999997</v>
      </c>
      <c r="V25" s="248"/>
    </row>
    <row r="26" spans="1:22" ht="12.75" customHeight="1" x14ac:dyDescent="0.25">
      <c r="A26" s="249" t="str">
        <f>'[1]METRADOS EJEC'!A25</f>
        <v>01.03</v>
      </c>
      <c r="B26" s="249" t="str">
        <f>'[1]METRADOS EJEC'!B25</f>
        <v>OBRAS DE CONCRETO SIMPLE</v>
      </c>
      <c r="C26" s="249"/>
      <c r="D26" s="249"/>
      <c r="E26" s="249"/>
      <c r="F26" s="481">
        <f>SUM(F27:F28)</f>
        <v>468.17</v>
      </c>
      <c r="G26" s="433"/>
      <c r="H26" s="434">
        <f>SUM(H27:H28)</f>
        <v>468.17</v>
      </c>
      <c r="I26" s="435"/>
      <c r="J26" s="252"/>
      <c r="K26" s="251">
        <f>SUM(K27:K28)</f>
        <v>0</v>
      </c>
      <c r="L26" s="257">
        <f t="shared" si="2"/>
        <v>0</v>
      </c>
      <c r="M26" s="245">
        <f t="shared" si="0"/>
        <v>0</v>
      </c>
      <c r="N26" s="251">
        <f>SUM(N27:N28)</f>
        <v>468.17</v>
      </c>
      <c r="O26" s="244">
        <f>N26/F26</f>
        <v>1</v>
      </c>
      <c r="P26" s="252"/>
      <c r="Q26" s="251">
        <f>SUM(Q27:Q28)</f>
        <v>0</v>
      </c>
      <c r="R26" s="254">
        <f>Q26/F26</f>
        <v>0</v>
      </c>
      <c r="S26" s="247"/>
      <c r="T26" s="251">
        <v>234.08500000000001</v>
      </c>
      <c r="U26" s="248">
        <f t="shared" si="1"/>
        <v>-234.08500000000001</v>
      </c>
      <c r="V26" s="248"/>
    </row>
    <row r="27" spans="1:22" ht="12.75" customHeight="1" x14ac:dyDescent="0.25">
      <c r="A27" s="262" t="str">
        <f>'[1]METRADOS EJEC'!A26</f>
        <v>01.03.01</v>
      </c>
      <c r="B27" s="262" t="str">
        <f>'[1]METRADOS EJEC'!B26</f>
        <v>SOLADO PARA ZAPATAS DE 3" MEZCLA 1:12 CEMENTO-HORMIGON</v>
      </c>
      <c r="C27" s="262" t="str">
        <f>'[1]METRADOS EJEC'!C26</f>
        <v>m2</v>
      </c>
      <c r="D27" s="262">
        <f>'[1]METRADOS EJEC'!D26</f>
        <v>4.4400000000000004</v>
      </c>
      <c r="E27" s="262">
        <f>'[1]METRADOS EJEC'!E26</f>
        <v>40.950000000000003</v>
      </c>
      <c r="F27" s="483">
        <f t="shared" si="3"/>
        <v>181.81800000000004</v>
      </c>
      <c r="G27" s="436">
        <f>'[1]METRADOS EJEC'!F26</f>
        <v>4.4400000000000004</v>
      </c>
      <c r="H27" s="437">
        <f>G27*E27</f>
        <v>181.81800000000004</v>
      </c>
      <c r="I27" s="438">
        <f>H27/F27</f>
        <v>1</v>
      </c>
      <c r="J27" s="245">
        <f>'[1]METRADOS EJEC'!G26</f>
        <v>0</v>
      </c>
      <c r="K27" s="245">
        <f t="shared" ref="K27:K36" si="4">J27*E27</f>
        <v>0</v>
      </c>
      <c r="L27" s="257">
        <f t="shared" si="2"/>
        <v>0</v>
      </c>
      <c r="M27" s="245">
        <f t="shared" si="0"/>
        <v>4.4400000000000004</v>
      </c>
      <c r="N27" s="245">
        <f>K27+H27</f>
        <v>181.81800000000004</v>
      </c>
      <c r="O27" s="257">
        <f>L27+I27</f>
        <v>1</v>
      </c>
      <c r="P27" s="245">
        <f t="shared" ref="P27:P32" si="5">D27-M27</f>
        <v>0</v>
      </c>
      <c r="Q27" s="245">
        <f>P27*E27</f>
        <v>0</v>
      </c>
      <c r="R27" s="258">
        <f t="shared" ref="R27:R32" si="6">P27/D27</f>
        <v>0</v>
      </c>
      <c r="S27" s="247"/>
      <c r="T27" s="245">
        <v>90.90900000000002</v>
      </c>
      <c r="U27" s="248">
        <f t="shared" si="1"/>
        <v>-90.90900000000002</v>
      </c>
      <c r="V27" s="248"/>
    </row>
    <row r="28" spans="1:22" ht="12.75" customHeight="1" x14ac:dyDescent="0.25">
      <c r="A28" s="262" t="str">
        <f>'[1]METRADOS EJEC'!A27</f>
        <v>01.03.02</v>
      </c>
      <c r="B28" s="262" t="str">
        <f>'[1]METRADOS EJEC'!B27</f>
        <v>RELLENO DE CONCRETO MEZCLA 1:12 CEMENTO-HORMIGÓN</v>
      </c>
      <c r="C28" s="262" t="str">
        <f>'[1]METRADOS EJEC'!C27</f>
        <v>m3</v>
      </c>
      <c r="D28" s="262">
        <f>'[1]METRADOS EJEC'!D27</f>
        <v>0.88</v>
      </c>
      <c r="E28" s="262">
        <f>'[1]METRADOS EJEC'!E27</f>
        <v>325.39999999999998</v>
      </c>
      <c r="F28" s="483">
        <f t="shared" si="3"/>
        <v>286.35199999999998</v>
      </c>
      <c r="G28" s="436">
        <f>'[1]METRADOS EJEC'!F27</f>
        <v>0.88</v>
      </c>
      <c r="H28" s="437">
        <f>G28*E28</f>
        <v>286.35199999999998</v>
      </c>
      <c r="I28" s="438">
        <f>H28/F28</f>
        <v>1</v>
      </c>
      <c r="J28" s="245">
        <f>'[1]METRADOS EJEC'!G27</f>
        <v>0</v>
      </c>
      <c r="K28" s="245">
        <f t="shared" si="4"/>
        <v>0</v>
      </c>
      <c r="L28" s="257">
        <f t="shared" si="2"/>
        <v>0</v>
      </c>
      <c r="M28" s="245">
        <f t="shared" si="0"/>
        <v>0.88</v>
      </c>
      <c r="N28" s="245">
        <f>K28+H28</f>
        <v>286.35199999999998</v>
      </c>
      <c r="O28" s="257">
        <f>L28+I28</f>
        <v>1</v>
      </c>
      <c r="P28" s="245">
        <f t="shared" si="5"/>
        <v>0</v>
      </c>
      <c r="Q28" s="245">
        <f>P28*E28</f>
        <v>0</v>
      </c>
      <c r="R28" s="258">
        <f t="shared" si="6"/>
        <v>0</v>
      </c>
      <c r="S28" s="247"/>
      <c r="T28" s="245">
        <v>143.17599999999999</v>
      </c>
      <c r="U28" s="248">
        <f t="shared" si="1"/>
        <v>-143.17599999999999</v>
      </c>
      <c r="V28" s="248"/>
    </row>
    <row r="29" spans="1:22" ht="12.75" customHeight="1" x14ac:dyDescent="0.25">
      <c r="A29" s="249" t="str">
        <f>'[1]METRADOS EJEC'!A28</f>
        <v>01.04</v>
      </c>
      <c r="B29" s="249" t="str">
        <f>'[1]METRADOS EJEC'!B28</f>
        <v>OBRAS DE CONCRETO</v>
      </c>
      <c r="C29" s="249"/>
      <c r="D29" s="249"/>
      <c r="E29" s="249"/>
      <c r="F29" s="481">
        <f>SUM(F30:F32)</f>
        <v>5945.6653999999999</v>
      </c>
      <c r="G29" s="433"/>
      <c r="H29" s="434">
        <f>SUM(H30:H32)</f>
        <v>5945.6653999999999</v>
      </c>
      <c r="I29" s="435"/>
      <c r="J29" s="252"/>
      <c r="K29" s="251">
        <f>SUM(K30:K32)</f>
        <v>0</v>
      </c>
      <c r="L29" s="257">
        <f t="shared" si="2"/>
        <v>0</v>
      </c>
      <c r="M29" s="245">
        <f t="shared" si="0"/>
        <v>0</v>
      </c>
      <c r="N29" s="251">
        <f>SUM(N30:N32)</f>
        <v>5945.6653999999999</v>
      </c>
      <c r="O29" s="244">
        <f>N29/F29</f>
        <v>1</v>
      </c>
      <c r="P29" s="252"/>
      <c r="Q29" s="251">
        <f>SUM(Q30:Q32)</f>
        <v>0</v>
      </c>
      <c r="R29" s="254">
        <f>Q29/F29</f>
        <v>0</v>
      </c>
      <c r="S29" s="247"/>
      <c r="T29" s="251">
        <v>2972.8326999999999</v>
      </c>
      <c r="U29" s="248">
        <f t="shared" si="1"/>
        <v>-2972.8326999999999</v>
      </c>
      <c r="V29" s="248"/>
    </row>
    <row r="30" spans="1:22" ht="12.75" customHeight="1" x14ac:dyDescent="0.25">
      <c r="A30" s="262" t="str">
        <f>'[1]METRADOS EJEC'!A29</f>
        <v>01.04.01</v>
      </c>
      <c r="B30" s="262" t="str">
        <f>'[1]METRADOS EJEC'!B29</f>
        <v>CONCRETO FC=140 KG/CM2</v>
      </c>
      <c r="C30" s="262" t="str">
        <f>'[1]METRADOS EJEC'!C29</f>
        <v>m3</v>
      </c>
      <c r="D30" s="262">
        <f>'[1]METRADOS EJEC'!D29</f>
        <v>3.66</v>
      </c>
      <c r="E30" s="262">
        <f>'[1]METRADOS EJEC'!E29</f>
        <v>481.34</v>
      </c>
      <c r="F30" s="483">
        <f t="shared" si="3"/>
        <v>1761.7044000000001</v>
      </c>
      <c r="G30" s="436">
        <f>'[1]METRADOS EJEC'!F29</f>
        <v>3.66</v>
      </c>
      <c r="H30" s="437">
        <f>G30*E30</f>
        <v>1761.7044000000001</v>
      </c>
      <c r="I30" s="438">
        <f>H30/F30</f>
        <v>1</v>
      </c>
      <c r="J30" s="245">
        <f>'[1]METRADOS EJEC'!G29</f>
        <v>0</v>
      </c>
      <c r="K30" s="245">
        <f t="shared" si="4"/>
        <v>0</v>
      </c>
      <c r="L30" s="257">
        <f t="shared" si="2"/>
        <v>0</v>
      </c>
      <c r="M30" s="245">
        <f t="shared" si="0"/>
        <v>3.66</v>
      </c>
      <c r="N30" s="245">
        <f t="shared" si="0"/>
        <v>1761.7044000000001</v>
      </c>
      <c r="O30" s="257">
        <f t="shared" si="0"/>
        <v>1</v>
      </c>
      <c r="P30" s="245">
        <f t="shared" si="5"/>
        <v>0</v>
      </c>
      <c r="Q30" s="245">
        <f>P30*E30</f>
        <v>0</v>
      </c>
      <c r="R30" s="258">
        <f t="shared" si="6"/>
        <v>0</v>
      </c>
      <c r="S30" s="247"/>
      <c r="T30" s="245">
        <v>880.85220000000004</v>
      </c>
      <c r="U30" s="248">
        <f t="shared" si="1"/>
        <v>-880.85220000000004</v>
      </c>
      <c r="V30" s="248"/>
    </row>
    <row r="31" spans="1:22" ht="12.75" customHeight="1" x14ac:dyDescent="0.25">
      <c r="A31" s="262" t="str">
        <f>'[1]METRADOS EJEC'!A30</f>
        <v>01.04.02</v>
      </c>
      <c r="B31" s="262" t="str">
        <f>'[1]METRADOS EJEC'!B30</f>
        <v>ENCOFRADO Y DESENCOFRADO</v>
      </c>
      <c r="C31" s="262" t="str">
        <f>'[1]METRADOS EJEC'!C30</f>
        <v>m2</v>
      </c>
      <c r="D31" s="262">
        <f>'[1]METRADOS EJEC'!D30</f>
        <v>40.24</v>
      </c>
      <c r="E31" s="262">
        <f>'[1]METRADOS EJEC'!E30</f>
        <v>62.66</v>
      </c>
      <c r="F31" s="483">
        <f t="shared" si="3"/>
        <v>2521.4384</v>
      </c>
      <c r="G31" s="436">
        <f>'[1]METRADOS EJEC'!F30</f>
        <v>40.24</v>
      </c>
      <c r="H31" s="437">
        <f>G31*E31</f>
        <v>2521.4384</v>
      </c>
      <c r="I31" s="438">
        <f>H31/F31</f>
        <v>1</v>
      </c>
      <c r="J31" s="245">
        <f>'[1]METRADOS EJEC'!G30</f>
        <v>0</v>
      </c>
      <c r="K31" s="245">
        <f t="shared" si="4"/>
        <v>0</v>
      </c>
      <c r="L31" s="257">
        <f t="shared" si="2"/>
        <v>0</v>
      </c>
      <c r="M31" s="245">
        <f t="shared" si="0"/>
        <v>40.24</v>
      </c>
      <c r="N31" s="245">
        <f t="shared" si="0"/>
        <v>2521.4384</v>
      </c>
      <c r="O31" s="257">
        <f t="shared" si="0"/>
        <v>1</v>
      </c>
      <c r="P31" s="245">
        <f t="shared" si="5"/>
        <v>0</v>
      </c>
      <c r="Q31" s="245">
        <f>P31*E31</f>
        <v>0</v>
      </c>
      <c r="R31" s="258">
        <f t="shared" si="6"/>
        <v>0</v>
      </c>
      <c r="S31" s="247"/>
      <c r="T31" s="245">
        <v>1260.7192</v>
      </c>
      <c r="U31" s="248">
        <f t="shared" si="1"/>
        <v>-1260.7192</v>
      </c>
      <c r="V31" s="248"/>
    </row>
    <row r="32" spans="1:22" ht="12.75" customHeight="1" x14ac:dyDescent="0.25">
      <c r="A32" s="262" t="str">
        <f>'[1]METRADOS EJEC'!A31</f>
        <v>01.04.03</v>
      </c>
      <c r="B32" s="262" t="str">
        <f>'[1]METRADOS EJEC'!B31</f>
        <v>ACERO Fy=4200 Kg/cm2</v>
      </c>
      <c r="C32" s="262" t="str">
        <f>'[1]METRADOS EJEC'!C31</f>
        <v>kg</v>
      </c>
      <c r="D32" s="262">
        <f>'[1]METRADOS EJEC'!D31</f>
        <v>114.42</v>
      </c>
      <c r="E32" s="262">
        <f>'[1]METRADOS EJEC'!E31</f>
        <v>14.53</v>
      </c>
      <c r="F32" s="483">
        <f t="shared" si="3"/>
        <v>1662.5226</v>
      </c>
      <c r="G32" s="436">
        <f>'[1]METRADOS EJEC'!F31</f>
        <v>114.42</v>
      </c>
      <c r="H32" s="437">
        <f>G32*E32</f>
        <v>1662.5226</v>
      </c>
      <c r="I32" s="438">
        <f>H32/F32</f>
        <v>1</v>
      </c>
      <c r="J32" s="245">
        <f>'[1]METRADOS EJEC'!G31</f>
        <v>0</v>
      </c>
      <c r="K32" s="245">
        <f t="shared" si="4"/>
        <v>0</v>
      </c>
      <c r="L32" s="257">
        <f t="shared" si="2"/>
        <v>0</v>
      </c>
      <c r="M32" s="245">
        <f t="shared" si="0"/>
        <v>114.42</v>
      </c>
      <c r="N32" s="245">
        <f t="shared" si="0"/>
        <v>1662.5226</v>
      </c>
      <c r="O32" s="257">
        <f t="shared" si="0"/>
        <v>1</v>
      </c>
      <c r="P32" s="245">
        <f t="shared" si="5"/>
        <v>0</v>
      </c>
      <c r="Q32" s="245">
        <f>P32*E32</f>
        <v>0</v>
      </c>
      <c r="R32" s="258">
        <f t="shared" si="6"/>
        <v>0</v>
      </c>
      <c r="S32" s="247"/>
      <c r="T32" s="245">
        <v>831.26130000000001</v>
      </c>
      <c r="U32" s="248">
        <f t="shared" si="1"/>
        <v>-831.26130000000001</v>
      </c>
      <c r="V32" s="248"/>
    </row>
    <row r="33" spans="1:22" ht="12.75" customHeight="1" x14ac:dyDescent="0.25">
      <c r="A33" s="249" t="str">
        <f>'[1]METRADOS EJEC'!A32</f>
        <v>01.05</v>
      </c>
      <c r="B33" s="249" t="str">
        <f>'[1]METRADOS EJEC'!B32</f>
        <v>REVOQUES Y ENLUCIDOS</v>
      </c>
      <c r="C33" s="249"/>
      <c r="D33" s="249"/>
      <c r="E33" s="249"/>
      <c r="F33" s="481">
        <f>SUM(F34:F36)</f>
        <v>838.80619999999988</v>
      </c>
      <c r="G33" s="433"/>
      <c r="H33" s="434">
        <f>SUM(H34:H36)</f>
        <v>838.80619999999988</v>
      </c>
      <c r="I33" s="435"/>
      <c r="J33" s="252"/>
      <c r="K33" s="251">
        <f>SUM(K34:K36)</f>
        <v>0</v>
      </c>
      <c r="L33" s="257">
        <f t="shared" si="2"/>
        <v>0</v>
      </c>
      <c r="M33" s="245">
        <f t="shared" si="0"/>
        <v>0</v>
      </c>
      <c r="N33" s="251">
        <f>SUM(N34:N36)</f>
        <v>838.80619999999988</v>
      </c>
      <c r="O33" s="244">
        <f>N33/F33</f>
        <v>1</v>
      </c>
      <c r="P33" s="252"/>
      <c r="Q33" s="251">
        <f>SUM(Q34:Q36)</f>
        <v>0</v>
      </c>
      <c r="R33" s="254">
        <f>Q33/F33</f>
        <v>0</v>
      </c>
      <c r="S33" s="247"/>
      <c r="T33" s="251">
        <v>419.40309999999994</v>
      </c>
      <c r="U33" s="248">
        <f t="shared" si="1"/>
        <v>-419.40309999999994</v>
      </c>
      <c r="V33" s="248"/>
    </row>
    <row r="34" spans="1:22" ht="12.75" customHeight="1" x14ac:dyDescent="0.25">
      <c r="A34" s="262" t="str">
        <f>'[1]METRADOS EJEC'!A33</f>
        <v>01.05.01</v>
      </c>
      <c r="B34" s="262" t="str">
        <f>'[1]METRADOS EJEC'!B33</f>
        <v>TARRAJEO CON IMPERMEABILIZANTE MEZCLA 1:1, E=1.5 CM</v>
      </c>
      <c r="C34" s="262" t="str">
        <f>'[1]METRADOS EJEC'!C33</f>
        <v>m2</v>
      </c>
      <c r="D34" s="262">
        <f>'[1]METRADOS EJEC'!D33</f>
        <v>6.58</v>
      </c>
      <c r="E34" s="262">
        <f>'[1]METRADOS EJEC'!E33</f>
        <v>34.549999999999997</v>
      </c>
      <c r="F34" s="483">
        <f>D34*E34</f>
        <v>227.33899999999997</v>
      </c>
      <c r="G34" s="436">
        <f>'[1]METRADOS EJEC'!F33</f>
        <v>6.58</v>
      </c>
      <c r="H34" s="437">
        <f>G34*E34</f>
        <v>227.33899999999997</v>
      </c>
      <c r="I34" s="438">
        <f>H34/F34</f>
        <v>1</v>
      </c>
      <c r="J34" s="245">
        <f>'[1]METRADOS EJEC'!G33</f>
        <v>0</v>
      </c>
      <c r="K34" s="245">
        <f t="shared" si="4"/>
        <v>0</v>
      </c>
      <c r="L34" s="257">
        <f t="shared" si="2"/>
        <v>0</v>
      </c>
      <c r="M34" s="245">
        <f t="shared" si="0"/>
        <v>6.58</v>
      </c>
      <c r="N34" s="245">
        <f t="shared" si="0"/>
        <v>227.33899999999997</v>
      </c>
      <c r="O34" s="257">
        <f t="shared" si="0"/>
        <v>1</v>
      </c>
      <c r="P34" s="245">
        <f>D34-M34</f>
        <v>0</v>
      </c>
      <c r="Q34" s="245">
        <f>P34*E34</f>
        <v>0</v>
      </c>
      <c r="R34" s="258">
        <f>P34/D34</f>
        <v>0</v>
      </c>
      <c r="S34" s="247"/>
      <c r="T34" s="245">
        <v>113.66949999999999</v>
      </c>
      <c r="U34" s="248">
        <f t="shared" si="1"/>
        <v>-113.66949999999999</v>
      </c>
      <c r="V34" s="248"/>
    </row>
    <row r="35" spans="1:22" ht="12.75" customHeight="1" x14ac:dyDescent="0.25">
      <c r="A35" s="262" t="str">
        <f>'[1]METRADOS EJEC'!A34</f>
        <v>01.05.02</v>
      </c>
      <c r="B35" s="262" t="str">
        <f>'[1]METRADOS EJEC'!B34</f>
        <v>TARRAJEO EN EXTERIORES</v>
      </c>
      <c r="C35" s="262" t="str">
        <f>'[1]METRADOS EJEC'!C34</f>
        <v>m2</v>
      </c>
      <c r="D35" s="262">
        <f>'[1]METRADOS EJEC'!D34</f>
        <v>25.7</v>
      </c>
      <c r="E35" s="262">
        <f>'[1]METRADOS EJEC'!E34</f>
        <v>22.79</v>
      </c>
      <c r="F35" s="483">
        <f>D35*E35</f>
        <v>585.70299999999997</v>
      </c>
      <c r="G35" s="436">
        <f>'[1]METRADOS EJEC'!F34</f>
        <v>25.7</v>
      </c>
      <c r="H35" s="437">
        <f>G35*E35</f>
        <v>585.70299999999997</v>
      </c>
      <c r="I35" s="438">
        <f>H35/F35</f>
        <v>1</v>
      </c>
      <c r="J35" s="245">
        <f>'[1]METRADOS EJEC'!G34</f>
        <v>0</v>
      </c>
      <c r="K35" s="245">
        <f t="shared" si="4"/>
        <v>0</v>
      </c>
      <c r="L35" s="257">
        <f t="shared" si="2"/>
        <v>0</v>
      </c>
      <c r="M35" s="245">
        <f t="shared" si="0"/>
        <v>25.7</v>
      </c>
      <c r="N35" s="245">
        <f t="shared" si="0"/>
        <v>585.70299999999997</v>
      </c>
      <c r="O35" s="257">
        <f t="shared" si="0"/>
        <v>1</v>
      </c>
      <c r="P35" s="245">
        <f>D35-M35</f>
        <v>0</v>
      </c>
      <c r="Q35" s="245">
        <f>P35*E35</f>
        <v>0</v>
      </c>
      <c r="R35" s="258">
        <f>P35/D35</f>
        <v>0</v>
      </c>
      <c r="S35" s="247"/>
      <c r="T35" s="245">
        <v>292.85149999999999</v>
      </c>
      <c r="U35" s="248">
        <f t="shared" si="1"/>
        <v>-292.85149999999999</v>
      </c>
      <c r="V35" s="248"/>
    </row>
    <row r="36" spans="1:22" ht="12.75" customHeight="1" x14ac:dyDescent="0.25">
      <c r="A36" s="262" t="str">
        <f>'[1]METRADOS EJEC'!A35</f>
        <v>01.05.03</v>
      </c>
      <c r="B36" s="262" t="str">
        <f>'[1]METRADOS EJEC'!B35</f>
        <v>MORTERO 1:5, PENDIENTE FONDO</v>
      </c>
      <c r="C36" s="262" t="str">
        <f>'[1]METRADOS EJEC'!C35</f>
        <v>m2</v>
      </c>
      <c r="D36" s="262">
        <f>'[1]METRADOS EJEC'!D35</f>
        <v>0.98</v>
      </c>
      <c r="E36" s="262">
        <f>'[1]METRADOS EJEC'!E35</f>
        <v>26.29</v>
      </c>
      <c r="F36" s="483">
        <f>D36*E36</f>
        <v>25.764199999999999</v>
      </c>
      <c r="G36" s="436">
        <f>'[1]METRADOS EJEC'!F35</f>
        <v>0.98</v>
      </c>
      <c r="H36" s="437">
        <f>G36*E36</f>
        <v>25.764199999999999</v>
      </c>
      <c r="I36" s="438">
        <f>H36/F36</f>
        <v>1</v>
      </c>
      <c r="J36" s="245">
        <f>'[1]METRADOS EJEC'!G35</f>
        <v>0</v>
      </c>
      <c r="K36" s="245">
        <f t="shared" si="4"/>
        <v>0</v>
      </c>
      <c r="L36" s="257">
        <f t="shared" si="2"/>
        <v>0</v>
      </c>
      <c r="M36" s="245">
        <f t="shared" si="0"/>
        <v>0.98</v>
      </c>
      <c r="N36" s="245">
        <f t="shared" si="0"/>
        <v>25.764199999999999</v>
      </c>
      <c r="O36" s="257">
        <f t="shared" si="0"/>
        <v>1</v>
      </c>
      <c r="P36" s="245">
        <f>D36-M36</f>
        <v>0</v>
      </c>
      <c r="Q36" s="245">
        <f>P36*E36</f>
        <v>0</v>
      </c>
      <c r="R36" s="258">
        <f>P36/D36</f>
        <v>0</v>
      </c>
      <c r="S36" s="247"/>
      <c r="T36" s="245">
        <v>12.882099999999999</v>
      </c>
      <c r="U36" s="248">
        <f t="shared" si="1"/>
        <v>-12.882099999999999</v>
      </c>
      <c r="V36" s="248"/>
    </row>
    <row r="37" spans="1:22" ht="12.75" customHeight="1" x14ac:dyDescent="0.25">
      <c r="A37" s="249" t="str">
        <f>'[1]METRADOS EJEC'!A36</f>
        <v>01.06</v>
      </c>
      <c r="B37" s="249" t="str">
        <f>'[1]METRADOS EJEC'!B36</f>
        <v>FILTROS</v>
      </c>
      <c r="C37" s="249"/>
      <c r="D37" s="249"/>
      <c r="E37" s="249"/>
      <c r="F37" s="481">
        <f>SUM(F38:F39)</f>
        <v>159.42960000000002</v>
      </c>
      <c r="G37" s="433"/>
      <c r="H37" s="434">
        <f>SUM(H38:H39)</f>
        <v>159.42960000000002</v>
      </c>
      <c r="I37" s="435"/>
      <c r="J37" s="252"/>
      <c r="K37" s="251">
        <f>SUM(K38:K39)</f>
        <v>0</v>
      </c>
      <c r="L37" s="257">
        <f t="shared" si="2"/>
        <v>0</v>
      </c>
      <c r="M37" s="245">
        <f t="shared" si="0"/>
        <v>0</v>
      </c>
      <c r="N37" s="251">
        <f>SUM(N38:N39)</f>
        <v>159.42960000000002</v>
      </c>
      <c r="O37" s="244">
        <f>N37/F37</f>
        <v>1</v>
      </c>
      <c r="P37" s="252"/>
      <c r="Q37" s="251">
        <f>SUM(Q38:Q39)</f>
        <v>0</v>
      </c>
      <c r="R37" s="254">
        <f>Q37/F37</f>
        <v>0</v>
      </c>
      <c r="S37" s="247"/>
      <c r="T37" s="251">
        <v>0</v>
      </c>
      <c r="U37" s="248">
        <f t="shared" si="1"/>
        <v>-159.42960000000002</v>
      </c>
      <c r="V37" s="248"/>
    </row>
    <row r="38" spans="1:22" ht="12.75" customHeight="1" x14ac:dyDescent="0.25">
      <c r="A38" s="262" t="str">
        <f>'[1]METRADOS EJEC'!A37</f>
        <v>01.06.01</v>
      </c>
      <c r="B38" s="262" t="str">
        <f>'[1]METRADOS EJEC'!B37</f>
        <v>FILTRO DE ARENA</v>
      </c>
      <c r="C38" s="262" t="str">
        <f>'[1]METRADOS EJEC'!C37</f>
        <v>m3</v>
      </c>
      <c r="D38" s="262">
        <f>'[1]METRADOS EJEC'!D37</f>
        <v>0.68</v>
      </c>
      <c r="E38" s="262">
        <f>'[1]METRADOS EJEC'!E37</f>
        <v>187.55</v>
      </c>
      <c r="F38" s="483">
        <f>D38*E38</f>
        <v>127.53400000000002</v>
      </c>
      <c r="G38" s="436">
        <f>'[1]METRADOS EJEC'!F37</f>
        <v>0.68</v>
      </c>
      <c r="H38" s="437">
        <f>G38*E38</f>
        <v>127.53400000000002</v>
      </c>
      <c r="I38" s="438">
        <f>H38/F38</f>
        <v>1</v>
      </c>
      <c r="J38" s="245">
        <f>'[1]METRADOS EJEC'!G37</f>
        <v>0</v>
      </c>
      <c r="K38" s="245">
        <f>J38*E38</f>
        <v>0</v>
      </c>
      <c r="L38" s="257">
        <f t="shared" si="2"/>
        <v>0</v>
      </c>
      <c r="M38" s="245">
        <f t="shared" si="0"/>
        <v>0.68</v>
      </c>
      <c r="N38" s="245">
        <f>K38+H38</f>
        <v>127.53400000000002</v>
      </c>
      <c r="O38" s="257">
        <f>L38+I38</f>
        <v>1</v>
      </c>
      <c r="P38" s="245">
        <f>D38-M38</f>
        <v>0</v>
      </c>
      <c r="Q38" s="245">
        <f>P38*E38</f>
        <v>0</v>
      </c>
      <c r="R38" s="258">
        <f>P38/D38</f>
        <v>0</v>
      </c>
      <c r="S38" s="247"/>
      <c r="T38" s="245">
        <v>0</v>
      </c>
      <c r="U38" s="248">
        <f t="shared" si="1"/>
        <v>-127.53400000000002</v>
      </c>
      <c r="V38" s="248"/>
    </row>
    <row r="39" spans="1:22" ht="12.75" customHeight="1" x14ac:dyDescent="0.25">
      <c r="A39" s="262" t="str">
        <f>'[1]METRADOS EJEC'!A38</f>
        <v>01.06.02</v>
      </c>
      <c r="B39" s="262" t="str">
        <f>'[1]METRADOS EJEC'!B38</f>
        <v>FILTRO DE GRAVA</v>
      </c>
      <c r="C39" s="262" t="str">
        <f>'[1]METRADOS EJEC'!C38</f>
        <v>m3</v>
      </c>
      <c r="D39" s="262">
        <f>'[1]METRADOS EJEC'!D38</f>
        <v>0.22</v>
      </c>
      <c r="E39" s="262">
        <f>'[1]METRADOS EJEC'!E38</f>
        <v>144.97999999999999</v>
      </c>
      <c r="F39" s="483">
        <f>D39*E39</f>
        <v>31.895599999999998</v>
      </c>
      <c r="G39" s="436">
        <f>'[1]METRADOS EJEC'!F38</f>
        <v>0.22</v>
      </c>
      <c r="H39" s="437">
        <f>G39*E39</f>
        <v>31.895599999999998</v>
      </c>
      <c r="I39" s="438">
        <f>H39/F39</f>
        <v>1</v>
      </c>
      <c r="J39" s="245">
        <f>'[1]METRADOS EJEC'!G38</f>
        <v>0</v>
      </c>
      <c r="K39" s="245">
        <f>J39*E39</f>
        <v>0</v>
      </c>
      <c r="L39" s="257">
        <f t="shared" si="2"/>
        <v>0</v>
      </c>
      <c r="M39" s="245">
        <f t="shared" si="0"/>
        <v>0.22</v>
      </c>
      <c r="N39" s="245">
        <f>K39+H39</f>
        <v>31.895599999999998</v>
      </c>
      <c r="O39" s="257">
        <f>L39+I39</f>
        <v>1</v>
      </c>
      <c r="P39" s="245">
        <f>D39-M39</f>
        <v>0</v>
      </c>
      <c r="Q39" s="245">
        <f>P39*E39</f>
        <v>0</v>
      </c>
      <c r="R39" s="258">
        <f>P39/D39</f>
        <v>0</v>
      </c>
      <c r="S39" s="247"/>
      <c r="T39" s="245">
        <v>0</v>
      </c>
      <c r="U39" s="248">
        <f t="shared" si="1"/>
        <v>-31.895599999999998</v>
      </c>
      <c r="V39" s="248"/>
    </row>
    <row r="40" spans="1:22" ht="12.75" customHeight="1" x14ac:dyDescent="0.25">
      <c r="A40" s="249" t="str">
        <f>'[1]METRADOS EJEC'!A39</f>
        <v>01.07</v>
      </c>
      <c r="B40" s="249" t="str">
        <f>'[1]METRADOS EJEC'!B39</f>
        <v>INSTALACIONES SANITARIAS</v>
      </c>
      <c r="C40" s="249"/>
      <c r="D40" s="249"/>
      <c r="E40" s="249"/>
      <c r="F40" s="481">
        <f>SUM(F41:F43)</f>
        <v>2580.71</v>
      </c>
      <c r="G40" s="433"/>
      <c r="H40" s="434">
        <f>SUM(H41:H43)</f>
        <v>2580.71</v>
      </c>
      <c r="I40" s="435"/>
      <c r="J40" s="252"/>
      <c r="K40" s="251">
        <f>SUM(K41:K43)</f>
        <v>0</v>
      </c>
      <c r="L40" s="257">
        <f t="shared" si="2"/>
        <v>0</v>
      </c>
      <c r="M40" s="245">
        <f t="shared" si="0"/>
        <v>0</v>
      </c>
      <c r="N40" s="251">
        <f>SUM(N41:N43)</f>
        <v>2580.71</v>
      </c>
      <c r="O40" s="244">
        <f>N40/F40</f>
        <v>1</v>
      </c>
      <c r="P40" s="252"/>
      <c r="Q40" s="251">
        <f>SUM(Q41:Q43)</f>
        <v>0</v>
      </c>
      <c r="R40" s="254">
        <f>Q40/F40</f>
        <v>0</v>
      </c>
      <c r="S40" s="247"/>
      <c r="T40" s="251">
        <v>0</v>
      </c>
      <c r="U40" s="248">
        <f t="shared" si="1"/>
        <v>-2580.71</v>
      </c>
      <c r="V40" s="248"/>
    </row>
    <row r="41" spans="1:22" ht="12.75" customHeight="1" x14ac:dyDescent="0.25">
      <c r="A41" s="262" t="str">
        <f>'[1]METRADOS EJEC'!A40</f>
        <v>01.07.01</v>
      </c>
      <c r="B41" s="262" t="str">
        <f>'[1]METRADOS EJEC'!B40</f>
        <v>SALIDA DE AGUA 2"</v>
      </c>
      <c r="C41" s="262" t="str">
        <f>'[1]METRADOS EJEC'!C40</f>
        <v>und</v>
      </c>
      <c r="D41" s="262">
        <f>'[1]METRADOS EJEC'!D40</f>
        <v>1</v>
      </c>
      <c r="E41" s="262">
        <f>'[1]METRADOS EJEC'!E40</f>
        <v>621.97</v>
      </c>
      <c r="F41" s="483">
        <f>D41*E41</f>
        <v>621.97</v>
      </c>
      <c r="G41" s="436">
        <f>'[1]METRADOS EJEC'!F40</f>
        <v>1</v>
      </c>
      <c r="H41" s="437">
        <f>G41*E41</f>
        <v>621.97</v>
      </c>
      <c r="I41" s="438">
        <f>H41/F41</f>
        <v>1</v>
      </c>
      <c r="J41" s="245">
        <f>'[1]METRADOS EJEC'!G40</f>
        <v>0</v>
      </c>
      <c r="K41" s="245">
        <f>J41*E41</f>
        <v>0</v>
      </c>
      <c r="L41" s="257">
        <f t="shared" si="2"/>
        <v>0</v>
      </c>
      <c r="M41" s="245">
        <f t="shared" si="0"/>
        <v>1</v>
      </c>
      <c r="N41" s="245">
        <f t="shared" si="0"/>
        <v>621.97</v>
      </c>
      <c r="O41" s="257">
        <f t="shared" si="0"/>
        <v>1</v>
      </c>
      <c r="P41" s="245">
        <f>D41-M41</f>
        <v>0</v>
      </c>
      <c r="Q41" s="245">
        <f>P41*E41</f>
        <v>0</v>
      </c>
      <c r="R41" s="258">
        <f>P41/D41</f>
        <v>0</v>
      </c>
      <c r="S41" s="247"/>
      <c r="T41" s="245">
        <v>0</v>
      </c>
      <c r="U41" s="248">
        <f t="shared" si="1"/>
        <v>-621.97</v>
      </c>
      <c r="V41" s="248"/>
    </row>
    <row r="42" spans="1:22" ht="12.75" customHeight="1" x14ac:dyDescent="0.25">
      <c r="A42" s="262" t="str">
        <f>'[1]METRADOS EJEC'!A41</f>
        <v>01.07.02</v>
      </c>
      <c r="B42" s="262" t="str">
        <f>'[1]METRADOS EJEC'!B41</f>
        <v>SALIDA DE AGUA 1"</v>
      </c>
      <c r="C42" s="262" t="str">
        <f>'[1]METRADOS EJEC'!C41</f>
        <v>und</v>
      </c>
      <c r="D42" s="262">
        <f>'[1]METRADOS EJEC'!D41</f>
        <v>1</v>
      </c>
      <c r="E42" s="262">
        <f>'[1]METRADOS EJEC'!E41</f>
        <v>504.42</v>
      </c>
      <c r="F42" s="483">
        <f>D42*E42</f>
        <v>504.42</v>
      </c>
      <c r="G42" s="436">
        <f>'[1]METRADOS EJEC'!F41</f>
        <v>1</v>
      </c>
      <c r="H42" s="437">
        <f>G42*E42</f>
        <v>504.42</v>
      </c>
      <c r="I42" s="438">
        <f>H42/F42</f>
        <v>1</v>
      </c>
      <c r="J42" s="245">
        <f>'[1]METRADOS EJEC'!G41</f>
        <v>0</v>
      </c>
      <c r="K42" s="245">
        <f>J42*E42</f>
        <v>0</v>
      </c>
      <c r="L42" s="257">
        <f t="shared" si="2"/>
        <v>0</v>
      </c>
      <c r="M42" s="245">
        <f t="shared" si="0"/>
        <v>1</v>
      </c>
      <c r="N42" s="245">
        <f t="shared" si="0"/>
        <v>504.42</v>
      </c>
      <c r="O42" s="257">
        <f t="shared" si="0"/>
        <v>1</v>
      </c>
      <c r="P42" s="245">
        <f>D42-M42</f>
        <v>0</v>
      </c>
      <c r="Q42" s="245">
        <f>P42*E42</f>
        <v>0</v>
      </c>
      <c r="R42" s="258">
        <f>P42/D42</f>
        <v>0</v>
      </c>
      <c r="S42" s="247"/>
      <c r="T42" s="245">
        <v>0</v>
      </c>
      <c r="U42" s="248">
        <f t="shared" si="1"/>
        <v>-504.42</v>
      </c>
      <c r="V42" s="248"/>
    </row>
    <row r="43" spans="1:22" ht="12.75" customHeight="1" x14ac:dyDescent="0.25">
      <c r="A43" s="262" t="str">
        <f>'[1]METRADOS EJEC'!A42</f>
        <v>01.07.03</v>
      </c>
      <c r="B43" s="262" t="str">
        <f>'[1]METRADOS EJEC'!B42</f>
        <v>REBOSE</v>
      </c>
      <c r="C43" s="262" t="str">
        <f>'[1]METRADOS EJEC'!C42</f>
        <v>und</v>
      </c>
      <c r="D43" s="262">
        <f>'[1]METRADOS EJEC'!D42</f>
        <v>2</v>
      </c>
      <c r="E43" s="262">
        <f>'[1]METRADOS EJEC'!E42</f>
        <v>727.16</v>
      </c>
      <c r="F43" s="483">
        <f>D43*E43</f>
        <v>1454.32</v>
      </c>
      <c r="G43" s="436">
        <f>'[1]METRADOS EJEC'!F42</f>
        <v>2</v>
      </c>
      <c r="H43" s="437">
        <f>G43*E43</f>
        <v>1454.32</v>
      </c>
      <c r="I43" s="438">
        <f>H43/F43</f>
        <v>1</v>
      </c>
      <c r="J43" s="245">
        <f>'[1]METRADOS EJEC'!G42</f>
        <v>0</v>
      </c>
      <c r="K43" s="245">
        <f>J43*E43</f>
        <v>0</v>
      </c>
      <c r="L43" s="257">
        <f t="shared" si="2"/>
        <v>0</v>
      </c>
      <c r="M43" s="245">
        <f t="shared" si="0"/>
        <v>2</v>
      </c>
      <c r="N43" s="245">
        <f t="shared" si="0"/>
        <v>1454.32</v>
      </c>
      <c r="O43" s="257">
        <f t="shared" si="0"/>
        <v>1</v>
      </c>
      <c r="P43" s="245">
        <f>D43-M43</f>
        <v>0</v>
      </c>
      <c r="Q43" s="245">
        <f>P43*E43</f>
        <v>0</v>
      </c>
      <c r="R43" s="258">
        <f>P43/D43</f>
        <v>0</v>
      </c>
      <c r="S43" s="247"/>
      <c r="T43" s="245">
        <v>0</v>
      </c>
      <c r="U43" s="248">
        <f t="shared" si="1"/>
        <v>-1454.32</v>
      </c>
      <c r="V43" s="248"/>
    </row>
    <row r="44" spans="1:22" ht="12.75" customHeight="1" x14ac:dyDescent="0.25">
      <c r="A44" s="249" t="str">
        <f>'[1]METRADOS EJEC'!A43</f>
        <v>01.08</v>
      </c>
      <c r="B44" s="249" t="str">
        <f>'[1]METRADOS EJEC'!B43</f>
        <v>TAPAS</v>
      </c>
      <c r="C44" s="249"/>
      <c r="D44" s="249"/>
      <c r="E44" s="249"/>
      <c r="F44" s="481">
        <f>SUM(F45:F47)</f>
        <v>699.82299999999987</v>
      </c>
      <c r="G44" s="433"/>
      <c r="H44" s="434">
        <f>SUM(H45:H47)</f>
        <v>699.82299999999998</v>
      </c>
      <c r="I44" s="435"/>
      <c r="J44" s="252"/>
      <c r="K44" s="251">
        <f>SUM(K45:K47)</f>
        <v>0</v>
      </c>
      <c r="L44" s="257">
        <f t="shared" si="2"/>
        <v>0</v>
      </c>
      <c r="M44" s="245">
        <f t="shared" si="0"/>
        <v>0</v>
      </c>
      <c r="N44" s="251">
        <f>SUM(N45:N47)</f>
        <v>699.82299999999998</v>
      </c>
      <c r="O44" s="244">
        <f>N44/F44</f>
        <v>1.0000000000000002</v>
      </c>
      <c r="P44" s="252"/>
      <c r="Q44" s="251">
        <f>SUM(Q45:Q47)</f>
        <v>0</v>
      </c>
      <c r="R44" s="254">
        <f>Q44/F44</f>
        <v>0</v>
      </c>
      <c r="S44" s="247"/>
      <c r="T44" s="251">
        <v>349.18499999999995</v>
      </c>
      <c r="U44" s="248">
        <f t="shared" si="1"/>
        <v>-350.63800000000003</v>
      </c>
      <c r="V44" s="248"/>
    </row>
    <row r="45" spans="1:22" ht="12.75" customHeight="1" x14ac:dyDescent="0.25">
      <c r="A45" s="262" t="str">
        <f>'[1]METRADOS EJEC'!A44</f>
        <v>01.08.01</v>
      </c>
      <c r="B45" s="255" t="str">
        <f>'[1]METRADOS EJEC'!B44</f>
        <v>CONCRETO FC=175 KG/CM2</v>
      </c>
      <c r="C45" s="255" t="str">
        <f>'[1]METRADOS EJEC'!C44</f>
        <v>m3</v>
      </c>
      <c r="D45" s="255">
        <f>'[1]METRADOS EJEC'!D44</f>
        <v>0.42</v>
      </c>
      <c r="E45" s="255">
        <f>'[1]METRADOS EJEC'!E44</f>
        <v>515.44000000000005</v>
      </c>
      <c r="F45" s="483">
        <f>D45*E45</f>
        <v>216.48480000000001</v>
      </c>
      <c r="G45" s="436">
        <f>'[1]METRADOS EJEC'!F44</f>
        <v>0.42</v>
      </c>
      <c r="H45" s="437">
        <f>G45*E45</f>
        <v>216.48480000000001</v>
      </c>
      <c r="I45" s="438">
        <f>H45/F45</f>
        <v>1</v>
      </c>
      <c r="J45" s="245">
        <f>'[1]METRADOS EJEC'!G44</f>
        <v>0</v>
      </c>
      <c r="K45" s="245">
        <f>J45*E45</f>
        <v>0</v>
      </c>
      <c r="L45" s="257">
        <f t="shared" si="2"/>
        <v>0</v>
      </c>
      <c r="M45" s="245">
        <f t="shared" si="0"/>
        <v>0.42</v>
      </c>
      <c r="N45" s="245">
        <f t="shared" si="0"/>
        <v>216.48480000000001</v>
      </c>
      <c r="O45" s="257">
        <f t="shared" si="0"/>
        <v>1</v>
      </c>
      <c r="P45" s="245">
        <f>D45-M45</f>
        <v>0</v>
      </c>
      <c r="Q45" s="245">
        <f>P45*E45</f>
        <v>0</v>
      </c>
      <c r="R45" s="258">
        <f>P45/D45</f>
        <v>0</v>
      </c>
      <c r="S45" s="247"/>
      <c r="T45" s="245">
        <v>108.2424</v>
      </c>
      <c r="U45" s="248">
        <f t="shared" si="1"/>
        <v>-108.2424</v>
      </c>
      <c r="V45" s="248"/>
    </row>
    <row r="46" spans="1:22" ht="12.75" customHeight="1" x14ac:dyDescent="0.25">
      <c r="A46" s="262" t="str">
        <f>'[1]METRADOS EJEC'!A45</f>
        <v>01.08.02</v>
      </c>
      <c r="B46" s="255" t="str">
        <f>'[1]METRADOS EJEC'!B45</f>
        <v>ENCOFRADO Y DESENCOFRADO</v>
      </c>
      <c r="C46" s="255" t="str">
        <f>'[1]METRADOS EJEC'!C45</f>
        <v>m2</v>
      </c>
      <c r="D46" s="255">
        <f>'[1]METRADOS EJEC'!D45</f>
        <v>3.6</v>
      </c>
      <c r="E46" s="255">
        <f>'[1]METRADOS EJEC'!E45</f>
        <v>62.66</v>
      </c>
      <c r="F46" s="483">
        <f>D46*E46</f>
        <v>225.57599999999999</v>
      </c>
      <c r="G46" s="436">
        <f>'[1]METRADOS EJEC'!F45</f>
        <v>3.6</v>
      </c>
      <c r="H46" s="437">
        <f>G46*E46</f>
        <v>225.57599999999999</v>
      </c>
      <c r="I46" s="438">
        <f>H46/F46</f>
        <v>1</v>
      </c>
      <c r="J46" s="245">
        <f>'[1]METRADOS EJEC'!G45</f>
        <v>0</v>
      </c>
      <c r="K46" s="245">
        <f>J46*E46</f>
        <v>0</v>
      </c>
      <c r="L46" s="257">
        <f t="shared" si="2"/>
        <v>0</v>
      </c>
      <c r="M46" s="245">
        <f t="shared" si="0"/>
        <v>3.6</v>
      </c>
      <c r="N46" s="245">
        <f t="shared" si="0"/>
        <v>225.57599999999999</v>
      </c>
      <c r="O46" s="257">
        <f t="shared" si="0"/>
        <v>1</v>
      </c>
      <c r="P46" s="245">
        <f>D46-M46</f>
        <v>0</v>
      </c>
      <c r="Q46" s="245">
        <f>P46*E46</f>
        <v>0</v>
      </c>
      <c r="R46" s="258">
        <f>P46/D46</f>
        <v>0</v>
      </c>
      <c r="S46" s="247"/>
      <c r="T46" s="245">
        <v>112.788</v>
      </c>
      <c r="U46" s="248">
        <f t="shared" si="1"/>
        <v>-112.788</v>
      </c>
      <c r="V46" s="248"/>
    </row>
    <row r="47" spans="1:22" ht="12.75" customHeight="1" x14ac:dyDescent="0.25">
      <c r="A47" s="262" t="str">
        <f>'[1]METRADOS EJEC'!A46</f>
        <v>01.08.03</v>
      </c>
      <c r="B47" s="255" t="str">
        <f>'[1]METRADOS EJEC'!B46</f>
        <v>ACERO Fy=4200 Kg/cm2</v>
      </c>
      <c r="C47" s="255" t="str">
        <f>'[1]METRADOS EJEC'!C46</f>
        <v>kg</v>
      </c>
      <c r="D47" s="255">
        <f>'[1]METRADOS EJEC'!D46</f>
        <v>17.739999999999998</v>
      </c>
      <c r="E47" s="255">
        <f>'[1]METRADOS EJEC'!E46</f>
        <v>14.53</v>
      </c>
      <c r="F47" s="483">
        <f>D47*E47</f>
        <v>257.76219999999995</v>
      </c>
      <c r="G47" s="436">
        <f>'[1]METRADOS EJEC'!F46</f>
        <v>17.740000000000002</v>
      </c>
      <c r="H47" s="437">
        <f>G47*E47</f>
        <v>257.76220000000001</v>
      </c>
      <c r="I47" s="438">
        <f>H47/F47</f>
        <v>1.0000000000000002</v>
      </c>
      <c r="J47" s="245">
        <f>'[1]METRADOS EJEC'!G46</f>
        <v>0</v>
      </c>
      <c r="K47" s="245">
        <f>J47*E47</f>
        <v>0</v>
      </c>
      <c r="L47" s="257">
        <f t="shared" si="2"/>
        <v>0</v>
      </c>
      <c r="M47" s="245">
        <f t="shared" si="0"/>
        <v>17.740000000000002</v>
      </c>
      <c r="N47" s="245">
        <f t="shared" si="0"/>
        <v>257.76220000000001</v>
      </c>
      <c r="O47" s="257">
        <f t="shared" si="0"/>
        <v>1.0000000000000002</v>
      </c>
      <c r="P47" s="245">
        <f>D47-M47</f>
        <v>0</v>
      </c>
      <c r="Q47" s="245">
        <f>P47*E47</f>
        <v>0</v>
      </c>
      <c r="R47" s="258">
        <f>P47/D47</f>
        <v>0</v>
      </c>
      <c r="S47" s="247"/>
      <c r="T47" s="245">
        <v>128.15459999999999</v>
      </c>
      <c r="U47" s="248">
        <f t="shared" si="1"/>
        <v>-129.60760000000002</v>
      </c>
      <c r="V47" s="248"/>
    </row>
    <row r="48" spans="1:22" ht="12.75" customHeight="1" x14ac:dyDescent="0.25">
      <c r="A48" s="249" t="str">
        <f>'[1]METRADOS EJEC'!A47</f>
        <v>01.09</v>
      </c>
      <c r="B48" s="249" t="str">
        <f>'[1]METRADOS EJEC'!B47</f>
        <v>SEDIMENTADOR</v>
      </c>
      <c r="C48" s="262"/>
      <c r="D48" s="262"/>
      <c r="E48" s="262"/>
      <c r="F48" s="481">
        <f>F49+F52+F55+F59+F62</f>
        <v>8056.8027000000002</v>
      </c>
      <c r="G48" s="433"/>
      <c r="H48" s="434">
        <f>H49+H52+H55+H59+H62</f>
        <v>0</v>
      </c>
      <c r="I48" s="435"/>
      <c r="J48" s="252"/>
      <c r="K48" s="251">
        <f>K49+K52+K55+K59+K62</f>
        <v>0</v>
      </c>
      <c r="L48" s="257">
        <f t="shared" si="2"/>
        <v>0</v>
      </c>
      <c r="M48" s="245">
        <f t="shared" si="0"/>
        <v>0</v>
      </c>
      <c r="N48" s="251">
        <f>N49+N52+N55+N59+N62</f>
        <v>0</v>
      </c>
      <c r="O48" s="244">
        <f>N48/F48</f>
        <v>0</v>
      </c>
      <c r="P48" s="252"/>
      <c r="Q48" s="251">
        <f>Q49+Q52+Q55+Q59+Q62</f>
        <v>8056.8027000000002</v>
      </c>
      <c r="R48" s="254">
        <f>Q48/F48</f>
        <v>1</v>
      </c>
      <c r="S48" s="247"/>
      <c r="T48" s="251">
        <v>0</v>
      </c>
      <c r="U48" s="248">
        <f t="shared" si="1"/>
        <v>0</v>
      </c>
      <c r="V48" s="248"/>
    </row>
    <row r="49" spans="1:22" ht="12.75" customHeight="1" x14ac:dyDescent="0.25">
      <c r="A49" s="263" t="str">
        <f>'[1]METRADOS EJEC'!A48</f>
        <v>01.09.01</v>
      </c>
      <c r="B49" s="263" t="str">
        <f>'[1]METRADOS EJEC'!B48</f>
        <v>OBRAS PRELIMINARES</v>
      </c>
      <c r="C49" s="262"/>
      <c r="D49" s="262"/>
      <c r="E49" s="262"/>
      <c r="F49" s="484">
        <f>SUM(F50:F51)</f>
        <v>67.953599999999994</v>
      </c>
      <c r="G49" s="435"/>
      <c r="H49" s="439">
        <f>SUM(H50:H51)</f>
        <v>0</v>
      </c>
      <c r="I49" s="435"/>
      <c r="J49" s="252"/>
      <c r="K49" s="263">
        <f>SUM(K50:K51)</f>
        <v>0</v>
      </c>
      <c r="L49" s="257">
        <f t="shared" si="2"/>
        <v>0</v>
      </c>
      <c r="M49" s="245">
        <f t="shared" si="0"/>
        <v>0</v>
      </c>
      <c r="N49" s="263">
        <f>SUM(N50:N51)</f>
        <v>0</v>
      </c>
      <c r="O49" s="244">
        <f t="shared" ref="O49:O112" si="7">N49/F49</f>
        <v>0</v>
      </c>
      <c r="P49" s="252"/>
      <c r="Q49" s="263">
        <f>SUM(Q50:Q51)</f>
        <v>67.953599999999994</v>
      </c>
      <c r="R49" s="254">
        <f>Q49/F49</f>
        <v>1</v>
      </c>
      <c r="S49" s="247"/>
      <c r="T49" s="263">
        <v>0</v>
      </c>
      <c r="U49" s="248">
        <f t="shared" si="1"/>
        <v>0</v>
      </c>
      <c r="V49" s="248"/>
    </row>
    <row r="50" spans="1:22" ht="12.75" customHeight="1" x14ac:dyDescent="0.25">
      <c r="A50" s="256" t="str">
        <f>'[1]METRADOS EJEC'!A49</f>
        <v>01.09.01.01</v>
      </c>
      <c r="B50" s="256" t="str">
        <f>'[1]METRADOS EJEC'!B49</f>
        <v>LIMPIEZA DE TERRENO MANUAL</v>
      </c>
      <c r="C50" s="255" t="str">
        <f>'[1]METRADOS EJEC'!C49</f>
        <v>m2</v>
      </c>
      <c r="D50" s="255">
        <f>'[1]METRADOS EJEC'!D49</f>
        <v>9.68</v>
      </c>
      <c r="E50" s="255">
        <f>'[1]METRADOS EJEC'!E49</f>
        <v>5.26</v>
      </c>
      <c r="F50" s="482">
        <f>D50*E50</f>
        <v>50.916799999999995</v>
      </c>
      <c r="G50" s="436">
        <f>'[1]METRADOS EJEC'!F49</f>
        <v>0</v>
      </c>
      <c r="H50" s="437">
        <f>G50*E50</f>
        <v>0</v>
      </c>
      <c r="I50" s="438">
        <f>H50/F50</f>
        <v>0</v>
      </c>
      <c r="J50" s="245">
        <f>'[1]METRADOS EJEC'!G49</f>
        <v>0</v>
      </c>
      <c r="K50" s="245">
        <f>J50*E50</f>
        <v>0</v>
      </c>
      <c r="L50" s="257">
        <f t="shared" si="2"/>
        <v>0</v>
      </c>
      <c r="M50" s="245">
        <f t="shared" si="0"/>
        <v>0</v>
      </c>
      <c r="N50" s="245">
        <f>K50+H50</f>
        <v>0</v>
      </c>
      <c r="O50" s="244">
        <f t="shared" si="7"/>
        <v>0</v>
      </c>
      <c r="P50" s="245">
        <f>D50-M50</f>
        <v>9.68</v>
      </c>
      <c r="Q50" s="245">
        <f>P50*E50</f>
        <v>50.916799999999995</v>
      </c>
      <c r="R50" s="258">
        <f>P50/D50</f>
        <v>1</v>
      </c>
      <c r="S50" s="247"/>
      <c r="T50" s="245">
        <v>0</v>
      </c>
      <c r="U50" s="248">
        <f t="shared" si="1"/>
        <v>0</v>
      </c>
      <c r="V50" s="248"/>
    </row>
    <row r="51" spans="1:22" ht="12.75" customHeight="1" x14ac:dyDescent="0.25">
      <c r="A51" s="256" t="str">
        <f>'[1]METRADOS EJEC'!A50</f>
        <v>01.09.01.02</v>
      </c>
      <c r="B51" s="256" t="str">
        <f>'[1]METRADOS EJEC'!B50</f>
        <v>TRAZO NIVELACION Y REPLANTEO</v>
      </c>
      <c r="C51" s="255" t="str">
        <f>'[1]METRADOS EJEC'!C50</f>
        <v>m</v>
      </c>
      <c r="D51" s="255">
        <f>'[1]METRADOS EJEC'!D50</f>
        <v>9.68</v>
      </c>
      <c r="E51" s="255">
        <f>'[1]METRADOS EJEC'!E50</f>
        <v>1.76</v>
      </c>
      <c r="F51" s="482">
        <f>D51*E51</f>
        <v>17.036799999999999</v>
      </c>
      <c r="G51" s="436">
        <f>'[1]METRADOS EJEC'!F50</f>
        <v>0</v>
      </c>
      <c r="H51" s="437">
        <f>G51*E51</f>
        <v>0</v>
      </c>
      <c r="I51" s="438">
        <f>H51/F51</f>
        <v>0</v>
      </c>
      <c r="J51" s="245">
        <f>'[1]METRADOS EJEC'!G50</f>
        <v>0</v>
      </c>
      <c r="K51" s="245">
        <f>J51*E51</f>
        <v>0</v>
      </c>
      <c r="L51" s="257">
        <f t="shared" si="2"/>
        <v>0</v>
      </c>
      <c r="M51" s="245">
        <f t="shared" si="0"/>
        <v>0</v>
      </c>
      <c r="N51" s="245">
        <f>K51+H51</f>
        <v>0</v>
      </c>
      <c r="O51" s="244">
        <f t="shared" si="7"/>
        <v>0</v>
      </c>
      <c r="P51" s="245">
        <f>D51-M51</f>
        <v>9.68</v>
      </c>
      <c r="Q51" s="245">
        <f>P51*E51</f>
        <v>17.036799999999999</v>
      </c>
      <c r="R51" s="258">
        <f>P51/D51</f>
        <v>1</v>
      </c>
      <c r="S51" s="247"/>
      <c r="T51" s="245">
        <v>0</v>
      </c>
      <c r="U51" s="248">
        <f t="shared" si="1"/>
        <v>0</v>
      </c>
      <c r="V51" s="248"/>
    </row>
    <row r="52" spans="1:22" ht="12.75" customHeight="1" x14ac:dyDescent="0.25">
      <c r="A52" s="263" t="str">
        <f>'[1]METRADOS EJEC'!A51</f>
        <v>01.09.02</v>
      </c>
      <c r="B52" s="263" t="str">
        <f>'[1]METRADOS EJEC'!B51</f>
        <v>MOVIMIENTO DE TIERRAS</v>
      </c>
      <c r="C52" s="262"/>
      <c r="D52" s="262"/>
      <c r="E52" s="262"/>
      <c r="F52" s="484">
        <f>SUM(F53:F54)</f>
        <v>250.60859999999997</v>
      </c>
      <c r="G52" s="433"/>
      <c r="H52" s="439">
        <f>SUM(H53:H54)</f>
        <v>0</v>
      </c>
      <c r="I52" s="435"/>
      <c r="J52" s="252"/>
      <c r="K52" s="263">
        <f>SUM(K53:K54)</f>
        <v>0</v>
      </c>
      <c r="L52" s="257">
        <f t="shared" si="2"/>
        <v>0</v>
      </c>
      <c r="M52" s="245">
        <f t="shared" si="0"/>
        <v>0</v>
      </c>
      <c r="N52" s="263">
        <f>SUM(N53:N54)</f>
        <v>0</v>
      </c>
      <c r="O52" s="244">
        <f t="shared" si="7"/>
        <v>0</v>
      </c>
      <c r="P52" s="252"/>
      <c r="Q52" s="263">
        <f>SUM(Q53:Q54)</f>
        <v>250.60859999999997</v>
      </c>
      <c r="R52" s="254">
        <f>Q52/F52</f>
        <v>1</v>
      </c>
      <c r="S52" s="247"/>
      <c r="T52" s="263">
        <v>0</v>
      </c>
      <c r="U52" s="248">
        <f t="shared" si="1"/>
        <v>0</v>
      </c>
      <c r="V52" s="248"/>
    </row>
    <row r="53" spans="1:22" ht="12.75" customHeight="1" x14ac:dyDescent="0.25">
      <c r="A53" s="256" t="str">
        <f>'[1]METRADOS EJEC'!A52</f>
        <v>01.09.02.01</v>
      </c>
      <c r="B53" s="256" t="str">
        <f>'[1]METRADOS EJEC'!B52</f>
        <v>EXCAVACION MANUAL</v>
      </c>
      <c r="C53" s="255" t="str">
        <f>'[1]METRADOS EJEC'!C52</f>
        <v>m3</v>
      </c>
      <c r="D53" s="255">
        <f>'[1]METRADOS EJEC'!D52</f>
        <v>6.77</v>
      </c>
      <c r="E53" s="255">
        <f>'[1]METRADOS EJEC'!E52</f>
        <v>35.729999999999997</v>
      </c>
      <c r="F53" s="482">
        <f>D53*E53</f>
        <v>241.89209999999997</v>
      </c>
      <c r="G53" s="436">
        <f>'[1]METRADOS EJEC'!F52</f>
        <v>0</v>
      </c>
      <c r="H53" s="437">
        <f>G53*E53</f>
        <v>0</v>
      </c>
      <c r="I53" s="438">
        <f>H53/F53</f>
        <v>0</v>
      </c>
      <c r="J53" s="245">
        <f>'[1]METRADOS EJEC'!G52</f>
        <v>0</v>
      </c>
      <c r="K53" s="245">
        <f>J53*E53</f>
        <v>0</v>
      </c>
      <c r="L53" s="257">
        <f t="shared" si="2"/>
        <v>0</v>
      </c>
      <c r="M53" s="245">
        <f t="shared" si="0"/>
        <v>0</v>
      </c>
      <c r="N53" s="245">
        <f>K53+H53</f>
        <v>0</v>
      </c>
      <c r="O53" s="244">
        <f t="shared" si="7"/>
        <v>0</v>
      </c>
      <c r="P53" s="245">
        <f>D53-M53</f>
        <v>6.77</v>
      </c>
      <c r="Q53" s="245">
        <f>P53*E53</f>
        <v>241.89209999999997</v>
      </c>
      <c r="R53" s="258">
        <f>P53/D53</f>
        <v>1</v>
      </c>
      <c r="S53" s="247"/>
      <c r="T53" s="245">
        <v>0</v>
      </c>
      <c r="U53" s="248">
        <f t="shared" si="1"/>
        <v>0</v>
      </c>
      <c r="V53" s="248"/>
    </row>
    <row r="54" spans="1:22" ht="12.75" customHeight="1" x14ac:dyDescent="0.25">
      <c r="A54" s="256" t="str">
        <f>'[1]METRADOS EJEC'!A53</f>
        <v>01.09.02.02</v>
      </c>
      <c r="B54" s="256" t="str">
        <f>'[1]METRADOS EJEC'!B53</f>
        <v>ACARREO DE MATERIAL EXEDENTE HASTA 30 m.</v>
      </c>
      <c r="C54" s="255" t="str">
        <f>'[1]METRADOS EJEC'!C53</f>
        <v>m3</v>
      </c>
      <c r="D54" s="255">
        <f>'[1]METRADOS EJEC'!D53</f>
        <v>7.45</v>
      </c>
      <c r="E54" s="255">
        <f>'[1]METRADOS EJEC'!E53</f>
        <v>1.17</v>
      </c>
      <c r="F54" s="482">
        <f>D54*E54</f>
        <v>8.7164999999999999</v>
      </c>
      <c r="G54" s="436">
        <f>'[1]METRADOS EJEC'!F53</f>
        <v>0</v>
      </c>
      <c r="H54" s="437">
        <f>G54*E54</f>
        <v>0</v>
      </c>
      <c r="I54" s="438">
        <f>H54/F54</f>
        <v>0</v>
      </c>
      <c r="J54" s="245">
        <f>'[1]METRADOS EJEC'!G53</f>
        <v>0</v>
      </c>
      <c r="K54" s="245">
        <f>J54*E54</f>
        <v>0</v>
      </c>
      <c r="L54" s="257">
        <f t="shared" si="2"/>
        <v>0</v>
      </c>
      <c r="M54" s="245">
        <f t="shared" si="0"/>
        <v>0</v>
      </c>
      <c r="N54" s="245">
        <f>K54+H54</f>
        <v>0</v>
      </c>
      <c r="O54" s="244">
        <f t="shared" si="7"/>
        <v>0</v>
      </c>
      <c r="P54" s="245">
        <f>D54-M54</f>
        <v>7.45</v>
      </c>
      <c r="Q54" s="245">
        <f>P54*E54</f>
        <v>8.7164999999999999</v>
      </c>
      <c r="R54" s="258">
        <f>P54/D54</f>
        <v>1</v>
      </c>
      <c r="S54" s="247"/>
      <c r="T54" s="245">
        <v>0</v>
      </c>
      <c r="U54" s="248">
        <f t="shared" si="1"/>
        <v>0</v>
      </c>
      <c r="V54" s="248"/>
    </row>
    <row r="55" spans="1:22" ht="12.75" customHeight="1" x14ac:dyDescent="0.25">
      <c r="A55" s="263" t="str">
        <f>'[1]METRADOS EJEC'!A54</f>
        <v>01.09.03</v>
      </c>
      <c r="B55" s="263" t="str">
        <f>'[1]METRADOS EJEC'!B54</f>
        <v>OBRAS DE CONCRETO ARMADO</v>
      </c>
      <c r="C55" s="262"/>
      <c r="D55" s="262"/>
      <c r="E55" s="262"/>
      <c r="F55" s="484">
        <f>SUM(F56:F58)</f>
        <v>4415.1639000000005</v>
      </c>
      <c r="G55" s="433"/>
      <c r="H55" s="439">
        <f>SUM(H56:H58)</f>
        <v>0</v>
      </c>
      <c r="I55" s="435"/>
      <c r="J55" s="252"/>
      <c r="K55" s="263">
        <f>SUM(K56:K58)</f>
        <v>0</v>
      </c>
      <c r="L55" s="257">
        <f t="shared" si="2"/>
        <v>0</v>
      </c>
      <c r="M55" s="245">
        <f t="shared" si="0"/>
        <v>0</v>
      </c>
      <c r="N55" s="263">
        <f>SUM(N56:N58)</f>
        <v>0</v>
      </c>
      <c r="O55" s="244">
        <f t="shared" si="7"/>
        <v>0</v>
      </c>
      <c r="P55" s="252"/>
      <c r="Q55" s="263">
        <f>SUM(Q56:Q58)</f>
        <v>4415.1639000000005</v>
      </c>
      <c r="R55" s="254">
        <f>Q55/F55</f>
        <v>1</v>
      </c>
      <c r="S55" s="247"/>
      <c r="T55" s="263">
        <v>0</v>
      </c>
      <c r="U55" s="248">
        <f t="shared" si="1"/>
        <v>0</v>
      </c>
      <c r="V55" s="248"/>
    </row>
    <row r="56" spans="1:22" ht="12.75" customHeight="1" x14ac:dyDescent="0.25">
      <c r="A56" s="256" t="str">
        <f>'[1]METRADOS EJEC'!A55</f>
        <v>01.09.03.01</v>
      </c>
      <c r="B56" s="256" t="str">
        <f>'[1]METRADOS EJEC'!B55</f>
        <v>CONCRETO FC=175 KG/CM2</v>
      </c>
      <c r="C56" s="255" t="str">
        <f>'[1]METRADOS EJEC'!C55</f>
        <v>m3</v>
      </c>
      <c r="D56" s="255">
        <f>'[1]METRADOS EJEC'!D55</f>
        <v>4.7300000000000004</v>
      </c>
      <c r="E56" s="255">
        <f>'[1]METRADOS EJEC'!E55</f>
        <v>515.44000000000005</v>
      </c>
      <c r="F56" s="482">
        <f>D56*E56</f>
        <v>2438.0312000000004</v>
      </c>
      <c r="G56" s="436">
        <f>'[1]METRADOS EJEC'!F55</f>
        <v>0</v>
      </c>
      <c r="H56" s="437">
        <f>G56*E56</f>
        <v>0</v>
      </c>
      <c r="I56" s="438">
        <f>H56/F56</f>
        <v>0</v>
      </c>
      <c r="J56" s="245">
        <f>'[1]METRADOS EJEC'!G55</f>
        <v>0</v>
      </c>
      <c r="K56" s="245">
        <f>J56*E56</f>
        <v>0</v>
      </c>
      <c r="L56" s="257">
        <f t="shared" si="2"/>
        <v>0</v>
      </c>
      <c r="M56" s="245">
        <f t="shared" si="0"/>
        <v>0</v>
      </c>
      <c r="N56" s="245">
        <f>K56+H56</f>
        <v>0</v>
      </c>
      <c r="O56" s="244">
        <f t="shared" si="7"/>
        <v>0</v>
      </c>
      <c r="P56" s="245">
        <f>D56-M56</f>
        <v>4.7300000000000004</v>
      </c>
      <c r="Q56" s="245">
        <f>P56*E56</f>
        <v>2438.0312000000004</v>
      </c>
      <c r="R56" s="258">
        <f>P56/D56</f>
        <v>1</v>
      </c>
      <c r="S56" s="247"/>
      <c r="T56" s="245">
        <v>0</v>
      </c>
      <c r="U56" s="248">
        <f t="shared" si="1"/>
        <v>0</v>
      </c>
      <c r="V56" s="248"/>
    </row>
    <row r="57" spans="1:22" ht="12.75" customHeight="1" x14ac:dyDescent="0.25">
      <c r="A57" s="256" t="str">
        <f>'[1]METRADOS EJEC'!A56</f>
        <v>01.09.03.02</v>
      </c>
      <c r="B57" s="256" t="str">
        <f>'[1]METRADOS EJEC'!B56</f>
        <v>ENCOFRADO Y DESENCOFRADO</v>
      </c>
      <c r="C57" s="255" t="str">
        <f>'[1]METRADOS EJEC'!C56</f>
        <v>m2</v>
      </c>
      <c r="D57" s="255">
        <f>'[1]METRADOS EJEC'!D56</f>
        <v>2.4</v>
      </c>
      <c r="E57" s="255">
        <f>'[1]METRADOS EJEC'!E56</f>
        <v>74.36</v>
      </c>
      <c r="F57" s="482">
        <f>D57*E57</f>
        <v>178.464</v>
      </c>
      <c r="G57" s="436">
        <f>'[1]METRADOS EJEC'!F56</f>
        <v>0</v>
      </c>
      <c r="H57" s="437">
        <f>G57*E57</f>
        <v>0</v>
      </c>
      <c r="I57" s="438">
        <f>H57/F57</f>
        <v>0</v>
      </c>
      <c r="J57" s="245">
        <f>'[1]METRADOS EJEC'!G56</f>
        <v>0</v>
      </c>
      <c r="K57" s="245">
        <f>J57*E57</f>
        <v>0</v>
      </c>
      <c r="L57" s="257">
        <f t="shared" si="2"/>
        <v>0</v>
      </c>
      <c r="M57" s="245">
        <f t="shared" si="0"/>
        <v>0</v>
      </c>
      <c r="N57" s="245">
        <f>K57+H57</f>
        <v>0</v>
      </c>
      <c r="O57" s="244">
        <f t="shared" si="7"/>
        <v>0</v>
      </c>
      <c r="P57" s="245">
        <f>D57-M57</f>
        <v>2.4</v>
      </c>
      <c r="Q57" s="245">
        <f>P57*E57</f>
        <v>178.464</v>
      </c>
      <c r="R57" s="258">
        <f>P57/D57</f>
        <v>1</v>
      </c>
      <c r="S57" s="247"/>
      <c r="T57" s="245">
        <v>0</v>
      </c>
      <c r="U57" s="248">
        <f t="shared" si="1"/>
        <v>0</v>
      </c>
      <c r="V57" s="248"/>
    </row>
    <row r="58" spans="1:22" ht="12.75" customHeight="1" x14ac:dyDescent="0.25">
      <c r="A58" s="256" t="str">
        <f>'[1]METRADOS EJEC'!A57</f>
        <v>01.09.03.03</v>
      </c>
      <c r="B58" s="256" t="str">
        <f>'[1]METRADOS EJEC'!B57</f>
        <v>ACERO Fy=4200 Kg/cm2</v>
      </c>
      <c r="C58" s="255" t="str">
        <f>'[1]METRADOS EJEC'!C57</f>
        <v>kg</v>
      </c>
      <c r="D58" s="255">
        <f>'[1]METRADOS EJEC'!D57</f>
        <v>123.79</v>
      </c>
      <c r="E58" s="255">
        <f>'[1]METRADOS EJEC'!E57</f>
        <v>14.53</v>
      </c>
      <c r="F58" s="482">
        <f>D58*E58</f>
        <v>1798.6686999999999</v>
      </c>
      <c r="G58" s="436">
        <f>'[1]METRADOS EJEC'!F57</f>
        <v>0</v>
      </c>
      <c r="H58" s="437">
        <f>G58*E58</f>
        <v>0</v>
      </c>
      <c r="I58" s="438">
        <f>H58/F58</f>
        <v>0</v>
      </c>
      <c r="J58" s="245">
        <f>'[1]METRADOS EJEC'!G57</f>
        <v>0</v>
      </c>
      <c r="K58" s="245">
        <f>J58*E58</f>
        <v>0</v>
      </c>
      <c r="L58" s="257">
        <f t="shared" si="2"/>
        <v>0</v>
      </c>
      <c r="M58" s="245">
        <f t="shared" si="0"/>
        <v>0</v>
      </c>
      <c r="N58" s="245">
        <f>K58+H58</f>
        <v>0</v>
      </c>
      <c r="O58" s="244">
        <f t="shared" si="7"/>
        <v>0</v>
      </c>
      <c r="P58" s="245">
        <f>D58-M58</f>
        <v>123.79</v>
      </c>
      <c r="Q58" s="245">
        <f>P58*E58</f>
        <v>1798.6686999999999</v>
      </c>
      <c r="R58" s="258">
        <f>P58/D58</f>
        <v>1</v>
      </c>
      <c r="S58" s="247"/>
      <c r="T58" s="245">
        <v>0</v>
      </c>
      <c r="U58" s="248">
        <f t="shared" si="1"/>
        <v>0</v>
      </c>
      <c r="V58" s="248"/>
    </row>
    <row r="59" spans="1:22" ht="12.75" customHeight="1" x14ac:dyDescent="0.25">
      <c r="A59" s="263" t="str">
        <f>'[1]METRADOS EJEC'!A58</f>
        <v>01.09.04</v>
      </c>
      <c r="B59" s="263" t="str">
        <f>'[1]METRADOS EJEC'!B58</f>
        <v>TARRAJEOS</v>
      </c>
      <c r="C59" s="262"/>
      <c r="D59" s="262"/>
      <c r="E59" s="262"/>
      <c r="F59" s="484">
        <f>SUM(F60:F61)</f>
        <v>2723.0765999999999</v>
      </c>
      <c r="G59" s="433"/>
      <c r="H59" s="439">
        <f>SUM(H60:H61)</f>
        <v>0</v>
      </c>
      <c r="I59" s="435"/>
      <c r="J59" s="252"/>
      <c r="K59" s="263">
        <f>SUM(K60:K61)</f>
        <v>0</v>
      </c>
      <c r="L59" s="257">
        <f t="shared" si="2"/>
        <v>0</v>
      </c>
      <c r="M59" s="245">
        <f t="shared" si="0"/>
        <v>0</v>
      </c>
      <c r="N59" s="263">
        <f>SUM(N60:N61)</f>
        <v>0</v>
      </c>
      <c r="O59" s="244">
        <f t="shared" si="7"/>
        <v>0</v>
      </c>
      <c r="P59" s="252"/>
      <c r="Q59" s="263">
        <f>SUM(Q60:Q61)</f>
        <v>2723.0765999999999</v>
      </c>
      <c r="R59" s="254">
        <f>Q59/F59</f>
        <v>1</v>
      </c>
      <c r="S59" s="247"/>
      <c r="T59" s="263">
        <v>0</v>
      </c>
      <c r="U59" s="248">
        <f t="shared" si="1"/>
        <v>0</v>
      </c>
      <c r="V59" s="248"/>
    </row>
    <row r="60" spans="1:22" ht="12.75" customHeight="1" x14ac:dyDescent="0.25">
      <c r="A60" s="256" t="str">
        <f>'[1]METRADOS EJEC'!A59</f>
        <v>01.09.04.01</v>
      </c>
      <c r="B60" s="256" t="str">
        <f>'[1]METRADOS EJEC'!B59</f>
        <v>TARRAJEO CON IMPERMEABILIZANTE MEZCLA 1:1, E=1.5 CM</v>
      </c>
      <c r="C60" s="255" t="str">
        <f>'[1]METRADOS EJEC'!C59</f>
        <v>m2</v>
      </c>
      <c r="D60" s="255">
        <f>'[1]METRADOS EJEC'!D59</f>
        <v>47.49</v>
      </c>
      <c r="E60" s="255">
        <f>'[1]METRADOS EJEC'!E59</f>
        <v>34.549999999999997</v>
      </c>
      <c r="F60" s="482">
        <f>D60*E60</f>
        <v>1640.7794999999999</v>
      </c>
      <c r="G60" s="436">
        <f>'[1]METRADOS EJEC'!F59</f>
        <v>0</v>
      </c>
      <c r="H60" s="437">
        <f>G60*E60</f>
        <v>0</v>
      </c>
      <c r="I60" s="438">
        <f>H60/F60</f>
        <v>0</v>
      </c>
      <c r="J60" s="245">
        <f>'[1]METRADOS EJEC'!G59</f>
        <v>0</v>
      </c>
      <c r="K60" s="245">
        <f>J60*E60</f>
        <v>0</v>
      </c>
      <c r="L60" s="257">
        <f t="shared" si="2"/>
        <v>0</v>
      </c>
      <c r="M60" s="245">
        <f t="shared" si="0"/>
        <v>0</v>
      </c>
      <c r="N60" s="245">
        <f>K60+H60</f>
        <v>0</v>
      </c>
      <c r="O60" s="244">
        <f t="shared" si="7"/>
        <v>0</v>
      </c>
      <c r="P60" s="245">
        <f>D60-M60</f>
        <v>47.49</v>
      </c>
      <c r="Q60" s="245">
        <f>P60*E60</f>
        <v>1640.7794999999999</v>
      </c>
      <c r="R60" s="258">
        <f>P60/D60</f>
        <v>1</v>
      </c>
      <c r="S60" s="247"/>
      <c r="T60" s="245">
        <v>0</v>
      </c>
      <c r="U60" s="248">
        <f t="shared" si="1"/>
        <v>0</v>
      </c>
      <c r="V60" s="248"/>
    </row>
    <row r="61" spans="1:22" ht="12.75" customHeight="1" x14ac:dyDescent="0.25">
      <c r="A61" s="256" t="str">
        <f>'[1]METRADOS EJEC'!A60</f>
        <v>01.09.04.02</v>
      </c>
      <c r="B61" s="256" t="str">
        <f>'[1]METRADOS EJEC'!B60</f>
        <v>TARRAJEO EN EXTERIORES</v>
      </c>
      <c r="C61" s="255" t="str">
        <f>'[1]METRADOS EJEC'!C60</f>
        <v>m2</v>
      </c>
      <c r="D61" s="255">
        <f>'[1]METRADOS EJEC'!D60</f>
        <v>47.49</v>
      </c>
      <c r="E61" s="255">
        <f>'[1]METRADOS EJEC'!E60</f>
        <v>22.79</v>
      </c>
      <c r="F61" s="482">
        <f>D61*E61</f>
        <v>1082.2971</v>
      </c>
      <c r="G61" s="436">
        <f>'[1]METRADOS EJEC'!F60</f>
        <v>0</v>
      </c>
      <c r="H61" s="437">
        <f>G61*E61</f>
        <v>0</v>
      </c>
      <c r="I61" s="438">
        <f>H61/F61</f>
        <v>0</v>
      </c>
      <c r="J61" s="245">
        <f>'[1]METRADOS EJEC'!G60</f>
        <v>0</v>
      </c>
      <c r="K61" s="245">
        <f>J61*E61</f>
        <v>0</v>
      </c>
      <c r="L61" s="257">
        <f t="shared" si="2"/>
        <v>0</v>
      </c>
      <c r="M61" s="245">
        <f t="shared" si="0"/>
        <v>0</v>
      </c>
      <c r="N61" s="245">
        <f>K61+H61</f>
        <v>0</v>
      </c>
      <c r="O61" s="244">
        <f t="shared" si="7"/>
        <v>0</v>
      </c>
      <c r="P61" s="245">
        <f>D61-M61</f>
        <v>47.49</v>
      </c>
      <c r="Q61" s="245">
        <f>P61*E61</f>
        <v>1082.2971</v>
      </c>
      <c r="R61" s="258">
        <f>P61/D61</f>
        <v>1</v>
      </c>
      <c r="S61" s="247"/>
      <c r="T61" s="245">
        <v>0</v>
      </c>
      <c r="U61" s="248">
        <f t="shared" si="1"/>
        <v>0</v>
      </c>
      <c r="V61" s="248"/>
    </row>
    <row r="62" spans="1:22" ht="12.75" customHeight="1" x14ac:dyDescent="0.25">
      <c r="A62" s="263" t="str">
        <f>'[1]METRADOS EJEC'!A61</f>
        <v>01.09.05</v>
      </c>
      <c r="B62" s="263" t="str">
        <f>'[1]METRADOS EJEC'!B61</f>
        <v>TUBERIAS Y ACCESORIOS</v>
      </c>
      <c r="C62" s="262"/>
      <c r="D62" s="262"/>
      <c r="E62" s="262"/>
      <c r="F62" s="484">
        <f>SUM(F63)</f>
        <v>600</v>
      </c>
      <c r="G62" s="433"/>
      <c r="H62" s="439">
        <f>SUM(H63)</f>
        <v>0</v>
      </c>
      <c r="I62" s="435"/>
      <c r="J62" s="252"/>
      <c r="K62" s="263">
        <f>SUM(K63)</f>
        <v>0</v>
      </c>
      <c r="L62" s="257">
        <f t="shared" si="2"/>
        <v>0</v>
      </c>
      <c r="M62" s="245">
        <f t="shared" si="0"/>
        <v>0</v>
      </c>
      <c r="N62" s="263">
        <f>SUM(N63)</f>
        <v>0</v>
      </c>
      <c r="O62" s="244">
        <f t="shared" si="7"/>
        <v>0</v>
      </c>
      <c r="P62" s="252"/>
      <c r="Q62" s="263">
        <f>SUM(Q63)</f>
        <v>600</v>
      </c>
      <c r="R62" s="254">
        <f>Q62/F62</f>
        <v>1</v>
      </c>
      <c r="S62" s="247"/>
      <c r="T62" s="263">
        <v>0</v>
      </c>
      <c r="U62" s="248">
        <f t="shared" si="1"/>
        <v>0</v>
      </c>
      <c r="V62" s="248"/>
    </row>
    <row r="63" spans="1:22" ht="12.75" customHeight="1" x14ac:dyDescent="0.25">
      <c r="A63" s="262" t="str">
        <f>'[1]METRADOS EJEC'!A62</f>
        <v>01.09.05.01</v>
      </c>
      <c r="B63" s="262" t="str">
        <f>'[1]METRADOS EJEC'!B62</f>
        <v>SUMINISTRO EN SEDIMENTADOR</v>
      </c>
      <c r="C63" s="262" t="str">
        <f>'[1]METRADOS EJEC'!C62</f>
        <v>GLB</v>
      </c>
      <c r="D63" s="262">
        <f>'[1]METRADOS EJEC'!D62</f>
        <v>1</v>
      </c>
      <c r="E63" s="262">
        <f>'[1]METRADOS EJEC'!E62</f>
        <v>600</v>
      </c>
      <c r="F63" s="485">
        <f>D63*E63</f>
        <v>600</v>
      </c>
      <c r="G63" s="436">
        <f>'[1]METRADOS EJEC'!F62</f>
        <v>0</v>
      </c>
      <c r="H63" s="437">
        <f>G63*E63</f>
        <v>0</v>
      </c>
      <c r="I63" s="438">
        <f>H63/F63</f>
        <v>0</v>
      </c>
      <c r="J63" s="245">
        <f>'[1]METRADOS EJEC'!G62</f>
        <v>0</v>
      </c>
      <c r="K63" s="245">
        <f>J63*E63</f>
        <v>0</v>
      </c>
      <c r="L63" s="257">
        <f t="shared" si="2"/>
        <v>0</v>
      </c>
      <c r="M63" s="245">
        <f t="shared" si="0"/>
        <v>0</v>
      </c>
      <c r="N63" s="245">
        <f>K63+H63</f>
        <v>0</v>
      </c>
      <c r="O63" s="244">
        <f t="shared" si="7"/>
        <v>0</v>
      </c>
      <c r="P63" s="245">
        <f>D63-M63</f>
        <v>1</v>
      </c>
      <c r="Q63" s="245">
        <f>P63*E63</f>
        <v>600</v>
      </c>
      <c r="R63" s="258">
        <f>P63/D63</f>
        <v>1</v>
      </c>
      <c r="S63" s="247"/>
      <c r="T63" s="245">
        <v>0</v>
      </c>
      <c r="U63" s="248">
        <f t="shared" si="1"/>
        <v>0</v>
      </c>
      <c r="V63" s="248"/>
    </row>
    <row r="64" spans="1:22" ht="12.75" customHeight="1" x14ac:dyDescent="0.25">
      <c r="A64" s="249" t="str">
        <f>'[1]METRADOS EJEC'!A63</f>
        <v>01.10</v>
      </c>
      <c r="B64" s="249" t="str">
        <f>'[1]METRADOS EJEC'!B63</f>
        <v>SEDIMENTADOR 2</v>
      </c>
      <c r="C64" s="262"/>
      <c r="D64" s="262"/>
      <c r="E64" s="262"/>
      <c r="F64" s="481">
        <f>F65+F68+F71+F75+F78</f>
        <v>6189.3269999999993</v>
      </c>
      <c r="G64" s="433"/>
      <c r="H64" s="434">
        <f>H65+H68+H71+H75+H78</f>
        <v>0</v>
      </c>
      <c r="I64" s="435"/>
      <c r="J64" s="252"/>
      <c r="K64" s="251">
        <f>K65+K68+K71+K75+K78</f>
        <v>0</v>
      </c>
      <c r="L64" s="257">
        <f t="shared" si="2"/>
        <v>0</v>
      </c>
      <c r="M64" s="245">
        <f t="shared" si="0"/>
        <v>0</v>
      </c>
      <c r="N64" s="251">
        <f>N65+N68+N71+N75+N78</f>
        <v>0</v>
      </c>
      <c r="O64" s="244">
        <f t="shared" si="7"/>
        <v>0</v>
      </c>
      <c r="P64" s="252"/>
      <c r="Q64" s="251">
        <f>Q65+Q68+Q71+Q75+Q78</f>
        <v>6189.3269999999993</v>
      </c>
      <c r="R64" s="254">
        <f>Q64/F64</f>
        <v>1</v>
      </c>
      <c r="S64" s="247"/>
      <c r="T64" s="251">
        <v>0</v>
      </c>
      <c r="U64" s="248">
        <f t="shared" si="1"/>
        <v>0</v>
      </c>
      <c r="V64" s="248"/>
    </row>
    <row r="65" spans="1:22" ht="12.75" customHeight="1" x14ac:dyDescent="0.25">
      <c r="A65" s="263" t="str">
        <f>'[1]METRADOS EJEC'!A64</f>
        <v>01.10.01</v>
      </c>
      <c r="B65" s="263" t="str">
        <f>'[1]METRADOS EJEC'!B64</f>
        <v>OBRAS PRELIMINARES</v>
      </c>
      <c r="C65" s="262"/>
      <c r="D65" s="262"/>
      <c r="E65" s="262"/>
      <c r="F65" s="484">
        <f>SUM(F66:F67)</f>
        <v>51.456599999999995</v>
      </c>
      <c r="G65" s="433"/>
      <c r="H65" s="439">
        <f>SUM(H66:H67)</f>
        <v>0</v>
      </c>
      <c r="I65" s="435"/>
      <c r="J65" s="252"/>
      <c r="K65" s="263">
        <f>SUM(K66:K67)</f>
        <v>0</v>
      </c>
      <c r="L65" s="257">
        <f t="shared" si="2"/>
        <v>0</v>
      </c>
      <c r="M65" s="245">
        <f t="shared" si="0"/>
        <v>0</v>
      </c>
      <c r="N65" s="263">
        <f>SUM(N66:N67)</f>
        <v>0</v>
      </c>
      <c r="O65" s="244">
        <f t="shared" si="7"/>
        <v>0</v>
      </c>
      <c r="P65" s="252"/>
      <c r="Q65" s="263">
        <f>SUM(Q66:Q67)</f>
        <v>51.456599999999995</v>
      </c>
      <c r="R65" s="254">
        <f>Q65/F65</f>
        <v>1</v>
      </c>
      <c r="S65" s="247"/>
      <c r="T65" s="263">
        <v>0</v>
      </c>
      <c r="U65" s="248">
        <f t="shared" si="1"/>
        <v>0</v>
      </c>
      <c r="V65" s="248"/>
    </row>
    <row r="66" spans="1:22" ht="12.75" customHeight="1" x14ac:dyDescent="0.25">
      <c r="A66" s="256" t="str">
        <f>'[1]METRADOS EJEC'!A65</f>
        <v>01.10.02</v>
      </c>
      <c r="B66" s="256" t="str">
        <f>'[1]METRADOS EJEC'!B65</f>
        <v>LIMPIEZA DE TERRENO MANUAL</v>
      </c>
      <c r="C66" s="255" t="str">
        <f>'[1]METRADOS EJEC'!C65</f>
        <v>m2</v>
      </c>
      <c r="D66" s="255">
        <f>'[1]METRADOS EJEC'!D65</f>
        <v>7.33</v>
      </c>
      <c r="E66" s="255">
        <f>'[1]METRADOS EJEC'!E65</f>
        <v>5.26</v>
      </c>
      <c r="F66" s="485">
        <f>D66*E66</f>
        <v>38.555799999999998</v>
      </c>
      <c r="G66" s="436">
        <f>'[1]METRADOS EJEC'!F65</f>
        <v>0</v>
      </c>
      <c r="H66" s="437">
        <f>G66*E66</f>
        <v>0</v>
      </c>
      <c r="I66" s="438">
        <f>H66/F66</f>
        <v>0</v>
      </c>
      <c r="J66" s="245">
        <f>'[1]METRADOS EJEC'!G65</f>
        <v>0</v>
      </c>
      <c r="K66" s="245">
        <f>J66*E66</f>
        <v>0</v>
      </c>
      <c r="L66" s="257">
        <f t="shared" si="2"/>
        <v>0</v>
      </c>
      <c r="M66" s="245">
        <f t="shared" si="0"/>
        <v>0</v>
      </c>
      <c r="N66" s="245">
        <f>K66+H66</f>
        <v>0</v>
      </c>
      <c r="O66" s="244">
        <f t="shared" si="7"/>
        <v>0</v>
      </c>
      <c r="P66" s="245">
        <f>D66-M66</f>
        <v>7.33</v>
      </c>
      <c r="Q66" s="245">
        <f>P66*E66</f>
        <v>38.555799999999998</v>
      </c>
      <c r="R66" s="258">
        <f>P66/D66</f>
        <v>1</v>
      </c>
      <c r="S66" s="247"/>
      <c r="T66" s="245">
        <v>0</v>
      </c>
      <c r="U66" s="248">
        <f t="shared" si="1"/>
        <v>0</v>
      </c>
      <c r="V66" s="248"/>
    </row>
    <row r="67" spans="1:22" ht="12.75" customHeight="1" x14ac:dyDescent="0.25">
      <c r="A67" s="256" t="str">
        <f>'[1]METRADOS EJEC'!A66</f>
        <v>01.10.03</v>
      </c>
      <c r="B67" s="256" t="str">
        <f>'[1]METRADOS EJEC'!B66</f>
        <v>TRAZO NIVELACION Y REPLANTEO</v>
      </c>
      <c r="C67" s="255" t="str">
        <f>'[1]METRADOS EJEC'!C66</f>
        <v>m</v>
      </c>
      <c r="D67" s="255">
        <f>'[1]METRADOS EJEC'!D66</f>
        <v>7.33</v>
      </c>
      <c r="E67" s="255">
        <f>'[1]METRADOS EJEC'!E66</f>
        <v>1.76</v>
      </c>
      <c r="F67" s="485">
        <f>D67*E67</f>
        <v>12.9008</v>
      </c>
      <c r="G67" s="436">
        <f>'[1]METRADOS EJEC'!F66</f>
        <v>0</v>
      </c>
      <c r="H67" s="437">
        <f>G67*E67</f>
        <v>0</v>
      </c>
      <c r="I67" s="438">
        <f>H67/F67</f>
        <v>0</v>
      </c>
      <c r="J67" s="245">
        <f>'[1]METRADOS EJEC'!G66</f>
        <v>0</v>
      </c>
      <c r="K67" s="245">
        <f>J67*E67</f>
        <v>0</v>
      </c>
      <c r="L67" s="257">
        <f t="shared" si="2"/>
        <v>0</v>
      </c>
      <c r="M67" s="245">
        <f t="shared" si="0"/>
        <v>0</v>
      </c>
      <c r="N67" s="245">
        <f>K67+H67</f>
        <v>0</v>
      </c>
      <c r="O67" s="244">
        <f t="shared" si="7"/>
        <v>0</v>
      </c>
      <c r="P67" s="245">
        <f>D67-M67</f>
        <v>7.33</v>
      </c>
      <c r="Q67" s="245">
        <f>P67*E67</f>
        <v>12.9008</v>
      </c>
      <c r="R67" s="258">
        <f>P67/D67</f>
        <v>1</v>
      </c>
      <c r="S67" s="247"/>
      <c r="T67" s="245">
        <v>0</v>
      </c>
      <c r="U67" s="248">
        <f t="shared" si="1"/>
        <v>0</v>
      </c>
      <c r="V67" s="248"/>
    </row>
    <row r="68" spans="1:22" ht="12.75" customHeight="1" x14ac:dyDescent="0.25">
      <c r="A68" s="263" t="str">
        <f>'[1]METRADOS EJEC'!A67</f>
        <v>01.10.04</v>
      </c>
      <c r="B68" s="263" t="str">
        <f>'[1]METRADOS EJEC'!B67</f>
        <v>MOVIMIENTO DE TIERRAS</v>
      </c>
      <c r="C68" s="262"/>
      <c r="D68" s="262"/>
      <c r="E68" s="262"/>
      <c r="F68" s="484">
        <f>SUM(F69:F70)</f>
        <v>187.94879999999998</v>
      </c>
      <c r="G68" s="433"/>
      <c r="H68" s="439">
        <f>SUM(H69:H70)</f>
        <v>0</v>
      </c>
      <c r="I68" s="435"/>
      <c r="J68" s="252"/>
      <c r="K68" s="263">
        <f>SUM(K69:K70)</f>
        <v>0</v>
      </c>
      <c r="L68" s="257">
        <f t="shared" si="2"/>
        <v>0</v>
      </c>
      <c r="M68" s="245">
        <f t="shared" si="0"/>
        <v>0</v>
      </c>
      <c r="N68" s="263">
        <f>SUM(N69:N70)</f>
        <v>0</v>
      </c>
      <c r="O68" s="244">
        <f t="shared" si="7"/>
        <v>0</v>
      </c>
      <c r="P68" s="252"/>
      <c r="Q68" s="263">
        <f>SUM(Q69:Q70)</f>
        <v>187.94879999999998</v>
      </c>
      <c r="R68" s="254">
        <f>Q68/F68</f>
        <v>1</v>
      </c>
      <c r="S68" s="247"/>
      <c r="T68" s="263">
        <v>0</v>
      </c>
      <c r="U68" s="248">
        <f t="shared" si="1"/>
        <v>0</v>
      </c>
      <c r="V68" s="248"/>
    </row>
    <row r="69" spans="1:22" ht="12.75" customHeight="1" x14ac:dyDescent="0.25">
      <c r="A69" s="256" t="str">
        <f>'[1]METRADOS EJEC'!A68</f>
        <v>01.10.04.01</v>
      </c>
      <c r="B69" s="256" t="str">
        <f>'[1]METRADOS EJEC'!B68</f>
        <v>EXCAVACION MANUAL</v>
      </c>
      <c r="C69" s="255" t="str">
        <f>'[1]METRADOS EJEC'!C68</f>
        <v>m3</v>
      </c>
      <c r="D69" s="255">
        <f>'[1]METRADOS EJEC'!D68</f>
        <v>5.07</v>
      </c>
      <c r="E69" s="255">
        <f>'[1]METRADOS EJEC'!E68</f>
        <v>35.729999999999997</v>
      </c>
      <c r="F69" s="485">
        <f>D69*E69</f>
        <v>181.15109999999999</v>
      </c>
      <c r="G69" s="436">
        <f>'[1]METRADOS EJEC'!F68</f>
        <v>0</v>
      </c>
      <c r="H69" s="437">
        <f>G69*E69</f>
        <v>0</v>
      </c>
      <c r="I69" s="438">
        <f>H69/F69</f>
        <v>0</v>
      </c>
      <c r="J69" s="245">
        <f>'[1]METRADOS EJEC'!G68</f>
        <v>0</v>
      </c>
      <c r="K69" s="245">
        <f>J69*E69</f>
        <v>0</v>
      </c>
      <c r="L69" s="257">
        <f t="shared" si="2"/>
        <v>0</v>
      </c>
      <c r="M69" s="245">
        <f t="shared" si="0"/>
        <v>0</v>
      </c>
      <c r="N69" s="245">
        <f>K69+H69</f>
        <v>0</v>
      </c>
      <c r="O69" s="244">
        <f t="shared" si="7"/>
        <v>0</v>
      </c>
      <c r="P69" s="245">
        <f t="shared" ref="P69:P81" si="8">D69-M69</f>
        <v>5.07</v>
      </c>
      <c r="Q69" s="245">
        <f>P69*E69</f>
        <v>181.15109999999999</v>
      </c>
      <c r="R69" s="258">
        <f>P69/D69</f>
        <v>1</v>
      </c>
      <c r="S69" s="247"/>
      <c r="T69" s="245">
        <v>0</v>
      </c>
      <c r="U69" s="248">
        <f t="shared" si="1"/>
        <v>0</v>
      </c>
      <c r="V69" s="248"/>
    </row>
    <row r="70" spans="1:22" ht="12.75" customHeight="1" x14ac:dyDescent="0.25">
      <c r="A70" s="256" t="str">
        <f>'[1]METRADOS EJEC'!A69</f>
        <v>01.10.04.02</v>
      </c>
      <c r="B70" s="256" t="str">
        <f>'[1]METRADOS EJEC'!B69</f>
        <v>ACARREO DE MATERIAL EXEDENTE HASTA 30 m.</v>
      </c>
      <c r="C70" s="255" t="str">
        <f>'[1]METRADOS EJEC'!C69</f>
        <v>m3</v>
      </c>
      <c r="D70" s="255">
        <f>'[1]METRADOS EJEC'!D69</f>
        <v>5.81</v>
      </c>
      <c r="E70" s="255">
        <f>'[1]METRADOS EJEC'!E69</f>
        <v>1.17</v>
      </c>
      <c r="F70" s="485">
        <f>D70*E70</f>
        <v>6.797699999999999</v>
      </c>
      <c r="G70" s="436">
        <f>'[1]METRADOS EJEC'!F69</f>
        <v>0</v>
      </c>
      <c r="H70" s="437">
        <f>G70*E70</f>
        <v>0</v>
      </c>
      <c r="I70" s="438">
        <f>H70/F70</f>
        <v>0</v>
      </c>
      <c r="J70" s="245">
        <f>'[1]METRADOS EJEC'!G69</f>
        <v>0</v>
      </c>
      <c r="K70" s="245">
        <f>J70*E70</f>
        <v>0</v>
      </c>
      <c r="L70" s="257">
        <f t="shared" si="2"/>
        <v>0</v>
      </c>
      <c r="M70" s="245">
        <f t="shared" si="0"/>
        <v>0</v>
      </c>
      <c r="N70" s="245">
        <f>K70+H70</f>
        <v>0</v>
      </c>
      <c r="O70" s="244">
        <f t="shared" si="7"/>
        <v>0</v>
      </c>
      <c r="P70" s="245">
        <f t="shared" si="8"/>
        <v>5.81</v>
      </c>
      <c r="Q70" s="245">
        <f>P70*E70</f>
        <v>6.797699999999999</v>
      </c>
      <c r="R70" s="258">
        <f>P70/D70</f>
        <v>1</v>
      </c>
      <c r="S70" s="247"/>
      <c r="T70" s="245">
        <v>0</v>
      </c>
      <c r="U70" s="248">
        <f t="shared" si="1"/>
        <v>0</v>
      </c>
      <c r="V70" s="248"/>
    </row>
    <row r="71" spans="1:22" ht="12.75" customHeight="1" x14ac:dyDescent="0.25">
      <c r="A71" s="263" t="str">
        <f>'[1]METRADOS EJEC'!A70</f>
        <v>01.10.05</v>
      </c>
      <c r="B71" s="263" t="str">
        <f>'[1]METRADOS EJEC'!B70</f>
        <v>OBRAS DE CONCRETO ARMADO</v>
      </c>
      <c r="C71" s="262"/>
      <c r="D71" s="262"/>
      <c r="E71" s="262"/>
      <c r="F71" s="484">
        <f>SUM(F72:F74)</f>
        <v>3307.4708000000001</v>
      </c>
      <c r="G71" s="433"/>
      <c r="H71" s="439">
        <f>SUM(H72:H74)</f>
        <v>0</v>
      </c>
      <c r="I71" s="435"/>
      <c r="J71" s="252"/>
      <c r="K71" s="263">
        <f>SUM(K72:K74)</f>
        <v>0</v>
      </c>
      <c r="L71" s="257">
        <f t="shared" si="2"/>
        <v>0</v>
      </c>
      <c r="M71" s="245">
        <f t="shared" si="0"/>
        <v>0</v>
      </c>
      <c r="N71" s="263">
        <f>SUM(N72:N74)</f>
        <v>0</v>
      </c>
      <c r="O71" s="244">
        <f t="shared" si="7"/>
        <v>0</v>
      </c>
      <c r="P71" s="252">
        <f t="shared" si="8"/>
        <v>0</v>
      </c>
      <c r="Q71" s="263">
        <f>SUM(Q72:Q74)</f>
        <v>3307.4708000000001</v>
      </c>
      <c r="R71" s="254">
        <f>Q71/F71</f>
        <v>1</v>
      </c>
      <c r="S71" s="247"/>
      <c r="T71" s="263">
        <v>0</v>
      </c>
      <c r="U71" s="248">
        <f t="shared" si="1"/>
        <v>0</v>
      </c>
      <c r="V71" s="248"/>
    </row>
    <row r="72" spans="1:22" ht="12.75" customHeight="1" x14ac:dyDescent="0.25">
      <c r="A72" s="256" t="str">
        <f>'[1]METRADOS EJEC'!A71</f>
        <v>01.10.05.01</v>
      </c>
      <c r="B72" s="256" t="str">
        <f>'[1]METRADOS EJEC'!B71</f>
        <v>CONCRETO FC=175 KG/CM2</v>
      </c>
      <c r="C72" s="255" t="str">
        <f>'[1]METRADOS EJEC'!C71</f>
        <v>m3</v>
      </c>
      <c r="D72" s="255">
        <f>'[1]METRADOS EJEC'!D71</f>
        <v>3.54</v>
      </c>
      <c r="E72" s="255">
        <f>'[1]METRADOS EJEC'!E71</f>
        <v>515.44000000000005</v>
      </c>
      <c r="F72" s="485">
        <f>D72*E72</f>
        <v>1824.6576000000002</v>
      </c>
      <c r="G72" s="436">
        <f>'[1]METRADOS EJEC'!F71</f>
        <v>0</v>
      </c>
      <c r="H72" s="437">
        <f>G72*E72</f>
        <v>0</v>
      </c>
      <c r="I72" s="438">
        <f>H72/F72</f>
        <v>0</v>
      </c>
      <c r="J72" s="245">
        <f>'[1]METRADOS EJEC'!G71</f>
        <v>0</v>
      </c>
      <c r="K72" s="245">
        <f>J72*E72</f>
        <v>0</v>
      </c>
      <c r="L72" s="257">
        <f t="shared" si="2"/>
        <v>0</v>
      </c>
      <c r="M72" s="245">
        <f t="shared" si="0"/>
        <v>0</v>
      </c>
      <c r="N72" s="245">
        <f>K72+H72</f>
        <v>0</v>
      </c>
      <c r="O72" s="244">
        <f t="shared" si="7"/>
        <v>0</v>
      </c>
      <c r="P72" s="245">
        <f t="shared" si="8"/>
        <v>3.54</v>
      </c>
      <c r="Q72" s="245">
        <f>P72*E72</f>
        <v>1824.6576000000002</v>
      </c>
      <c r="R72" s="258">
        <f>P72/D72</f>
        <v>1</v>
      </c>
      <c r="S72" s="247"/>
      <c r="T72" s="245">
        <v>0</v>
      </c>
      <c r="U72" s="248">
        <f t="shared" si="1"/>
        <v>0</v>
      </c>
      <c r="V72" s="248"/>
    </row>
    <row r="73" spans="1:22" ht="12.75" customHeight="1" x14ac:dyDescent="0.25">
      <c r="A73" s="256" t="str">
        <f>'[1]METRADOS EJEC'!A72</f>
        <v>01.10.05.02</v>
      </c>
      <c r="B73" s="256" t="str">
        <f>'[1]METRADOS EJEC'!B72</f>
        <v>ENCOFRADO Y DESENCOFRADO</v>
      </c>
      <c r="C73" s="255" t="str">
        <f>'[1]METRADOS EJEC'!C72</f>
        <v>m2</v>
      </c>
      <c r="D73" s="255">
        <f>'[1]METRADOS EJEC'!D72</f>
        <v>1.8</v>
      </c>
      <c r="E73" s="255">
        <f>'[1]METRADOS EJEC'!E72</f>
        <v>74.36</v>
      </c>
      <c r="F73" s="485">
        <f>D73*E73</f>
        <v>133.84800000000001</v>
      </c>
      <c r="G73" s="436">
        <f>'[1]METRADOS EJEC'!F72</f>
        <v>0</v>
      </c>
      <c r="H73" s="437">
        <f>G73*E73</f>
        <v>0</v>
      </c>
      <c r="I73" s="438">
        <f>H73/F73</f>
        <v>0</v>
      </c>
      <c r="J73" s="245">
        <f>'[1]METRADOS EJEC'!G72</f>
        <v>0</v>
      </c>
      <c r="K73" s="245">
        <f>J73*E73</f>
        <v>0</v>
      </c>
      <c r="L73" s="257">
        <f t="shared" si="2"/>
        <v>0</v>
      </c>
      <c r="M73" s="245">
        <f t="shared" si="0"/>
        <v>0</v>
      </c>
      <c r="N73" s="245">
        <f>K73+H73</f>
        <v>0</v>
      </c>
      <c r="O73" s="244">
        <f t="shared" si="7"/>
        <v>0</v>
      </c>
      <c r="P73" s="245">
        <f t="shared" si="8"/>
        <v>1.8</v>
      </c>
      <c r="Q73" s="245">
        <f>P73*E73</f>
        <v>133.84800000000001</v>
      </c>
      <c r="R73" s="258">
        <f>P73/D73</f>
        <v>1</v>
      </c>
      <c r="S73" s="247"/>
      <c r="T73" s="245">
        <v>0</v>
      </c>
      <c r="U73" s="248">
        <f t="shared" si="1"/>
        <v>0</v>
      </c>
      <c r="V73" s="248"/>
    </row>
    <row r="74" spans="1:22" ht="12.75" customHeight="1" x14ac:dyDescent="0.25">
      <c r="A74" s="256" t="str">
        <f>'[1]METRADOS EJEC'!A73</f>
        <v>01.10.05.03</v>
      </c>
      <c r="B74" s="256" t="str">
        <f>'[1]METRADOS EJEC'!B73</f>
        <v>ACERO Fy=4200 Kg/cm2</v>
      </c>
      <c r="C74" s="255" t="str">
        <f>'[1]METRADOS EJEC'!C73</f>
        <v>kg</v>
      </c>
      <c r="D74" s="255">
        <f>'[1]METRADOS EJEC'!D73</f>
        <v>92.84</v>
      </c>
      <c r="E74" s="255">
        <f>'[1]METRADOS EJEC'!E73</f>
        <v>14.53</v>
      </c>
      <c r="F74" s="485">
        <f>D74*E74</f>
        <v>1348.9652000000001</v>
      </c>
      <c r="G74" s="436">
        <f>'[1]METRADOS EJEC'!F73</f>
        <v>0</v>
      </c>
      <c r="H74" s="437">
        <f>G74*E74</f>
        <v>0</v>
      </c>
      <c r="I74" s="438">
        <f>H74/F74</f>
        <v>0</v>
      </c>
      <c r="J74" s="245">
        <f>'[1]METRADOS EJEC'!G73</f>
        <v>0</v>
      </c>
      <c r="K74" s="245">
        <f>J74*E74</f>
        <v>0</v>
      </c>
      <c r="L74" s="257">
        <f t="shared" si="2"/>
        <v>0</v>
      </c>
      <c r="M74" s="245">
        <f t="shared" si="0"/>
        <v>0</v>
      </c>
      <c r="N74" s="245">
        <f>K74+H74</f>
        <v>0</v>
      </c>
      <c r="O74" s="244">
        <f t="shared" si="7"/>
        <v>0</v>
      </c>
      <c r="P74" s="245">
        <f t="shared" si="8"/>
        <v>92.84</v>
      </c>
      <c r="Q74" s="245">
        <f>P74*E74</f>
        <v>1348.9652000000001</v>
      </c>
      <c r="R74" s="258">
        <f>P74/D74</f>
        <v>1</v>
      </c>
      <c r="S74" s="247"/>
      <c r="T74" s="245">
        <v>0</v>
      </c>
      <c r="U74" s="248">
        <f t="shared" si="1"/>
        <v>0</v>
      </c>
      <c r="V74" s="248"/>
    </row>
    <row r="75" spans="1:22" ht="12.75" customHeight="1" x14ac:dyDescent="0.25">
      <c r="A75" s="263" t="str">
        <f>'[1]METRADOS EJEC'!A74</f>
        <v>01.10.06</v>
      </c>
      <c r="B75" s="263" t="str">
        <f>'[1]METRADOS EJEC'!B74</f>
        <v>TARRAJEOS</v>
      </c>
      <c r="C75" s="262"/>
      <c r="D75" s="262"/>
      <c r="E75" s="262"/>
      <c r="F75" s="484">
        <f>SUM(F76:F77)</f>
        <v>2042.4507999999996</v>
      </c>
      <c r="G75" s="433"/>
      <c r="H75" s="439">
        <f>SUM(H76:H77)</f>
        <v>0</v>
      </c>
      <c r="I75" s="435"/>
      <c r="J75" s="252"/>
      <c r="K75" s="263">
        <f>SUM(K76:K77)</f>
        <v>0</v>
      </c>
      <c r="L75" s="257">
        <f t="shared" si="2"/>
        <v>0</v>
      </c>
      <c r="M75" s="245">
        <f t="shared" si="0"/>
        <v>0</v>
      </c>
      <c r="N75" s="263">
        <f>SUM(N76:N77)</f>
        <v>0</v>
      </c>
      <c r="O75" s="244">
        <f t="shared" si="7"/>
        <v>0</v>
      </c>
      <c r="P75" s="252">
        <f t="shared" si="8"/>
        <v>0</v>
      </c>
      <c r="Q75" s="263">
        <f>SUM(Q76:Q77)</f>
        <v>2042.4507999999996</v>
      </c>
      <c r="R75" s="254">
        <f>Q75/F75</f>
        <v>1</v>
      </c>
      <c r="S75" s="247"/>
      <c r="T75" s="263">
        <v>0</v>
      </c>
      <c r="U75" s="248">
        <f t="shared" si="1"/>
        <v>0</v>
      </c>
      <c r="V75" s="248"/>
    </row>
    <row r="76" spans="1:22" ht="12.75" customHeight="1" x14ac:dyDescent="0.25">
      <c r="A76" s="256" t="str">
        <f>'[1]METRADOS EJEC'!A75</f>
        <v>01.10.06.01</v>
      </c>
      <c r="B76" s="256" t="str">
        <f>'[1]METRADOS EJEC'!B75</f>
        <v>TARRAJEO CON IMPERMEABILIZANTE MEZCLA 1:1, E=1.5 CM</v>
      </c>
      <c r="C76" s="262" t="str">
        <f>'[1]METRADOS EJEC'!C75</f>
        <v>m2</v>
      </c>
      <c r="D76" s="262">
        <f>'[1]METRADOS EJEC'!D75</f>
        <v>35.619999999999997</v>
      </c>
      <c r="E76" s="262">
        <f>'[1]METRADOS EJEC'!E75</f>
        <v>34.549999999999997</v>
      </c>
      <c r="F76" s="485">
        <f>D76*E76</f>
        <v>1230.6709999999998</v>
      </c>
      <c r="G76" s="436">
        <f>'[1]METRADOS EJEC'!F75</f>
        <v>0</v>
      </c>
      <c r="H76" s="437">
        <f>G76*E76</f>
        <v>0</v>
      </c>
      <c r="I76" s="438">
        <f>H76/F76</f>
        <v>0</v>
      </c>
      <c r="J76" s="245">
        <f>'[1]METRADOS EJEC'!G75</f>
        <v>0</v>
      </c>
      <c r="K76" s="245">
        <f>J76*E76</f>
        <v>0</v>
      </c>
      <c r="L76" s="257">
        <f t="shared" si="2"/>
        <v>0</v>
      </c>
      <c r="M76" s="245">
        <f t="shared" si="0"/>
        <v>0</v>
      </c>
      <c r="N76" s="245">
        <f>K76+H76</f>
        <v>0</v>
      </c>
      <c r="O76" s="244">
        <f t="shared" si="7"/>
        <v>0</v>
      </c>
      <c r="P76" s="245">
        <f t="shared" si="8"/>
        <v>35.619999999999997</v>
      </c>
      <c r="Q76" s="245">
        <f>P76*E76</f>
        <v>1230.6709999999998</v>
      </c>
      <c r="R76" s="258">
        <f>P76/D76</f>
        <v>1</v>
      </c>
      <c r="S76" s="247"/>
      <c r="T76" s="245">
        <v>0</v>
      </c>
      <c r="U76" s="248">
        <f t="shared" si="1"/>
        <v>0</v>
      </c>
      <c r="V76" s="248"/>
    </row>
    <row r="77" spans="1:22" ht="12.75" customHeight="1" x14ac:dyDescent="0.25">
      <c r="A77" s="256" t="str">
        <f>'[1]METRADOS EJEC'!A76</f>
        <v>01.10.06.02</v>
      </c>
      <c r="B77" s="256" t="str">
        <f>'[1]METRADOS EJEC'!B76</f>
        <v>TARRAJEO EN EXTERIORES</v>
      </c>
      <c r="C77" s="262" t="str">
        <f>'[1]METRADOS EJEC'!C76</f>
        <v>m2</v>
      </c>
      <c r="D77" s="262">
        <f>'[1]METRADOS EJEC'!D76</f>
        <v>35.619999999999997</v>
      </c>
      <c r="E77" s="262">
        <f>'[1]METRADOS EJEC'!E76</f>
        <v>22.79</v>
      </c>
      <c r="F77" s="485">
        <f>D77*E77</f>
        <v>811.77979999999991</v>
      </c>
      <c r="G77" s="436">
        <f>'[1]METRADOS EJEC'!F76</f>
        <v>0</v>
      </c>
      <c r="H77" s="437">
        <f>G77*E77</f>
        <v>0</v>
      </c>
      <c r="I77" s="438">
        <f>H77/F77</f>
        <v>0</v>
      </c>
      <c r="J77" s="245">
        <f>'[1]METRADOS EJEC'!G76</f>
        <v>0</v>
      </c>
      <c r="K77" s="245">
        <f>J77*E77</f>
        <v>0</v>
      </c>
      <c r="L77" s="257">
        <f t="shared" si="2"/>
        <v>0</v>
      </c>
      <c r="M77" s="245">
        <f t="shared" si="0"/>
        <v>0</v>
      </c>
      <c r="N77" s="245">
        <f>K77+H77</f>
        <v>0</v>
      </c>
      <c r="O77" s="244">
        <f t="shared" si="7"/>
        <v>0</v>
      </c>
      <c r="P77" s="245">
        <f t="shared" si="8"/>
        <v>35.619999999999997</v>
      </c>
      <c r="Q77" s="245">
        <f>P77*E77</f>
        <v>811.77979999999991</v>
      </c>
      <c r="R77" s="258">
        <f>P77/D77</f>
        <v>1</v>
      </c>
      <c r="S77" s="247"/>
      <c r="T77" s="245">
        <v>0</v>
      </c>
      <c r="U77" s="248">
        <f t="shared" si="1"/>
        <v>0</v>
      </c>
      <c r="V77" s="248"/>
    </row>
    <row r="78" spans="1:22" ht="12.75" customHeight="1" x14ac:dyDescent="0.25">
      <c r="A78" s="263" t="str">
        <f>'[1]METRADOS EJEC'!A77</f>
        <v>01.10.07</v>
      </c>
      <c r="B78" s="263" t="str">
        <f>'[1]METRADOS EJEC'!B77</f>
        <v>TUBERIAS Y ACCESORIOS</v>
      </c>
      <c r="C78" s="262"/>
      <c r="D78" s="262"/>
      <c r="E78" s="262"/>
      <c r="F78" s="484">
        <f>F79</f>
        <v>600</v>
      </c>
      <c r="G78" s="433"/>
      <c r="H78" s="439">
        <f>H79</f>
        <v>0</v>
      </c>
      <c r="I78" s="435"/>
      <c r="J78" s="252"/>
      <c r="K78" s="263">
        <f>K79</f>
        <v>0</v>
      </c>
      <c r="L78" s="257">
        <f t="shared" si="2"/>
        <v>0</v>
      </c>
      <c r="M78" s="245">
        <f t="shared" si="0"/>
        <v>0</v>
      </c>
      <c r="N78" s="263">
        <f>N79</f>
        <v>0</v>
      </c>
      <c r="O78" s="244">
        <f t="shared" si="7"/>
        <v>0</v>
      </c>
      <c r="P78" s="252">
        <f t="shared" si="8"/>
        <v>0</v>
      </c>
      <c r="Q78" s="263">
        <f>Q79</f>
        <v>600</v>
      </c>
      <c r="R78" s="254">
        <f>Q78/F78</f>
        <v>1</v>
      </c>
      <c r="S78" s="247"/>
      <c r="T78" s="263">
        <v>0</v>
      </c>
      <c r="U78" s="248">
        <f t="shared" si="1"/>
        <v>0</v>
      </c>
      <c r="V78" s="248"/>
    </row>
    <row r="79" spans="1:22" s="261" customFormat="1" ht="12.75" customHeight="1" x14ac:dyDescent="0.25">
      <c r="A79" s="255" t="str">
        <f>'[1]METRADOS EJEC'!A78</f>
        <v>01.10.07.01</v>
      </c>
      <c r="B79" s="255" t="str">
        <f>'[1]METRADOS EJEC'!B78</f>
        <v>SUMINISTRO EN SEDIMENTADOR</v>
      </c>
      <c r="C79" s="255" t="str">
        <f>'[1]METRADOS EJEC'!C78</f>
        <v>GLB</v>
      </c>
      <c r="D79" s="255">
        <f>'[1]METRADOS EJEC'!D78</f>
        <v>1</v>
      </c>
      <c r="E79" s="255">
        <f>'[1]METRADOS EJEC'!E78</f>
        <v>600</v>
      </c>
      <c r="F79" s="485">
        <f>D79*E79</f>
        <v>600</v>
      </c>
      <c r="G79" s="436">
        <f>'[1]METRADOS EJEC'!F78</f>
        <v>0</v>
      </c>
      <c r="H79" s="437">
        <f>G79*E79</f>
        <v>0</v>
      </c>
      <c r="I79" s="438">
        <f>H79/F79</f>
        <v>0</v>
      </c>
      <c r="J79" s="245">
        <f>'[1]METRADOS EJEC'!G78</f>
        <v>0</v>
      </c>
      <c r="K79" s="245">
        <f>J79*E79</f>
        <v>0</v>
      </c>
      <c r="L79" s="257">
        <f t="shared" si="2"/>
        <v>0</v>
      </c>
      <c r="M79" s="245">
        <f t="shared" si="0"/>
        <v>0</v>
      </c>
      <c r="N79" s="245">
        <f>K79+H79</f>
        <v>0</v>
      </c>
      <c r="O79" s="244">
        <f t="shared" si="7"/>
        <v>0</v>
      </c>
      <c r="P79" s="245">
        <f>D79-M79</f>
        <v>1</v>
      </c>
      <c r="Q79" s="245">
        <f>P79*E79</f>
        <v>600</v>
      </c>
      <c r="R79" s="258">
        <f>P79/D79</f>
        <v>1</v>
      </c>
      <c r="S79" s="259"/>
      <c r="T79" s="245">
        <v>0</v>
      </c>
      <c r="U79" s="248">
        <f t="shared" si="1"/>
        <v>0</v>
      </c>
      <c r="V79" s="260"/>
    </row>
    <row r="80" spans="1:22" ht="12.75" customHeight="1" x14ac:dyDescent="0.25">
      <c r="A80" s="265" t="str">
        <f>'[1]METRADOS EJEC'!A79</f>
        <v>02</v>
      </c>
      <c r="B80" s="265" t="str">
        <f>'[1]METRADOS EJEC'!B79</f>
        <v>LINEA DE CONDUCCIÓN</v>
      </c>
      <c r="C80" s="265"/>
      <c r="D80" s="265"/>
      <c r="E80" s="265"/>
      <c r="F80" s="486">
        <f>F81+F83+F89</f>
        <v>64267.955499999996</v>
      </c>
      <c r="G80" s="433"/>
      <c r="H80" s="440">
        <f>H81+H83+H89</f>
        <v>22755.77</v>
      </c>
      <c r="I80" s="435"/>
      <c r="J80" s="252"/>
      <c r="K80" s="266">
        <f>K81+K83+K89</f>
        <v>85.68</v>
      </c>
      <c r="L80" s="257">
        <f t="shared" si="2"/>
        <v>1.3331682847760734E-3</v>
      </c>
      <c r="M80" s="245">
        <f t="shared" si="0"/>
        <v>0</v>
      </c>
      <c r="N80" s="266">
        <f>N81+N83+N89</f>
        <v>22841.45</v>
      </c>
      <c r="O80" s="244">
        <f t="shared" si="7"/>
        <v>0.35540962556370725</v>
      </c>
      <c r="P80" s="252">
        <f t="shared" si="8"/>
        <v>0</v>
      </c>
      <c r="Q80" s="266">
        <f>Q81+Q83+Q89</f>
        <v>41426.505500000007</v>
      </c>
      <c r="R80" s="254">
        <f>Q80/F80</f>
        <v>0.64459037443629286</v>
      </c>
      <c r="S80" s="247"/>
      <c r="T80" s="266">
        <v>18962</v>
      </c>
      <c r="U80" s="248">
        <f t="shared" si="1"/>
        <v>-3793.7700000000004</v>
      </c>
      <c r="V80" s="248"/>
    </row>
    <row r="81" spans="1:22" ht="12.75" customHeight="1" x14ac:dyDescent="0.25">
      <c r="A81" s="249" t="str">
        <f>'[1]METRADOS EJEC'!A80</f>
        <v>02.01</v>
      </c>
      <c r="B81" s="249" t="str">
        <f>'[1]METRADOS EJEC'!B80</f>
        <v>TRABAJOS PRELIMINARES</v>
      </c>
      <c r="C81" s="249"/>
      <c r="D81" s="249"/>
      <c r="E81" s="249"/>
      <c r="F81" s="487">
        <f>SUM(F82)</f>
        <v>2408.4720000000002</v>
      </c>
      <c r="G81" s="433"/>
      <c r="H81" s="441">
        <f>SUM(H82)</f>
        <v>885.28</v>
      </c>
      <c r="I81" s="435"/>
      <c r="J81" s="252">
        <f>'[1]METRADOS EJEC'!G80</f>
        <v>0</v>
      </c>
      <c r="K81" s="267">
        <f>SUM(K82)</f>
        <v>0</v>
      </c>
      <c r="L81" s="257">
        <f t="shared" si="2"/>
        <v>0</v>
      </c>
      <c r="M81" s="245">
        <f t="shared" ref="M81:N144" si="9">J81+G81</f>
        <v>0</v>
      </c>
      <c r="N81" s="267">
        <f>SUM(N82)</f>
        <v>885.28</v>
      </c>
      <c r="O81" s="244">
        <f t="shared" si="7"/>
        <v>0.36756914757572434</v>
      </c>
      <c r="P81" s="252">
        <f t="shared" si="8"/>
        <v>0</v>
      </c>
      <c r="Q81" s="267">
        <f>SUM(Q82)</f>
        <v>1523.192</v>
      </c>
      <c r="R81" s="254">
        <f>Q81/F81</f>
        <v>0.63243085242427555</v>
      </c>
      <c r="S81" s="247"/>
      <c r="T81" s="267">
        <v>1091.2</v>
      </c>
      <c r="U81" s="248">
        <f t="shared" si="1"/>
        <v>205.92000000000007</v>
      </c>
      <c r="V81" s="248"/>
    </row>
    <row r="82" spans="1:22" ht="12.75" customHeight="1" x14ac:dyDescent="0.25">
      <c r="A82" s="255" t="str">
        <f>'[1]METRADOS EJEC'!A81</f>
        <v>02.01.01</v>
      </c>
      <c r="B82" s="255" t="str">
        <f>'[1]METRADOS EJEC'!B81</f>
        <v>TRAZO NIVELACION Y REPLANTEO</v>
      </c>
      <c r="C82" s="255" t="str">
        <f>'[1]METRADOS EJEC'!C81</f>
        <v>m</v>
      </c>
      <c r="D82" s="255">
        <f>'[1]METRADOS EJEC'!D81</f>
        <v>1368.45</v>
      </c>
      <c r="E82" s="255">
        <f>'[1]METRADOS EJEC'!E81</f>
        <v>1.76</v>
      </c>
      <c r="F82" s="485">
        <f>D82*E82</f>
        <v>2408.4720000000002</v>
      </c>
      <c r="G82" s="436">
        <f>'[1]METRADOS EJEC'!F81</f>
        <v>503</v>
      </c>
      <c r="H82" s="437">
        <f>G82*E82</f>
        <v>885.28</v>
      </c>
      <c r="I82" s="438">
        <f>H82/F82</f>
        <v>0.36756914757572434</v>
      </c>
      <c r="J82" s="245">
        <f>'[1]METRADOS EJEC'!G81</f>
        <v>0</v>
      </c>
      <c r="K82" s="245">
        <f>J82*E82</f>
        <v>0</v>
      </c>
      <c r="L82" s="257">
        <f t="shared" si="2"/>
        <v>0</v>
      </c>
      <c r="M82" s="245">
        <f t="shared" si="9"/>
        <v>503</v>
      </c>
      <c r="N82" s="245">
        <f>K82+H82</f>
        <v>885.28</v>
      </c>
      <c r="O82" s="244">
        <f t="shared" si="7"/>
        <v>0.36756914757572434</v>
      </c>
      <c r="P82" s="245">
        <f>D82-M82</f>
        <v>865.45</v>
      </c>
      <c r="Q82" s="245">
        <f>P82*E82</f>
        <v>1523.192</v>
      </c>
      <c r="R82" s="258">
        <f>P82/D82</f>
        <v>0.63243085242427566</v>
      </c>
      <c r="S82" s="247"/>
      <c r="T82" s="245">
        <v>1091.2</v>
      </c>
      <c r="U82" s="248">
        <f t="shared" ref="U82:U145" si="10">T82-H82</f>
        <v>205.92000000000007</v>
      </c>
      <c r="V82" s="248"/>
    </row>
    <row r="83" spans="1:22" ht="12.75" customHeight="1" x14ac:dyDescent="0.25">
      <c r="A83" s="249" t="str">
        <f>'[1]METRADOS EJEC'!A82</f>
        <v>02.02</v>
      </c>
      <c r="B83" s="249" t="str">
        <f>'[1]METRADOS EJEC'!B82</f>
        <v>MOVIMIENTO DE TIERRAS</v>
      </c>
      <c r="C83" s="249"/>
      <c r="D83" s="249"/>
      <c r="E83" s="249"/>
      <c r="F83" s="487">
        <f>SUM(F84:F88)</f>
        <v>42161.944499999998</v>
      </c>
      <c r="G83" s="433"/>
      <c r="H83" s="441">
        <f>SUM(H84:H88)</f>
        <v>15497.43</v>
      </c>
      <c r="I83" s="435"/>
      <c r="J83" s="252"/>
      <c r="K83" s="267">
        <f>SUM(K84:K88)</f>
        <v>0</v>
      </c>
      <c r="L83" s="257">
        <f t="shared" si="2"/>
        <v>0</v>
      </c>
      <c r="M83" s="245">
        <f t="shared" si="9"/>
        <v>0</v>
      </c>
      <c r="N83" s="267">
        <f>SUM(N84:N88)</f>
        <v>15497.43</v>
      </c>
      <c r="O83" s="244">
        <f t="shared" si="7"/>
        <v>0.3675691475757244</v>
      </c>
      <c r="P83" s="252"/>
      <c r="Q83" s="267">
        <f>SUM(Q84:Q88)</f>
        <v>26664.514500000005</v>
      </c>
      <c r="R83" s="254">
        <f>Q83/F83</f>
        <v>0.63243085242427577</v>
      </c>
      <c r="S83" s="247"/>
      <c r="T83" s="267">
        <v>13248.3</v>
      </c>
      <c r="U83" s="248">
        <f t="shared" si="10"/>
        <v>-2249.130000000001</v>
      </c>
      <c r="V83" s="248"/>
    </row>
    <row r="84" spans="1:22" ht="12.75" customHeight="1" x14ac:dyDescent="0.25">
      <c r="A84" s="255" t="str">
        <f>'[1]METRADOS EJEC'!A83</f>
        <v>02.02.01</v>
      </c>
      <c r="B84" s="255" t="str">
        <f>'[1]METRADOS EJEC'!B83</f>
        <v>EXCAVACION MANUAL DE ZANJAS EN TERRENO NORMAL - LINEA DE CONDUCCION</v>
      </c>
      <c r="C84" s="255" t="str">
        <f>'[1]METRADOS EJEC'!C83</f>
        <v>m</v>
      </c>
      <c r="D84" s="255">
        <f>'[1]METRADOS EJEC'!D83</f>
        <v>1368.45</v>
      </c>
      <c r="E84" s="255">
        <f>'[1]METRADOS EJEC'!E83</f>
        <v>10.52</v>
      </c>
      <c r="F84" s="485">
        <f>D84*E84</f>
        <v>14396.093999999999</v>
      </c>
      <c r="G84" s="436">
        <f>'[1]METRADOS EJEC'!F83</f>
        <v>503</v>
      </c>
      <c r="H84" s="437">
        <f>G84*E84</f>
        <v>5291.5599999999995</v>
      </c>
      <c r="I84" s="438">
        <f>H84/F84</f>
        <v>0.36756914757572434</v>
      </c>
      <c r="J84" s="245">
        <f>'[1]METRADOS EJEC'!G83</f>
        <v>0</v>
      </c>
      <c r="K84" s="245">
        <f>J84*E84</f>
        <v>0</v>
      </c>
      <c r="L84" s="257">
        <f t="shared" ref="L84:L147" si="11">K84/F84</f>
        <v>0</v>
      </c>
      <c r="M84" s="245">
        <f t="shared" si="9"/>
        <v>503</v>
      </c>
      <c r="N84" s="245">
        <f>K84+H84</f>
        <v>5291.5599999999995</v>
      </c>
      <c r="O84" s="244">
        <f t="shared" si="7"/>
        <v>0.36756914757572434</v>
      </c>
      <c r="P84" s="245">
        <f t="shared" ref="P84:P96" si="12">D84-M84</f>
        <v>865.45</v>
      </c>
      <c r="Q84" s="245">
        <f>P84*E84</f>
        <v>9104.5339999999997</v>
      </c>
      <c r="R84" s="258">
        <f>P84/D84</f>
        <v>0.63243085242427566</v>
      </c>
      <c r="S84" s="247"/>
      <c r="T84" s="245">
        <v>4523.5999999999995</v>
      </c>
      <c r="U84" s="248">
        <f t="shared" si="10"/>
        <v>-767.96</v>
      </c>
      <c r="V84" s="248"/>
    </row>
    <row r="85" spans="1:22" ht="12.75" customHeight="1" x14ac:dyDescent="0.25">
      <c r="A85" s="255" t="str">
        <f>'[1]METRADOS EJEC'!A84</f>
        <v>02.02.02</v>
      </c>
      <c r="B85" s="255" t="str">
        <f>'[1]METRADOS EJEC'!B84</f>
        <v>REFINE NIVELACION Y FONDOS PARA TUBERIA</v>
      </c>
      <c r="C85" s="255" t="str">
        <f>'[1]METRADOS EJEC'!C84</f>
        <v>m</v>
      </c>
      <c r="D85" s="255">
        <f>'[1]METRADOS EJEC'!D84</f>
        <v>1368.45</v>
      </c>
      <c r="E85" s="255">
        <f>'[1]METRADOS EJEC'!E84</f>
        <v>1.31</v>
      </c>
      <c r="F85" s="485">
        <f>D85*E85</f>
        <v>1792.6695000000002</v>
      </c>
      <c r="G85" s="436">
        <f>'[1]METRADOS EJEC'!F84</f>
        <v>503</v>
      </c>
      <c r="H85" s="437">
        <f>G85*E85</f>
        <v>658.93000000000006</v>
      </c>
      <c r="I85" s="438">
        <f>H85/F85</f>
        <v>0.36756914757572434</v>
      </c>
      <c r="J85" s="245">
        <f>'[1]METRADOS EJEC'!G84</f>
        <v>0</v>
      </c>
      <c r="K85" s="245">
        <f>J85*E85</f>
        <v>0</v>
      </c>
      <c r="L85" s="257">
        <f t="shared" si="11"/>
        <v>0</v>
      </c>
      <c r="M85" s="245">
        <f t="shared" si="9"/>
        <v>503</v>
      </c>
      <c r="N85" s="245">
        <f>K85+H85</f>
        <v>658.93000000000006</v>
      </c>
      <c r="O85" s="244">
        <f t="shared" si="7"/>
        <v>0.36756914757572434</v>
      </c>
      <c r="P85" s="245">
        <f t="shared" si="12"/>
        <v>865.45</v>
      </c>
      <c r="Q85" s="245">
        <f>P85*E85</f>
        <v>1133.7395000000001</v>
      </c>
      <c r="R85" s="258">
        <f>P85/D85</f>
        <v>0.63243085242427566</v>
      </c>
      <c r="S85" s="247"/>
      <c r="T85" s="245">
        <v>563.30000000000007</v>
      </c>
      <c r="U85" s="248">
        <f t="shared" si="10"/>
        <v>-95.63</v>
      </c>
      <c r="V85" s="248"/>
    </row>
    <row r="86" spans="1:22" s="275" customFormat="1" ht="12.75" customHeight="1" x14ac:dyDescent="0.25">
      <c r="A86" s="268" t="str">
        <f>'[1]METRADOS EJEC'!A85</f>
        <v>02.02.03</v>
      </c>
      <c r="B86" s="268" t="str">
        <f>'[1]METRADOS EJEC'!B85</f>
        <v>CAMA DE APOYO C/MATERIAL PROPIO SELECC. e=0.10m, PARA TUBERIAS</v>
      </c>
      <c r="C86" s="268" t="str">
        <f>'[1]METRADOS EJEC'!C85</f>
        <v>m</v>
      </c>
      <c r="D86" s="268">
        <f>'[1]METRADOS EJEC'!D85</f>
        <v>1368.45</v>
      </c>
      <c r="E86" s="268">
        <f>'[1]METRADOS EJEC'!E85</f>
        <v>0.87</v>
      </c>
      <c r="F86" s="488">
        <f>D86*E86</f>
        <v>1190.5515</v>
      </c>
      <c r="G86" s="436">
        <f>'[1]METRADOS EJEC'!F85</f>
        <v>503</v>
      </c>
      <c r="H86" s="437">
        <f>G86*E86</f>
        <v>437.61</v>
      </c>
      <c r="I86" s="438">
        <f>H86/F86</f>
        <v>0.36756914757572434</v>
      </c>
      <c r="J86" s="269">
        <f>'[1]METRADOS EJEC'!G85</f>
        <v>0</v>
      </c>
      <c r="K86" s="269">
        <f>J86*E86</f>
        <v>0</v>
      </c>
      <c r="L86" s="270">
        <f t="shared" si="11"/>
        <v>0</v>
      </c>
      <c r="M86" s="269">
        <f t="shared" si="9"/>
        <v>503</v>
      </c>
      <c r="N86" s="269">
        <f>K86+H86</f>
        <v>437.61</v>
      </c>
      <c r="O86" s="271">
        <f t="shared" si="7"/>
        <v>0.36756914757572434</v>
      </c>
      <c r="P86" s="269">
        <f t="shared" si="12"/>
        <v>865.45</v>
      </c>
      <c r="Q86" s="269">
        <f>P86*E86</f>
        <v>752.94150000000002</v>
      </c>
      <c r="R86" s="272">
        <f>P86/D86</f>
        <v>0.63243085242427566</v>
      </c>
      <c r="S86" s="273"/>
      <c r="T86" s="269">
        <v>374.1</v>
      </c>
      <c r="U86" s="274">
        <f t="shared" si="10"/>
        <v>-63.509999999999991</v>
      </c>
      <c r="V86" s="274"/>
    </row>
    <row r="87" spans="1:22" ht="12.75" customHeight="1" x14ac:dyDescent="0.25">
      <c r="A87" s="255" t="str">
        <f>'[1]METRADOS EJEC'!A86</f>
        <v>02.02.04</v>
      </c>
      <c r="B87" s="255" t="str">
        <f>'[1]METRADOS EJEC'!B86</f>
        <v>RELLENO COMPACTADO S/CLAVE DE TUBO C/ MATERIAL PROPIO SELECC. e=0.20</v>
      </c>
      <c r="C87" s="255" t="str">
        <f>'[1]METRADOS EJEC'!C86</f>
        <v>m</v>
      </c>
      <c r="D87" s="255">
        <f>'[1]METRADOS EJEC'!D86</f>
        <v>1368.45</v>
      </c>
      <c r="E87" s="255">
        <f>'[1]METRADOS EJEC'!E86</f>
        <v>10.9</v>
      </c>
      <c r="F87" s="485">
        <f>D87*E87</f>
        <v>14916.105000000001</v>
      </c>
      <c r="G87" s="436">
        <f>'[1]METRADOS EJEC'!F86</f>
        <v>503</v>
      </c>
      <c r="H87" s="437">
        <f>G87*E87</f>
        <v>5482.7</v>
      </c>
      <c r="I87" s="438">
        <f>H87/F87</f>
        <v>0.36756914757572429</v>
      </c>
      <c r="J87" s="245">
        <f>'[1]METRADOS EJEC'!G86</f>
        <v>0</v>
      </c>
      <c r="K87" s="245">
        <f>J87*E87</f>
        <v>0</v>
      </c>
      <c r="L87" s="257">
        <f t="shared" si="11"/>
        <v>0</v>
      </c>
      <c r="M87" s="245">
        <f t="shared" si="9"/>
        <v>503</v>
      </c>
      <c r="N87" s="245">
        <f>K87+H87</f>
        <v>5482.7</v>
      </c>
      <c r="O87" s="244">
        <f t="shared" si="7"/>
        <v>0.36756914757572429</v>
      </c>
      <c r="P87" s="245">
        <f t="shared" si="12"/>
        <v>865.45</v>
      </c>
      <c r="Q87" s="245">
        <f>P87*E87</f>
        <v>9433.4050000000007</v>
      </c>
      <c r="R87" s="258">
        <f>P87/D87</f>
        <v>0.63243085242427566</v>
      </c>
      <c r="S87" s="247"/>
      <c r="T87" s="245">
        <v>4687</v>
      </c>
      <c r="U87" s="248">
        <f t="shared" si="10"/>
        <v>-795.69999999999982</v>
      </c>
      <c r="V87" s="248"/>
    </row>
    <row r="88" spans="1:22" ht="12.75" customHeight="1" x14ac:dyDescent="0.25">
      <c r="A88" s="255" t="str">
        <f>'[1]METRADOS EJEC'!A87</f>
        <v>02.02.05</v>
      </c>
      <c r="B88" s="255" t="str">
        <f>'[1]METRADOS EJEC'!B87</f>
        <v>RELLENO COMPACTADO CON MATERIAL PROPIO SELECCIONADO EN ZANJAS h&lt;1.00 m.</v>
      </c>
      <c r="C88" s="255" t="str">
        <f>'[1]METRADOS EJEC'!C87</f>
        <v>m</v>
      </c>
      <c r="D88" s="255">
        <f>'[1]METRADOS EJEC'!D87</f>
        <v>1368.45</v>
      </c>
      <c r="E88" s="255">
        <f>'[1]METRADOS EJEC'!E87</f>
        <v>7.21</v>
      </c>
      <c r="F88" s="485">
        <f>D88*E88</f>
        <v>9866.5244999999995</v>
      </c>
      <c r="G88" s="436">
        <f>'[1]METRADOS EJEC'!F87</f>
        <v>503</v>
      </c>
      <c r="H88" s="437">
        <f>G88*E88</f>
        <v>3626.63</v>
      </c>
      <c r="I88" s="438">
        <f>H88/F88</f>
        <v>0.3675691475757244</v>
      </c>
      <c r="J88" s="245">
        <f>'[1]METRADOS EJEC'!G87</f>
        <v>0</v>
      </c>
      <c r="K88" s="245">
        <f>J88*E88</f>
        <v>0</v>
      </c>
      <c r="L88" s="257">
        <f t="shared" si="11"/>
        <v>0</v>
      </c>
      <c r="M88" s="245">
        <f t="shared" si="9"/>
        <v>503</v>
      </c>
      <c r="N88" s="245">
        <f>K88+H88</f>
        <v>3626.63</v>
      </c>
      <c r="O88" s="244">
        <f t="shared" si="7"/>
        <v>0.3675691475757244</v>
      </c>
      <c r="P88" s="245">
        <f t="shared" si="12"/>
        <v>865.45</v>
      </c>
      <c r="Q88" s="245">
        <f>P88*E88</f>
        <v>6239.8945000000003</v>
      </c>
      <c r="R88" s="258">
        <f>P88/D88</f>
        <v>0.63243085242427566</v>
      </c>
      <c r="S88" s="247"/>
      <c r="T88" s="245">
        <v>3100.3</v>
      </c>
      <c r="U88" s="248">
        <f t="shared" si="10"/>
        <v>-526.32999999999993</v>
      </c>
      <c r="V88" s="248"/>
    </row>
    <row r="89" spans="1:22" ht="12.75" customHeight="1" x14ac:dyDescent="0.25">
      <c r="A89" s="249" t="str">
        <f>'[1]METRADOS EJEC'!A88</f>
        <v>02.03</v>
      </c>
      <c r="B89" s="249" t="str">
        <f>'[1]METRADOS EJEC'!B88</f>
        <v>TUBERIAS Y ACCESORIOS</v>
      </c>
      <c r="C89" s="249"/>
      <c r="D89" s="249"/>
      <c r="E89" s="249"/>
      <c r="F89" s="487">
        <f>SUM(F90:F96)</f>
        <v>19697.539000000001</v>
      </c>
      <c r="G89" s="433"/>
      <c r="H89" s="441">
        <f>SUM(H90:H96)</f>
        <v>6373.06</v>
      </c>
      <c r="I89" s="435"/>
      <c r="J89" s="252"/>
      <c r="K89" s="267">
        <f>SUM(K90:K96)</f>
        <v>85.68</v>
      </c>
      <c r="L89" s="257">
        <f t="shared" si="11"/>
        <v>4.3497819702248081E-3</v>
      </c>
      <c r="M89" s="245">
        <f>J89+G89</f>
        <v>0</v>
      </c>
      <c r="N89" s="267">
        <f>SUM(N90:N96)</f>
        <v>6458.74</v>
      </c>
      <c r="O89" s="244">
        <f t="shared" si="7"/>
        <v>0.32789578434138394</v>
      </c>
      <c r="P89" s="252">
        <f t="shared" si="12"/>
        <v>0</v>
      </c>
      <c r="Q89" s="267">
        <f>SUM(Q90:Q96)</f>
        <v>13238.799000000003</v>
      </c>
      <c r="R89" s="254">
        <f>Q89/F89</f>
        <v>0.67210421565861611</v>
      </c>
      <c r="S89" s="247"/>
      <c r="T89" s="267">
        <v>4622.5</v>
      </c>
      <c r="U89" s="248">
        <f t="shared" si="10"/>
        <v>-1750.5600000000004</v>
      </c>
      <c r="V89" s="248"/>
    </row>
    <row r="90" spans="1:22" ht="12.75" customHeight="1" x14ac:dyDescent="0.25">
      <c r="A90" s="262" t="str">
        <f>'[1]METRADOS EJEC'!A89</f>
        <v>02.03.01</v>
      </c>
      <c r="B90" s="262" t="str">
        <f>'[1]METRADOS EJEC'!B89</f>
        <v>TUBERIA PVC-SAP, C-7.5, Ø=2"</v>
      </c>
      <c r="C90" s="262" t="str">
        <f>'[1]METRADOS EJEC'!C89</f>
        <v>m</v>
      </c>
      <c r="D90" s="262">
        <f>'[1]METRADOS EJEC'!D89</f>
        <v>1126.2</v>
      </c>
      <c r="E90" s="262">
        <f>'[1]METRADOS EJEC'!E89</f>
        <v>10.75</v>
      </c>
      <c r="F90" s="485">
        <f t="shared" ref="F90:F96" si="13">D90*E90</f>
        <v>12106.65</v>
      </c>
      <c r="G90" s="436">
        <f>'[1]METRADOS EJEC'!F89</f>
        <v>503</v>
      </c>
      <c r="H90" s="437">
        <f t="shared" ref="H90:H96" si="14">G90*E90</f>
        <v>5407.25</v>
      </c>
      <c r="I90" s="438">
        <f t="shared" ref="I90:I96" si="15">H90/F90</f>
        <v>0.44663470076362993</v>
      </c>
      <c r="J90" s="245">
        <f>'[1]METRADOS EJEC'!G89</f>
        <v>0</v>
      </c>
      <c r="K90" s="245">
        <f t="shared" ref="K90:K96" si="16">J90*E90</f>
        <v>0</v>
      </c>
      <c r="L90" s="257">
        <f t="shared" si="11"/>
        <v>0</v>
      </c>
      <c r="M90" s="245">
        <f t="shared" si="9"/>
        <v>503</v>
      </c>
      <c r="N90" s="245">
        <f t="shared" si="9"/>
        <v>5407.25</v>
      </c>
      <c r="O90" s="244">
        <f t="shared" si="7"/>
        <v>0.44663470076362993</v>
      </c>
      <c r="P90" s="245">
        <f t="shared" si="12"/>
        <v>623.20000000000005</v>
      </c>
      <c r="Q90" s="245">
        <f t="shared" ref="Q90:Q96" si="17">P90*E90</f>
        <v>6699.4000000000005</v>
      </c>
      <c r="R90" s="258">
        <f t="shared" ref="R90:R96" si="18">P90/D90</f>
        <v>0.55336529923637012</v>
      </c>
      <c r="S90" s="247"/>
      <c r="T90" s="245">
        <v>4622.5</v>
      </c>
      <c r="U90" s="248">
        <f t="shared" si="10"/>
        <v>-784.75</v>
      </c>
      <c r="V90" s="248"/>
    </row>
    <row r="91" spans="1:22" ht="12.75" customHeight="1" x14ac:dyDescent="0.25">
      <c r="A91" s="262" t="str">
        <f>'[1]METRADOS EJEC'!A90</f>
        <v>02.03.02</v>
      </c>
      <c r="B91" s="262" t="str">
        <f>'[1]METRADOS EJEC'!B90</f>
        <v>TUBERIA PVC-SAP, C-7.5, Ø4"</v>
      </c>
      <c r="C91" s="262" t="str">
        <f>'[1]METRADOS EJEC'!C90</f>
        <v>m</v>
      </c>
      <c r="D91" s="262">
        <f>'[1]METRADOS EJEC'!D90</f>
        <v>195.05</v>
      </c>
      <c r="E91" s="262">
        <f>'[1]METRADOS EJEC'!E90</f>
        <v>26.74</v>
      </c>
      <c r="F91" s="485">
        <f t="shared" si="13"/>
        <v>5215.6369999999997</v>
      </c>
      <c r="G91" s="436">
        <f>'[1]METRADOS EJEC'!F90</f>
        <v>0</v>
      </c>
      <c r="H91" s="437">
        <f t="shared" si="14"/>
        <v>0</v>
      </c>
      <c r="I91" s="438">
        <f t="shared" si="15"/>
        <v>0</v>
      </c>
      <c r="J91" s="245">
        <f>'[1]METRADOS EJEC'!G90</f>
        <v>0</v>
      </c>
      <c r="K91" s="245">
        <f t="shared" si="16"/>
        <v>0</v>
      </c>
      <c r="L91" s="257">
        <f t="shared" si="11"/>
        <v>0</v>
      </c>
      <c r="M91" s="245">
        <f t="shared" si="9"/>
        <v>0</v>
      </c>
      <c r="N91" s="245">
        <f t="shared" si="9"/>
        <v>0</v>
      </c>
      <c r="O91" s="244">
        <f t="shared" si="7"/>
        <v>0</v>
      </c>
      <c r="P91" s="245">
        <f t="shared" si="12"/>
        <v>195.05</v>
      </c>
      <c r="Q91" s="245">
        <f t="shared" si="17"/>
        <v>5215.6369999999997</v>
      </c>
      <c r="R91" s="258">
        <f t="shared" si="18"/>
        <v>1</v>
      </c>
      <c r="S91" s="247"/>
      <c r="T91" s="245">
        <v>0</v>
      </c>
      <c r="U91" s="248">
        <f t="shared" si="10"/>
        <v>0</v>
      </c>
      <c r="V91" s="248"/>
    </row>
    <row r="92" spans="1:22" ht="12.75" customHeight="1" x14ac:dyDescent="0.25">
      <c r="A92" s="262" t="str">
        <f>'[1]METRADOS EJEC'!A91</f>
        <v>02.03.03</v>
      </c>
      <c r="B92" s="262" t="str">
        <f>'[1]METRADOS EJEC'!B91</f>
        <v>TUBERIA PVC-SAP, C-7.5, Ø=1"</v>
      </c>
      <c r="C92" s="262" t="str">
        <f>'[1]METRADOS EJEC'!C91</f>
        <v>m</v>
      </c>
      <c r="D92" s="262">
        <f>'[1]METRADOS EJEC'!D91</f>
        <v>15.3</v>
      </c>
      <c r="E92" s="262">
        <f>'[1]METRADOS EJEC'!E91</f>
        <v>6.87</v>
      </c>
      <c r="F92" s="485">
        <f t="shared" si="13"/>
        <v>105.111</v>
      </c>
      <c r="G92" s="436">
        <f>'[1]METRADOS EJEC'!F91</f>
        <v>0</v>
      </c>
      <c r="H92" s="437">
        <f t="shared" si="14"/>
        <v>0</v>
      </c>
      <c r="I92" s="438">
        <f t="shared" si="15"/>
        <v>0</v>
      </c>
      <c r="J92" s="245">
        <f>'[1]METRADOS EJEC'!G91</f>
        <v>0</v>
      </c>
      <c r="K92" s="245">
        <f t="shared" si="16"/>
        <v>0</v>
      </c>
      <c r="L92" s="257">
        <f t="shared" si="11"/>
        <v>0</v>
      </c>
      <c r="M92" s="245">
        <f t="shared" si="9"/>
        <v>0</v>
      </c>
      <c r="N92" s="245">
        <f t="shared" si="9"/>
        <v>0</v>
      </c>
      <c r="O92" s="244">
        <f t="shared" si="7"/>
        <v>0</v>
      </c>
      <c r="P92" s="245">
        <f t="shared" si="12"/>
        <v>15.3</v>
      </c>
      <c r="Q92" s="245">
        <f t="shared" si="17"/>
        <v>105.111</v>
      </c>
      <c r="R92" s="258">
        <f t="shared" si="18"/>
        <v>1</v>
      </c>
      <c r="S92" s="247"/>
      <c r="T92" s="245">
        <v>0</v>
      </c>
      <c r="U92" s="248">
        <f t="shared" si="10"/>
        <v>0</v>
      </c>
      <c r="V92" s="248"/>
    </row>
    <row r="93" spans="1:22" ht="12.75" customHeight="1" x14ac:dyDescent="0.25">
      <c r="A93" s="262" t="str">
        <f>'[1]METRADOS EJEC'!A92</f>
        <v>02.03.04</v>
      </c>
      <c r="B93" s="262" t="str">
        <f>'[1]METRADOS EJEC'!B92</f>
        <v>TUBERIA PVC-SAP, C-7.5, Ø=3/4"</v>
      </c>
      <c r="C93" s="262" t="str">
        <f>'[1]METRADOS EJEC'!C92</f>
        <v>m</v>
      </c>
      <c r="D93" s="262">
        <f>'[1]METRADOS EJEC'!D92</f>
        <v>31.9</v>
      </c>
      <c r="E93" s="262">
        <f>'[1]METRADOS EJEC'!E92</f>
        <v>3.26</v>
      </c>
      <c r="F93" s="485">
        <f t="shared" si="13"/>
        <v>103.99399999999999</v>
      </c>
      <c r="G93" s="436">
        <f>'[1]METRADOS EJEC'!F92</f>
        <v>0</v>
      </c>
      <c r="H93" s="437">
        <f t="shared" si="14"/>
        <v>0</v>
      </c>
      <c r="I93" s="438">
        <f t="shared" si="15"/>
        <v>0</v>
      </c>
      <c r="J93" s="245">
        <f>'[1]METRADOS EJEC'!G92</f>
        <v>0</v>
      </c>
      <c r="K93" s="245">
        <f t="shared" si="16"/>
        <v>0</v>
      </c>
      <c r="L93" s="257">
        <f t="shared" si="11"/>
        <v>0</v>
      </c>
      <c r="M93" s="245">
        <f t="shared" si="9"/>
        <v>0</v>
      </c>
      <c r="N93" s="245">
        <f t="shared" si="9"/>
        <v>0</v>
      </c>
      <c r="O93" s="244">
        <f t="shared" si="7"/>
        <v>0</v>
      </c>
      <c r="P93" s="245">
        <f t="shared" si="12"/>
        <v>31.9</v>
      </c>
      <c r="Q93" s="245">
        <f t="shared" si="17"/>
        <v>103.99399999999999</v>
      </c>
      <c r="R93" s="258">
        <f t="shared" si="18"/>
        <v>1</v>
      </c>
      <c r="S93" s="247"/>
      <c r="T93" s="245">
        <v>0</v>
      </c>
      <c r="U93" s="248">
        <f t="shared" si="10"/>
        <v>0</v>
      </c>
      <c r="V93" s="248"/>
    </row>
    <row r="94" spans="1:22" ht="12.75" customHeight="1" x14ac:dyDescent="0.25">
      <c r="A94" s="262" t="str">
        <f>'[1]METRADOS EJEC'!A93</f>
        <v>02.03.05</v>
      </c>
      <c r="B94" s="262" t="str">
        <f>'[1]METRADOS EJEC'!B93</f>
        <v>SUMINISTRO E INSTALACION DE ACCESORIOS</v>
      </c>
      <c r="C94" s="262" t="str">
        <f>'[1]METRADOS EJEC'!C93</f>
        <v>GLB</v>
      </c>
      <c r="D94" s="262">
        <f>'[1]METRADOS EJEC'!D93</f>
        <v>1</v>
      </c>
      <c r="E94" s="262">
        <f>'[1]METRADOS EJEC'!E93</f>
        <v>200</v>
      </c>
      <c r="F94" s="485">
        <f t="shared" si="13"/>
        <v>200</v>
      </c>
      <c r="G94" s="436">
        <f>'[1]METRADOS EJEC'!F93</f>
        <v>1</v>
      </c>
      <c r="H94" s="437">
        <f t="shared" si="14"/>
        <v>200</v>
      </c>
      <c r="I94" s="438">
        <f t="shared" si="15"/>
        <v>1</v>
      </c>
      <c r="J94" s="245">
        <f>'[1]METRADOS EJEC'!G93</f>
        <v>0</v>
      </c>
      <c r="K94" s="245">
        <f t="shared" si="16"/>
        <v>0</v>
      </c>
      <c r="L94" s="257">
        <f t="shared" si="11"/>
        <v>0</v>
      </c>
      <c r="M94" s="245">
        <f t="shared" si="9"/>
        <v>1</v>
      </c>
      <c r="N94" s="245">
        <f t="shared" si="9"/>
        <v>200</v>
      </c>
      <c r="O94" s="244">
        <f t="shared" si="7"/>
        <v>1</v>
      </c>
      <c r="P94" s="245">
        <f t="shared" si="12"/>
        <v>0</v>
      </c>
      <c r="Q94" s="245">
        <f t="shared" si="17"/>
        <v>0</v>
      </c>
      <c r="R94" s="258">
        <f t="shared" si="18"/>
        <v>0</v>
      </c>
      <c r="S94" s="247"/>
      <c r="T94" s="245">
        <v>0</v>
      </c>
      <c r="U94" s="248">
        <f t="shared" si="10"/>
        <v>-200</v>
      </c>
      <c r="V94" s="248"/>
    </row>
    <row r="95" spans="1:22" ht="12.75" customHeight="1" x14ac:dyDescent="0.25">
      <c r="A95" s="262" t="str">
        <f>'[1]METRADOS EJEC'!A94</f>
        <v>02.03.06</v>
      </c>
      <c r="B95" s="262" t="str">
        <f>'[1]METRADOS EJEC'!B94</f>
        <v>BLOQUE DE CONCRETO 0.30x0.30X0.15 MEZ. 1:8 PARA ANCLAJE DE ACCESORIOS</v>
      </c>
      <c r="C95" s="262" t="str">
        <f>'[1]METRADOS EJEC'!C94</f>
        <v>und</v>
      </c>
      <c r="D95" s="262">
        <f>'[1]METRADOS EJEC'!D94</f>
        <v>10</v>
      </c>
      <c r="E95" s="262">
        <f>'[1]METRADOS EJEC'!E94</f>
        <v>24.19</v>
      </c>
      <c r="F95" s="485">
        <f t="shared" si="13"/>
        <v>241.9</v>
      </c>
      <c r="G95" s="436">
        <f>'[1]METRADOS EJEC'!F94</f>
        <v>9</v>
      </c>
      <c r="H95" s="437">
        <f t="shared" si="14"/>
        <v>217.71</v>
      </c>
      <c r="I95" s="438">
        <f t="shared" si="15"/>
        <v>0.9</v>
      </c>
      <c r="J95" s="245">
        <f>'[1]METRADOS EJEC'!G94</f>
        <v>0</v>
      </c>
      <c r="K95" s="245">
        <f t="shared" si="16"/>
        <v>0</v>
      </c>
      <c r="L95" s="257">
        <f t="shared" si="11"/>
        <v>0</v>
      </c>
      <c r="M95" s="245">
        <f t="shared" si="9"/>
        <v>9</v>
      </c>
      <c r="N95" s="245">
        <f t="shared" si="9"/>
        <v>217.71</v>
      </c>
      <c r="O95" s="244">
        <f t="shared" si="7"/>
        <v>0.9</v>
      </c>
      <c r="P95" s="245">
        <f t="shared" si="12"/>
        <v>1</v>
      </c>
      <c r="Q95" s="245">
        <f t="shared" si="17"/>
        <v>24.19</v>
      </c>
      <c r="R95" s="258">
        <f t="shared" si="18"/>
        <v>0.1</v>
      </c>
      <c r="S95" s="247"/>
      <c r="T95" s="245">
        <v>0</v>
      </c>
      <c r="U95" s="248">
        <f t="shared" si="10"/>
        <v>-217.71</v>
      </c>
      <c r="V95" s="248"/>
    </row>
    <row r="96" spans="1:22" ht="12.75" customHeight="1" x14ac:dyDescent="0.25">
      <c r="A96" s="262" t="str">
        <f>'[1]METRADOS EJEC'!A95</f>
        <v>02.03.07</v>
      </c>
      <c r="B96" s="262" t="str">
        <f>'[1]METRADOS EJEC'!B95</f>
        <v>PRUEBA HIDRAULICA Y DESINFECCION DE REDES DE AGUA</v>
      </c>
      <c r="C96" s="262" t="str">
        <f>'[1]METRADOS EJEC'!C95</f>
        <v>m</v>
      </c>
      <c r="D96" s="262">
        <f>'[1]METRADOS EJEC'!D95</f>
        <v>1368.45</v>
      </c>
      <c r="E96" s="262">
        <f>'[1]METRADOS EJEC'!E95</f>
        <v>1.26</v>
      </c>
      <c r="F96" s="485">
        <f t="shared" si="13"/>
        <v>1724.2470000000001</v>
      </c>
      <c r="G96" s="436">
        <f>'[1]METRADOS EJEC'!F95</f>
        <v>435</v>
      </c>
      <c r="H96" s="437">
        <f t="shared" si="14"/>
        <v>548.1</v>
      </c>
      <c r="I96" s="438">
        <f t="shared" si="15"/>
        <v>0.3178778910446125</v>
      </c>
      <c r="J96" s="245">
        <f>'[1]METRADOS EJEC'!G95</f>
        <v>68</v>
      </c>
      <c r="K96" s="245">
        <f t="shared" si="16"/>
        <v>85.68</v>
      </c>
      <c r="L96" s="257">
        <f t="shared" si="11"/>
        <v>4.9691256531111845E-2</v>
      </c>
      <c r="M96" s="245">
        <f t="shared" si="9"/>
        <v>503</v>
      </c>
      <c r="N96" s="245">
        <f t="shared" si="9"/>
        <v>633.78</v>
      </c>
      <c r="O96" s="244">
        <f t="shared" si="7"/>
        <v>0.36756914757572434</v>
      </c>
      <c r="P96" s="245">
        <f t="shared" si="12"/>
        <v>865.45</v>
      </c>
      <c r="Q96" s="245">
        <f t="shared" si="17"/>
        <v>1090.4670000000001</v>
      </c>
      <c r="R96" s="258">
        <f t="shared" si="18"/>
        <v>0.63243085242427566</v>
      </c>
      <c r="S96" s="247"/>
      <c r="T96" s="245">
        <v>0</v>
      </c>
      <c r="U96" s="248">
        <f t="shared" si="10"/>
        <v>-548.1</v>
      </c>
      <c r="V96" s="248"/>
    </row>
    <row r="97" spans="1:22" ht="12.75" customHeight="1" x14ac:dyDescent="0.25">
      <c r="A97" s="265" t="str">
        <f>'[1]METRADOS EJEC'!A96</f>
        <v>03</v>
      </c>
      <c r="B97" s="265" t="str">
        <f>'[1]METRADOS EJEC'!B96</f>
        <v>CAMARA ROMPE PRESION TIPO 7 # 01</v>
      </c>
      <c r="C97" s="265"/>
      <c r="D97" s="265"/>
      <c r="E97" s="265"/>
      <c r="F97" s="486">
        <f>F98+F102+F104+F108+F111+F113</f>
        <v>5178.1615999999995</v>
      </c>
      <c r="G97" s="433"/>
      <c r="H97" s="440">
        <f>H98+H102+H104+H108+H111+H113</f>
        <v>204.35290000000001</v>
      </c>
      <c r="I97" s="435"/>
      <c r="J97" s="252"/>
      <c r="K97" s="266">
        <f>K98+K102+K104+K108+K111+K113</f>
        <v>4973.8086999999996</v>
      </c>
      <c r="L97" s="257">
        <f t="shared" si="11"/>
        <v>0.96053562716157803</v>
      </c>
      <c r="M97" s="245"/>
      <c r="N97" s="266">
        <f>N98+N102+N104+N108+N111+N113</f>
        <v>5178.1615999999995</v>
      </c>
      <c r="O97" s="244">
        <f t="shared" si="7"/>
        <v>1</v>
      </c>
      <c r="P97" s="252"/>
      <c r="Q97" s="266">
        <f>Q98+Q102+Q104+Q108+Q111+Q113</f>
        <v>0</v>
      </c>
      <c r="R97" s="254">
        <f>Q97/F97</f>
        <v>0</v>
      </c>
      <c r="S97" s="247"/>
      <c r="T97" s="266">
        <v>0</v>
      </c>
      <c r="U97" s="248">
        <f t="shared" si="10"/>
        <v>-204.35290000000001</v>
      </c>
      <c r="V97" s="248"/>
    </row>
    <row r="98" spans="1:22" ht="12.75" customHeight="1" x14ac:dyDescent="0.25">
      <c r="A98" s="249" t="str">
        <f>'[1]METRADOS EJEC'!A97</f>
        <v>03.01</v>
      </c>
      <c r="B98" s="249" t="str">
        <f>'[1]METRADOS EJEC'!B97</f>
        <v>OBRAS PRELIMINARES</v>
      </c>
      <c r="C98" s="249"/>
      <c r="D98" s="249"/>
      <c r="E98" s="249"/>
      <c r="F98" s="487">
        <f>SUM(F99:F101)</f>
        <v>101.7556</v>
      </c>
      <c r="G98" s="433"/>
      <c r="H98" s="441">
        <f>SUM(H99:H101)</f>
        <v>101.7556</v>
      </c>
      <c r="I98" s="435"/>
      <c r="J98" s="252"/>
      <c r="K98" s="267">
        <f>SUM(K99:K101)</f>
        <v>0</v>
      </c>
      <c r="L98" s="257">
        <f t="shared" si="11"/>
        <v>0</v>
      </c>
      <c r="M98" s="245"/>
      <c r="N98" s="267">
        <f>SUM(N99:N101)</f>
        <v>101.7556</v>
      </c>
      <c r="O98" s="244">
        <f t="shared" si="7"/>
        <v>1</v>
      </c>
      <c r="P98" s="252"/>
      <c r="Q98" s="267">
        <f>SUM(Q99:Q101)</f>
        <v>0</v>
      </c>
      <c r="R98" s="254">
        <f>Q98/F98</f>
        <v>0</v>
      </c>
      <c r="S98" s="247"/>
      <c r="T98" s="267">
        <v>0</v>
      </c>
      <c r="U98" s="248">
        <f t="shared" si="10"/>
        <v>-101.7556</v>
      </c>
      <c r="V98" s="248"/>
    </row>
    <row r="99" spans="1:22" ht="12.75" customHeight="1" x14ac:dyDescent="0.25">
      <c r="A99" s="255" t="str">
        <f>'[1]METRADOS EJEC'!A98</f>
        <v>03.01.01</v>
      </c>
      <c r="B99" s="255" t="str">
        <f>'[1]METRADOS EJEC'!B98</f>
        <v>LIMPIEZA DE TERRENO MANUAL</v>
      </c>
      <c r="C99" s="255" t="str">
        <f>'[1]METRADOS EJEC'!C98</f>
        <v>m2</v>
      </c>
      <c r="D99" s="255">
        <f>'[1]METRADOS EJEC'!D98</f>
        <v>10.85</v>
      </c>
      <c r="E99" s="255">
        <f>'[1]METRADOS EJEC'!E98</f>
        <v>1.19</v>
      </c>
      <c r="F99" s="489">
        <f>D99*E99</f>
        <v>12.911499999999998</v>
      </c>
      <c r="G99" s="436">
        <f>'[1]METRADOS EJEC'!F98</f>
        <v>10.85</v>
      </c>
      <c r="H99" s="437">
        <f>G99*E99</f>
        <v>12.911499999999998</v>
      </c>
      <c r="I99" s="438">
        <f>H99/F99</f>
        <v>1</v>
      </c>
      <c r="J99" s="245">
        <f>'[1]METRADOS EJEC'!G98</f>
        <v>0</v>
      </c>
      <c r="K99" s="245">
        <f>J99*E99</f>
        <v>0</v>
      </c>
      <c r="L99" s="257">
        <f t="shared" si="11"/>
        <v>0</v>
      </c>
      <c r="M99" s="245">
        <f t="shared" si="9"/>
        <v>10.85</v>
      </c>
      <c r="N99" s="245">
        <f>K99+H99</f>
        <v>12.911499999999998</v>
      </c>
      <c r="O99" s="244">
        <f t="shared" si="7"/>
        <v>1</v>
      </c>
      <c r="P99" s="245">
        <f>D99-M99</f>
        <v>0</v>
      </c>
      <c r="Q99" s="245">
        <f>P99*E99</f>
        <v>0</v>
      </c>
      <c r="R99" s="258">
        <f>P99/D99</f>
        <v>0</v>
      </c>
      <c r="S99" s="247"/>
      <c r="T99" s="245">
        <v>0</v>
      </c>
      <c r="U99" s="248">
        <f t="shared" si="10"/>
        <v>-12.911499999999998</v>
      </c>
      <c r="V99" s="248"/>
    </row>
    <row r="100" spans="1:22" ht="12.75" customHeight="1" x14ac:dyDescent="0.25">
      <c r="A100" s="255" t="str">
        <f>'[1]METRADOS EJEC'!A99</f>
        <v>03.01.02</v>
      </c>
      <c r="B100" s="255" t="str">
        <f>'[1]METRADOS EJEC'!B99</f>
        <v>TRAZO Y REPLANTEO</v>
      </c>
      <c r="C100" s="255" t="str">
        <f>'[1]METRADOS EJEC'!C99</f>
        <v>m2</v>
      </c>
      <c r="D100" s="255">
        <f>'[1]METRADOS EJEC'!D99</f>
        <v>2.37</v>
      </c>
      <c r="E100" s="255">
        <f>'[1]METRADOS EJEC'!E99</f>
        <v>2.36</v>
      </c>
      <c r="F100" s="489">
        <f>D100*E100</f>
        <v>5.5932000000000004</v>
      </c>
      <c r="G100" s="436">
        <f>'[1]METRADOS EJEC'!F99</f>
        <v>2.37</v>
      </c>
      <c r="H100" s="437">
        <f>G100*E100</f>
        <v>5.5932000000000004</v>
      </c>
      <c r="I100" s="438">
        <f>H100/F100</f>
        <v>1</v>
      </c>
      <c r="J100" s="245">
        <f>'[1]METRADOS EJEC'!G99</f>
        <v>0</v>
      </c>
      <c r="K100" s="245">
        <f>J100*E100</f>
        <v>0</v>
      </c>
      <c r="L100" s="257">
        <f t="shared" si="11"/>
        <v>0</v>
      </c>
      <c r="M100" s="245">
        <f t="shared" si="9"/>
        <v>2.37</v>
      </c>
      <c r="N100" s="245">
        <f>K100+H100</f>
        <v>5.5932000000000004</v>
      </c>
      <c r="O100" s="244">
        <f t="shared" si="7"/>
        <v>1</v>
      </c>
      <c r="P100" s="245">
        <f>D100-M100</f>
        <v>0</v>
      </c>
      <c r="Q100" s="245">
        <f>P100*E100</f>
        <v>0</v>
      </c>
      <c r="R100" s="258">
        <f>P100/D100</f>
        <v>0</v>
      </c>
      <c r="S100" s="247"/>
      <c r="T100" s="245">
        <v>0</v>
      </c>
      <c r="U100" s="248">
        <f t="shared" si="10"/>
        <v>-5.5932000000000004</v>
      </c>
      <c r="V100" s="248"/>
    </row>
    <row r="101" spans="1:22" ht="12.75" customHeight="1" x14ac:dyDescent="0.25">
      <c r="A101" s="255" t="str">
        <f>'[1]METRADOS EJEC'!A100</f>
        <v>03.01.03</v>
      </c>
      <c r="B101" s="255" t="str">
        <f>'[1]METRADOS EJEC'!B100</f>
        <v>EXCAVACION MANUAL</v>
      </c>
      <c r="C101" s="255" t="str">
        <f>'[1]METRADOS EJEC'!C100</f>
        <v>m3</v>
      </c>
      <c r="D101" s="255">
        <f>'[1]METRADOS EJEC'!D100</f>
        <v>2.33</v>
      </c>
      <c r="E101" s="255">
        <f>'[1]METRADOS EJEC'!E100</f>
        <v>35.729999999999997</v>
      </c>
      <c r="F101" s="489">
        <f>D101*E101</f>
        <v>83.250900000000001</v>
      </c>
      <c r="G101" s="436">
        <f>'[1]METRADOS EJEC'!F100</f>
        <v>2.33</v>
      </c>
      <c r="H101" s="437">
        <f>G101*E101</f>
        <v>83.250900000000001</v>
      </c>
      <c r="I101" s="438">
        <f>H101/F101</f>
        <v>1</v>
      </c>
      <c r="J101" s="245">
        <f>'[1]METRADOS EJEC'!G100</f>
        <v>0</v>
      </c>
      <c r="K101" s="245">
        <f>J101*E101</f>
        <v>0</v>
      </c>
      <c r="L101" s="257">
        <f t="shared" si="11"/>
        <v>0</v>
      </c>
      <c r="M101" s="245">
        <f t="shared" si="9"/>
        <v>2.33</v>
      </c>
      <c r="N101" s="245">
        <f>K101+H101</f>
        <v>83.250900000000001</v>
      </c>
      <c r="O101" s="244">
        <f t="shared" si="7"/>
        <v>1</v>
      </c>
      <c r="P101" s="245">
        <f>D101-M101</f>
        <v>0</v>
      </c>
      <c r="Q101" s="245">
        <f>P101*E101</f>
        <v>0</v>
      </c>
      <c r="R101" s="258">
        <f>P101/D101</f>
        <v>0</v>
      </c>
      <c r="S101" s="247"/>
      <c r="T101" s="245">
        <v>0</v>
      </c>
      <c r="U101" s="248">
        <f t="shared" si="10"/>
        <v>-83.250900000000001</v>
      </c>
      <c r="V101" s="248"/>
    </row>
    <row r="102" spans="1:22" ht="12.75" customHeight="1" x14ac:dyDescent="0.25">
      <c r="A102" s="249" t="str">
        <f>'[1]METRADOS EJEC'!A101</f>
        <v>03.02</v>
      </c>
      <c r="B102" s="249" t="str">
        <f>'[1]METRADOS EJEC'!B101</f>
        <v>OBRAS DE CONCRETO SIMPLE</v>
      </c>
      <c r="C102" s="249"/>
      <c r="D102" s="249"/>
      <c r="E102" s="249"/>
      <c r="F102" s="487">
        <f>SUM(F103)</f>
        <v>102.5973</v>
      </c>
      <c r="G102" s="433"/>
      <c r="H102" s="441">
        <f>SUM(H103)</f>
        <v>102.5973</v>
      </c>
      <c r="I102" s="435"/>
      <c r="J102" s="252">
        <f>'[1]METRADOS EJEC'!G97</f>
        <v>0</v>
      </c>
      <c r="K102" s="267">
        <f>SUM(K103)</f>
        <v>0</v>
      </c>
      <c r="L102" s="257">
        <f t="shared" si="11"/>
        <v>0</v>
      </c>
      <c r="M102" s="245">
        <f t="shared" si="9"/>
        <v>0</v>
      </c>
      <c r="N102" s="267">
        <f>SUM(N103)</f>
        <v>102.5973</v>
      </c>
      <c r="O102" s="244">
        <f t="shared" si="7"/>
        <v>1</v>
      </c>
      <c r="P102" s="252">
        <f>D102-M102</f>
        <v>0</v>
      </c>
      <c r="Q102" s="267">
        <f>SUM(Q103)</f>
        <v>0</v>
      </c>
      <c r="R102" s="254">
        <f>Q102/F102</f>
        <v>0</v>
      </c>
      <c r="S102" s="247"/>
      <c r="T102" s="267">
        <v>0</v>
      </c>
      <c r="U102" s="248">
        <f t="shared" si="10"/>
        <v>-102.5973</v>
      </c>
      <c r="V102" s="248"/>
    </row>
    <row r="103" spans="1:22" ht="12.75" customHeight="1" x14ac:dyDescent="0.25">
      <c r="A103" s="255" t="str">
        <f>'[1]METRADOS EJEC'!A102</f>
        <v>03.02.01</v>
      </c>
      <c r="B103" s="255" t="str">
        <f>'[1]METRADOS EJEC'!B102</f>
        <v>SOLADO e=3" DE CONCRETO 1:4:8</v>
      </c>
      <c r="C103" s="255" t="str">
        <f>'[1]METRADOS EJEC'!C102</f>
        <v>m2</v>
      </c>
      <c r="D103" s="255">
        <f>'[1]METRADOS EJEC'!D102</f>
        <v>2.37</v>
      </c>
      <c r="E103" s="255">
        <f>'[1]METRADOS EJEC'!E102</f>
        <v>43.29</v>
      </c>
      <c r="F103" s="489">
        <f>D103*E103</f>
        <v>102.5973</v>
      </c>
      <c r="G103" s="436">
        <f>'[1]METRADOS EJEC'!F102</f>
        <v>2.37</v>
      </c>
      <c r="H103" s="437">
        <f>G103*E103</f>
        <v>102.5973</v>
      </c>
      <c r="I103" s="438">
        <f>H103/F103</f>
        <v>1</v>
      </c>
      <c r="J103" s="245">
        <f>'[1]METRADOS EJEC'!G102</f>
        <v>0</v>
      </c>
      <c r="K103" s="245">
        <f>J103*E103</f>
        <v>0</v>
      </c>
      <c r="L103" s="257">
        <f t="shared" si="11"/>
        <v>0</v>
      </c>
      <c r="M103" s="245">
        <f t="shared" si="9"/>
        <v>2.37</v>
      </c>
      <c r="N103" s="245">
        <f>K103+H103</f>
        <v>102.5973</v>
      </c>
      <c r="O103" s="244">
        <f t="shared" si="7"/>
        <v>1</v>
      </c>
      <c r="P103" s="245">
        <f>D103-M103</f>
        <v>0</v>
      </c>
      <c r="Q103" s="245">
        <f>P103*E103</f>
        <v>0</v>
      </c>
      <c r="R103" s="258">
        <f>P103/D103</f>
        <v>0</v>
      </c>
      <c r="S103" s="247"/>
      <c r="T103" s="245">
        <v>0</v>
      </c>
      <c r="U103" s="248">
        <f t="shared" si="10"/>
        <v>-102.5973</v>
      </c>
      <c r="V103" s="248"/>
    </row>
    <row r="104" spans="1:22" ht="12.75" customHeight="1" x14ac:dyDescent="0.25">
      <c r="A104" s="249" t="str">
        <f>'[1]METRADOS EJEC'!A103</f>
        <v>03.03</v>
      </c>
      <c r="B104" s="249" t="str">
        <f>'[1]METRADOS EJEC'!B103</f>
        <v>OBRAS DE CONCRETO ARMADO</v>
      </c>
      <c r="C104" s="249"/>
      <c r="D104" s="249"/>
      <c r="E104" s="249"/>
      <c r="F104" s="487">
        <f>SUM(F105:F107)</f>
        <v>2619.0452999999998</v>
      </c>
      <c r="G104" s="433"/>
      <c r="H104" s="441">
        <f>SUM(H105:H107)</f>
        <v>0</v>
      </c>
      <c r="I104" s="435"/>
      <c r="J104" s="252"/>
      <c r="K104" s="267">
        <f>SUM(K105:K107)</f>
        <v>2619.0452999999998</v>
      </c>
      <c r="L104" s="257">
        <f t="shared" si="11"/>
        <v>1</v>
      </c>
      <c r="M104" s="245">
        <f t="shared" si="9"/>
        <v>0</v>
      </c>
      <c r="N104" s="267">
        <f>SUM(N105:N107)</f>
        <v>2619.0452999999998</v>
      </c>
      <c r="O104" s="244">
        <f t="shared" si="7"/>
        <v>1</v>
      </c>
      <c r="P104" s="252"/>
      <c r="Q104" s="267">
        <f>SUM(Q105:Q107)</f>
        <v>0</v>
      </c>
      <c r="R104" s="254">
        <f>Q104/F104</f>
        <v>0</v>
      </c>
      <c r="S104" s="247"/>
      <c r="T104" s="267">
        <v>0</v>
      </c>
      <c r="U104" s="248">
        <f t="shared" si="10"/>
        <v>0</v>
      </c>
      <c r="V104" s="248"/>
    </row>
    <row r="105" spans="1:22" ht="12.75" customHeight="1" x14ac:dyDescent="0.25">
      <c r="A105" s="255" t="str">
        <f>'[1]METRADOS EJEC'!A104</f>
        <v>03.03.01</v>
      </c>
      <c r="B105" s="255" t="str">
        <f>'[1]METRADOS EJEC'!B104</f>
        <v>CONCRETO FC=175 KG/CM2</v>
      </c>
      <c r="C105" s="255" t="str">
        <f>'[1]METRADOS EJEC'!C104</f>
        <v>m3</v>
      </c>
      <c r="D105" s="255">
        <f>'[1]METRADOS EJEC'!D104</f>
        <v>1.07</v>
      </c>
      <c r="E105" s="255">
        <f>'[1]METRADOS EJEC'!E104</f>
        <v>515.44000000000005</v>
      </c>
      <c r="F105" s="489">
        <f>D105*E105</f>
        <v>551.52080000000012</v>
      </c>
      <c r="G105" s="436">
        <f>'[1]METRADOS EJEC'!F104</f>
        <v>0</v>
      </c>
      <c r="H105" s="437">
        <f>G105*E105</f>
        <v>0</v>
      </c>
      <c r="I105" s="438">
        <f>H105/F105</f>
        <v>0</v>
      </c>
      <c r="J105" s="245">
        <f>'[1]METRADOS EJEC'!G104</f>
        <v>1.07</v>
      </c>
      <c r="K105" s="245">
        <f>J105*E105</f>
        <v>551.52080000000012</v>
      </c>
      <c r="L105" s="257">
        <f t="shared" si="11"/>
        <v>1</v>
      </c>
      <c r="M105" s="245">
        <f t="shared" si="9"/>
        <v>1.07</v>
      </c>
      <c r="N105" s="245">
        <f>K105+H105</f>
        <v>551.52080000000012</v>
      </c>
      <c r="O105" s="244">
        <f t="shared" si="7"/>
        <v>1</v>
      </c>
      <c r="P105" s="245">
        <f>D105-M105</f>
        <v>0</v>
      </c>
      <c r="Q105" s="245">
        <f>P105*E105</f>
        <v>0</v>
      </c>
      <c r="R105" s="258">
        <f>P105/D105</f>
        <v>0</v>
      </c>
      <c r="S105" s="247"/>
      <c r="T105" s="245">
        <v>0</v>
      </c>
      <c r="U105" s="248">
        <f t="shared" si="10"/>
        <v>0</v>
      </c>
      <c r="V105" s="248"/>
    </row>
    <row r="106" spans="1:22" ht="12.75" customHeight="1" x14ac:dyDescent="0.25">
      <c r="A106" s="255" t="str">
        <f>'[1]METRADOS EJEC'!A105</f>
        <v>03.03.02</v>
      </c>
      <c r="B106" s="255" t="str">
        <f>'[1]METRADOS EJEC'!B105</f>
        <v>ENCOFRADO Y DESENCOFRADO</v>
      </c>
      <c r="C106" s="255" t="str">
        <f>'[1]METRADOS EJEC'!C105</f>
        <v>m2</v>
      </c>
      <c r="D106" s="255">
        <f>'[1]METRADOS EJEC'!D105</f>
        <v>13.71</v>
      </c>
      <c r="E106" s="255">
        <f>'[1]METRADOS EJEC'!E105</f>
        <v>74.36</v>
      </c>
      <c r="F106" s="489">
        <f>D106*E106</f>
        <v>1019.4756000000001</v>
      </c>
      <c r="G106" s="436">
        <f>'[1]METRADOS EJEC'!F105</f>
        <v>0</v>
      </c>
      <c r="H106" s="437">
        <f>G106*E106</f>
        <v>0</v>
      </c>
      <c r="I106" s="438">
        <f>H106/F106</f>
        <v>0</v>
      </c>
      <c r="J106" s="245">
        <f>'[1]METRADOS EJEC'!G105</f>
        <v>13.71</v>
      </c>
      <c r="K106" s="245">
        <f>J106*E106</f>
        <v>1019.4756000000001</v>
      </c>
      <c r="L106" s="257">
        <f t="shared" si="11"/>
        <v>1</v>
      </c>
      <c r="M106" s="245">
        <f t="shared" si="9"/>
        <v>13.71</v>
      </c>
      <c r="N106" s="245">
        <f>K106+H106</f>
        <v>1019.4756000000001</v>
      </c>
      <c r="O106" s="244">
        <f t="shared" si="7"/>
        <v>1</v>
      </c>
      <c r="P106" s="245">
        <f>D106-M106</f>
        <v>0</v>
      </c>
      <c r="Q106" s="245">
        <f>P106*E106</f>
        <v>0</v>
      </c>
      <c r="R106" s="258">
        <f>P106/D106</f>
        <v>0</v>
      </c>
      <c r="S106" s="247"/>
      <c r="T106" s="245">
        <v>0</v>
      </c>
      <c r="U106" s="248">
        <f t="shared" si="10"/>
        <v>0</v>
      </c>
      <c r="V106" s="248"/>
    </row>
    <row r="107" spans="1:22" ht="12.75" customHeight="1" x14ac:dyDescent="0.25">
      <c r="A107" s="255" t="str">
        <f>'[1]METRADOS EJEC'!A106</f>
        <v>03.03.03</v>
      </c>
      <c r="B107" s="255" t="str">
        <f>'[1]METRADOS EJEC'!B106</f>
        <v>ACERO Fy=4200 Kg/cm2</v>
      </c>
      <c r="C107" s="255" t="str">
        <f>'[1]METRADOS EJEC'!C106</f>
        <v>kg</v>
      </c>
      <c r="D107" s="255">
        <f>'[1]METRADOS EJEC'!D106</f>
        <v>72.13</v>
      </c>
      <c r="E107" s="255">
        <f>'[1]METRADOS EJEC'!E106</f>
        <v>14.53</v>
      </c>
      <c r="F107" s="489">
        <f>D107*E107</f>
        <v>1048.0488999999998</v>
      </c>
      <c r="G107" s="436">
        <f>'[1]METRADOS EJEC'!F106</f>
        <v>0</v>
      </c>
      <c r="H107" s="437">
        <f>G107*E107</f>
        <v>0</v>
      </c>
      <c r="I107" s="438">
        <f>H107/F107</f>
        <v>0</v>
      </c>
      <c r="J107" s="245">
        <f>'[1]METRADOS EJEC'!G106</f>
        <v>72.13</v>
      </c>
      <c r="K107" s="245">
        <f>J107*E107</f>
        <v>1048.0488999999998</v>
      </c>
      <c r="L107" s="257">
        <f t="shared" si="11"/>
        <v>1</v>
      </c>
      <c r="M107" s="245">
        <f t="shared" si="9"/>
        <v>72.13</v>
      </c>
      <c r="N107" s="245">
        <f>K107+H107</f>
        <v>1048.0488999999998</v>
      </c>
      <c r="O107" s="244">
        <f t="shared" si="7"/>
        <v>1</v>
      </c>
      <c r="P107" s="245">
        <f>D107-M107</f>
        <v>0</v>
      </c>
      <c r="Q107" s="245">
        <f>P107*E107</f>
        <v>0</v>
      </c>
      <c r="R107" s="258">
        <f>P107/D107</f>
        <v>0</v>
      </c>
      <c r="S107" s="247"/>
      <c r="T107" s="245">
        <v>0</v>
      </c>
      <c r="U107" s="248">
        <f t="shared" si="10"/>
        <v>0</v>
      </c>
      <c r="V107" s="248"/>
    </row>
    <row r="108" spans="1:22" ht="12.75" customHeight="1" x14ac:dyDescent="0.25">
      <c r="A108" s="249" t="str">
        <f>'[1]METRADOS EJEC'!A107</f>
        <v>03.04</v>
      </c>
      <c r="B108" s="249" t="str">
        <f>'[1]METRADOS EJEC'!B107</f>
        <v>REVOQUES Y ENLUCIDOS</v>
      </c>
      <c r="C108" s="249"/>
      <c r="D108" s="249"/>
      <c r="E108" s="249"/>
      <c r="F108" s="487">
        <f>SUM(F109:F110)</f>
        <v>315.60720000000003</v>
      </c>
      <c r="G108" s="433"/>
      <c r="H108" s="441">
        <f>SUM(H109:H110)</f>
        <v>0</v>
      </c>
      <c r="I108" s="435"/>
      <c r="J108" s="252"/>
      <c r="K108" s="267">
        <f>SUM(K109:K110)</f>
        <v>315.60720000000003</v>
      </c>
      <c r="L108" s="257">
        <f t="shared" si="11"/>
        <v>1</v>
      </c>
      <c r="M108" s="245">
        <f t="shared" si="9"/>
        <v>0</v>
      </c>
      <c r="N108" s="267">
        <f>SUM(N109:N110)</f>
        <v>315.60720000000003</v>
      </c>
      <c r="O108" s="244">
        <f t="shared" si="7"/>
        <v>1</v>
      </c>
      <c r="P108" s="252"/>
      <c r="Q108" s="267">
        <f>SUM(Q109:Q110)</f>
        <v>0</v>
      </c>
      <c r="R108" s="254">
        <f>Q108/F108</f>
        <v>0</v>
      </c>
      <c r="S108" s="247"/>
      <c r="T108" s="267">
        <v>0</v>
      </c>
      <c r="U108" s="248">
        <f t="shared" si="10"/>
        <v>0</v>
      </c>
      <c r="V108" s="248"/>
    </row>
    <row r="109" spans="1:22" ht="12.75" customHeight="1" x14ac:dyDescent="0.25">
      <c r="A109" s="255" t="str">
        <f>'[1]METRADOS EJEC'!A108</f>
        <v>03.04.01</v>
      </c>
      <c r="B109" s="255" t="str">
        <f>'[1]METRADOS EJEC'!B108</f>
        <v>TARRAJEO INTERIOR CON IMPERMEABILIZANTE</v>
      </c>
      <c r="C109" s="255" t="str">
        <f>'[1]METRADOS EJEC'!C108</f>
        <v>m2</v>
      </c>
      <c r="D109" s="255">
        <f>'[1]METRADOS EJEC'!D108</f>
        <v>4.08</v>
      </c>
      <c r="E109" s="255">
        <f>'[1]METRADOS EJEC'!E108</f>
        <v>36.81</v>
      </c>
      <c r="F109" s="489">
        <f>D109*E109</f>
        <v>150.18480000000002</v>
      </c>
      <c r="G109" s="436">
        <f>'[1]METRADOS EJEC'!F108</f>
        <v>0</v>
      </c>
      <c r="H109" s="437">
        <f>G109*E109</f>
        <v>0</v>
      </c>
      <c r="I109" s="438">
        <f>H109/F109</f>
        <v>0</v>
      </c>
      <c r="J109" s="245">
        <f>'[1]METRADOS EJEC'!G108</f>
        <v>4.08</v>
      </c>
      <c r="K109" s="245">
        <f>J109*E109</f>
        <v>150.18480000000002</v>
      </c>
      <c r="L109" s="257">
        <f t="shared" si="11"/>
        <v>1</v>
      </c>
      <c r="M109" s="245">
        <f t="shared" si="9"/>
        <v>4.08</v>
      </c>
      <c r="N109" s="245">
        <f>K109+H109</f>
        <v>150.18480000000002</v>
      </c>
      <c r="O109" s="244">
        <f t="shared" si="7"/>
        <v>1</v>
      </c>
      <c r="P109" s="245">
        <f t="shared" ref="P109:P116" si="19">D109-M109</f>
        <v>0</v>
      </c>
      <c r="Q109" s="245">
        <f>P109*E109</f>
        <v>0</v>
      </c>
      <c r="R109" s="258">
        <f>P109/D109</f>
        <v>0</v>
      </c>
      <c r="S109" s="247"/>
      <c r="T109" s="245">
        <v>0</v>
      </c>
      <c r="U109" s="248">
        <f t="shared" si="10"/>
        <v>0</v>
      </c>
      <c r="V109" s="248"/>
    </row>
    <row r="110" spans="1:22" ht="12.75" customHeight="1" x14ac:dyDescent="0.25">
      <c r="A110" s="255" t="str">
        <f>'[1]METRADOS EJEC'!A109</f>
        <v>03.04.02</v>
      </c>
      <c r="B110" s="255" t="str">
        <f>'[1]METRADOS EJEC'!B109</f>
        <v>TARRAJEO EXTERIOR</v>
      </c>
      <c r="C110" s="255" t="str">
        <f>'[1]METRADOS EJEC'!C109</f>
        <v>m2</v>
      </c>
      <c r="D110" s="255">
        <f>'[1]METRADOS EJEC'!D109</f>
        <v>8.58</v>
      </c>
      <c r="E110" s="255">
        <f>'[1]METRADOS EJEC'!E109</f>
        <v>19.28</v>
      </c>
      <c r="F110" s="489">
        <f>D110*E110</f>
        <v>165.42240000000001</v>
      </c>
      <c r="G110" s="436">
        <f>'[1]METRADOS EJEC'!F109</f>
        <v>0</v>
      </c>
      <c r="H110" s="437">
        <f>G110*E110</f>
        <v>0</v>
      </c>
      <c r="I110" s="438">
        <f>H110/F110</f>
        <v>0</v>
      </c>
      <c r="J110" s="245">
        <f>'[1]METRADOS EJEC'!G109</f>
        <v>8.58</v>
      </c>
      <c r="K110" s="245">
        <f>J110*E110</f>
        <v>165.42240000000001</v>
      </c>
      <c r="L110" s="257">
        <f t="shared" si="11"/>
        <v>1</v>
      </c>
      <c r="M110" s="245">
        <f t="shared" si="9"/>
        <v>8.58</v>
      </c>
      <c r="N110" s="245">
        <f>K110+H110</f>
        <v>165.42240000000001</v>
      </c>
      <c r="O110" s="244">
        <f t="shared" si="7"/>
        <v>1</v>
      </c>
      <c r="P110" s="245">
        <f t="shared" si="19"/>
        <v>0</v>
      </c>
      <c r="Q110" s="245">
        <f>P110*E110</f>
        <v>0</v>
      </c>
      <c r="R110" s="258">
        <f>P110/D110</f>
        <v>0</v>
      </c>
      <c r="S110" s="247"/>
      <c r="T110" s="245">
        <v>0</v>
      </c>
      <c r="U110" s="248">
        <f t="shared" si="10"/>
        <v>0</v>
      </c>
      <c r="V110" s="248"/>
    </row>
    <row r="111" spans="1:22" ht="12.75" customHeight="1" x14ac:dyDescent="0.25">
      <c r="A111" s="249" t="str">
        <f>'[1]METRADOS EJEC'!A110</f>
        <v>03.05</v>
      </c>
      <c r="B111" s="249" t="str">
        <f>'[1]METRADOS EJEC'!B110</f>
        <v>INSTALACIONES SANITARIAS</v>
      </c>
      <c r="C111" s="249"/>
      <c r="D111" s="249"/>
      <c r="E111" s="249"/>
      <c r="F111" s="487">
        <f>SUM(F112)</f>
        <v>1886.98</v>
      </c>
      <c r="G111" s="433"/>
      <c r="H111" s="441">
        <f>SUM(H112)</f>
        <v>0</v>
      </c>
      <c r="I111" s="435"/>
      <c r="J111" s="252">
        <f>'[1]METRADOS EJEC'!G106</f>
        <v>72.13</v>
      </c>
      <c r="K111" s="267">
        <f>SUM(K112)</f>
        <v>1886.98</v>
      </c>
      <c r="L111" s="257">
        <f t="shared" si="11"/>
        <v>1</v>
      </c>
      <c r="M111" s="245">
        <f t="shared" si="9"/>
        <v>72.13</v>
      </c>
      <c r="N111" s="267">
        <f>SUM(N112)</f>
        <v>1886.98</v>
      </c>
      <c r="O111" s="244">
        <f t="shared" si="7"/>
        <v>1</v>
      </c>
      <c r="P111" s="252">
        <f t="shared" si="19"/>
        <v>-72.13</v>
      </c>
      <c r="Q111" s="267">
        <f>SUM(Q112)</f>
        <v>0</v>
      </c>
      <c r="R111" s="254">
        <f>Q111/F111</f>
        <v>0</v>
      </c>
      <c r="S111" s="247"/>
      <c r="T111" s="267">
        <v>0</v>
      </c>
      <c r="U111" s="248">
        <f t="shared" si="10"/>
        <v>0</v>
      </c>
      <c r="V111" s="248"/>
    </row>
    <row r="112" spans="1:22" ht="12.75" customHeight="1" x14ac:dyDescent="0.25">
      <c r="A112" s="255" t="str">
        <f>'[1]METRADOS EJEC'!A111</f>
        <v>03.05.01</v>
      </c>
      <c r="B112" s="255" t="str">
        <f>'[1]METRADOS EJEC'!B111</f>
        <v>ACCESORIOS SANITARIOS EN CRP6, D=4"</v>
      </c>
      <c r="C112" s="255" t="str">
        <f>'[1]METRADOS EJEC'!C111</f>
        <v>und</v>
      </c>
      <c r="D112" s="255">
        <f>'[1]METRADOS EJEC'!D111</f>
        <v>1</v>
      </c>
      <c r="E112" s="255">
        <f>'[1]METRADOS EJEC'!E111</f>
        <v>1886.98</v>
      </c>
      <c r="F112" s="489">
        <f>D112*E112</f>
        <v>1886.98</v>
      </c>
      <c r="G112" s="436">
        <f>'[1]METRADOS EJEC'!F111</f>
        <v>0</v>
      </c>
      <c r="H112" s="437">
        <f>G112*E112</f>
        <v>0</v>
      </c>
      <c r="I112" s="438">
        <f>H112/F112</f>
        <v>0</v>
      </c>
      <c r="J112" s="245">
        <f>'[1]METRADOS EJEC'!G111</f>
        <v>1</v>
      </c>
      <c r="K112" s="245">
        <f>J112*E112</f>
        <v>1886.98</v>
      </c>
      <c r="L112" s="257">
        <f t="shared" si="11"/>
        <v>1</v>
      </c>
      <c r="M112" s="245">
        <f t="shared" si="9"/>
        <v>1</v>
      </c>
      <c r="N112" s="245">
        <f>K112+H112</f>
        <v>1886.98</v>
      </c>
      <c r="O112" s="244">
        <f t="shared" si="7"/>
        <v>1</v>
      </c>
      <c r="P112" s="245">
        <f t="shared" si="19"/>
        <v>0</v>
      </c>
      <c r="Q112" s="245">
        <f>P112*E112</f>
        <v>0</v>
      </c>
      <c r="R112" s="258">
        <f>P112/D112</f>
        <v>0</v>
      </c>
      <c r="S112" s="247"/>
      <c r="T112" s="245">
        <v>0</v>
      </c>
      <c r="U112" s="248">
        <f t="shared" si="10"/>
        <v>0</v>
      </c>
      <c r="V112" s="248"/>
    </row>
    <row r="113" spans="1:22" ht="12.75" customHeight="1" x14ac:dyDescent="0.25">
      <c r="A113" s="249" t="str">
        <f>'[1]METRADOS EJEC'!A112</f>
        <v>03.06</v>
      </c>
      <c r="B113" s="249" t="str">
        <f>'[1]METRADOS EJEC'!B112</f>
        <v>TAPAS</v>
      </c>
      <c r="C113" s="249"/>
      <c r="D113" s="249"/>
      <c r="E113" s="249"/>
      <c r="F113" s="487">
        <f>SUM(F114:F116)</f>
        <v>152.17619999999999</v>
      </c>
      <c r="G113" s="433"/>
      <c r="H113" s="441">
        <f>SUM(H114:H116)</f>
        <v>0</v>
      </c>
      <c r="I113" s="435"/>
      <c r="J113" s="252">
        <f>'[1]METRADOS EJEC'!G108</f>
        <v>4.08</v>
      </c>
      <c r="K113" s="267">
        <f>SUM(K114:K116)</f>
        <v>152.17619999999999</v>
      </c>
      <c r="L113" s="257">
        <f t="shared" si="11"/>
        <v>1</v>
      </c>
      <c r="M113" s="245">
        <f t="shared" si="9"/>
        <v>4.08</v>
      </c>
      <c r="N113" s="267">
        <f>SUM(N114:N116)</f>
        <v>152.17619999999999</v>
      </c>
      <c r="O113" s="244">
        <f t="shared" ref="O113:O176" si="20">N113/F113</f>
        <v>1</v>
      </c>
      <c r="P113" s="252">
        <f t="shared" si="19"/>
        <v>-4.08</v>
      </c>
      <c r="Q113" s="267">
        <f>SUM(Q114:Q116)</f>
        <v>0</v>
      </c>
      <c r="R113" s="254">
        <f>Q113/F113</f>
        <v>0</v>
      </c>
      <c r="S113" s="247"/>
      <c r="T113" s="267">
        <v>0</v>
      </c>
      <c r="U113" s="248">
        <f t="shared" si="10"/>
        <v>0</v>
      </c>
      <c r="V113" s="248"/>
    </row>
    <row r="114" spans="1:22" ht="12.75" customHeight="1" x14ac:dyDescent="0.25">
      <c r="A114" s="262" t="str">
        <f>'[1]METRADOS EJEC'!A113</f>
        <v>03.06.01</v>
      </c>
      <c r="B114" s="262" t="str">
        <f>'[1]METRADOS EJEC'!B113</f>
        <v>CONCRETO FC=175 KG/CM2</v>
      </c>
      <c r="C114" s="262" t="str">
        <f>'[1]METRADOS EJEC'!C113</f>
        <v>m3</v>
      </c>
      <c r="D114" s="262">
        <f>'[1]METRADOS EJEC'!D113</f>
        <v>0.08</v>
      </c>
      <c r="E114" s="262">
        <f>'[1]METRADOS EJEC'!E113</f>
        <v>515.44000000000005</v>
      </c>
      <c r="F114" s="489">
        <f>D114*E114</f>
        <v>41.235200000000006</v>
      </c>
      <c r="G114" s="436">
        <f>'[1]METRADOS EJEC'!F113</f>
        <v>0</v>
      </c>
      <c r="H114" s="437">
        <f>G114*E114</f>
        <v>0</v>
      </c>
      <c r="I114" s="438">
        <f>H114/F114</f>
        <v>0</v>
      </c>
      <c r="J114" s="245">
        <f>'[1]METRADOS EJEC'!G113</f>
        <v>0.08</v>
      </c>
      <c r="K114" s="245">
        <f>J114*E114</f>
        <v>41.235200000000006</v>
      </c>
      <c r="L114" s="257">
        <f t="shared" si="11"/>
        <v>1</v>
      </c>
      <c r="M114" s="245">
        <f t="shared" si="9"/>
        <v>0.08</v>
      </c>
      <c r="N114" s="245">
        <f>K114+H114</f>
        <v>41.235200000000006</v>
      </c>
      <c r="O114" s="244">
        <f t="shared" si="20"/>
        <v>1</v>
      </c>
      <c r="P114" s="245">
        <f t="shared" si="19"/>
        <v>0</v>
      </c>
      <c r="Q114" s="245">
        <f>P114*E114</f>
        <v>0</v>
      </c>
      <c r="R114" s="258">
        <f>P114/D114</f>
        <v>0</v>
      </c>
      <c r="S114" s="247"/>
      <c r="T114" s="245">
        <v>0</v>
      </c>
      <c r="U114" s="248">
        <f t="shared" si="10"/>
        <v>0</v>
      </c>
      <c r="V114" s="248"/>
    </row>
    <row r="115" spans="1:22" ht="12.75" customHeight="1" x14ac:dyDescent="0.25">
      <c r="A115" s="262" t="str">
        <f>'[1]METRADOS EJEC'!A114</f>
        <v>03.06.02</v>
      </c>
      <c r="B115" s="262" t="str">
        <f>'[1]METRADOS EJEC'!B114</f>
        <v>ENCOFRADO Y DESENCOFRADO</v>
      </c>
      <c r="C115" s="262" t="str">
        <f>'[1]METRADOS EJEC'!C114</f>
        <v>m2</v>
      </c>
      <c r="D115" s="262">
        <f>'[1]METRADOS EJEC'!D114</f>
        <v>0.3</v>
      </c>
      <c r="E115" s="262">
        <f>'[1]METRADOS EJEC'!E114</f>
        <v>74.36</v>
      </c>
      <c r="F115" s="489">
        <f>D115*E115</f>
        <v>22.308</v>
      </c>
      <c r="G115" s="436">
        <f>'[1]METRADOS EJEC'!F114</f>
        <v>0</v>
      </c>
      <c r="H115" s="437">
        <f>G115*E115</f>
        <v>0</v>
      </c>
      <c r="I115" s="438">
        <f>H115/F115</f>
        <v>0</v>
      </c>
      <c r="J115" s="245">
        <f>'[1]METRADOS EJEC'!G114</f>
        <v>0.3</v>
      </c>
      <c r="K115" s="245">
        <f>J115*E115</f>
        <v>22.308</v>
      </c>
      <c r="L115" s="257">
        <f t="shared" si="11"/>
        <v>1</v>
      </c>
      <c r="M115" s="245">
        <f t="shared" si="9"/>
        <v>0.3</v>
      </c>
      <c r="N115" s="245">
        <f>K115+H115</f>
        <v>22.308</v>
      </c>
      <c r="O115" s="244">
        <f t="shared" si="20"/>
        <v>1</v>
      </c>
      <c r="P115" s="245">
        <f t="shared" si="19"/>
        <v>0</v>
      </c>
      <c r="Q115" s="245">
        <f>P115*E115</f>
        <v>0</v>
      </c>
      <c r="R115" s="258">
        <f>P115/D115</f>
        <v>0</v>
      </c>
      <c r="S115" s="247"/>
      <c r="T115" s="245">
        <v>0</v>
      </c>
      <c r="U115" s="248">
        <f t="shared" si="10"/>
        <v>0</v>
      </c>
      <c r="V115" s="248"/>
    </row>
    <row r="116" spans="1:22" ht="12.75" customHeight="1" x14ac:dyDescent="0.25">
      <c r="A116" s="262" t="str">
        <f>'[1]METRADOS EJEC'!A115</f>
        <v>03.06.03</v>
      </c>
      <c r="B116" s="262" t="str">
        <f>'[1]METRADOS EJEC'!B115</f>
        <v>ACERO Fy=4200 Kg/cm2</v>
      </c>
      <c r="C116" s="262" t="str">
        <f>'[1]METRADOS EJEC'!C115</f>
        <v>kg</v>
      </c>
      <c r="D116" s="262">
        <f>'[1]METRADOS EJEC'!D115</f>
        <v>6.1</v>
      </c>
      <c r="E116" s="262">
        <f>'[1]METRADOS EJEC'!E115</f>
        <v>14.53</v>
      </c>
      <c r="F116" s="489">
        <f>D116*E116</f>
        <v>88.632999999999996</v>
      </c>
      <c r="G116" s="436">
        <f>'[1]METRADOS EJEC'!F115</f>
        <v>0</v>
      </c>
      <c r="H116" s="437">
        <f>G116*E116</f>
        <v>0</v>
      </c>
      <c r="I116" s="438">
        <f>H116/F116</f>
        <v>0</v>
      </c>
      <c r="J116" s="245">
        <f>'[1]METRADOS EJEC'!G115</f>
        <v>6.1</v>
      </c>
      <c r="K116" s="245">
        <f>J116*E116</f>
        <v>88.632999999999996</v>
      </c>
      <c r="L116" s="257">
        <f t="shared" si="11"/>
        <v>1</v>
      </c>
      <c r="M116" s="245">
        <f t="shared" si="9"/>
        <v>6.1</v>
      </c>
      <c r="N116" s="245">
        <f>K116+H116</f>
        <v>88.632999999999996</v>
      </c>
      <c r="O116" s="244">
        <f t="shared" si="20"/>
        <v>1</v>
      </c>
      <c r="P116" s="245">
        <f t="shared" si="19"/>
        <v>0</v>
      </c>
      <c r="Q116" s="245">
        <f>P116*E116</f>
        <v>0</v>
      </c>
      <c r="R116" s="258">
        <f>P116/D116</f>
        <v>0</v>
      </c>
      <c r="S116" s="247"/>
      <c r="T116" s="245">
        <v>0</v>
      </c>
      <c r="U116" s="248">
        <f t="shared" si="10"/>
        <v>0</v>
      </c>
      <c r="V116" s="248"/>
    </row>
    <row r="117" spans="1:22" ht="12.75" customHeight="1" x14ac:dyDescent="0.25">
      <c r="A117" s="265" t="str">
        <f>'[1]METRADOS EJEC'!A116</f>
        <v>04</v>
      </c>
      <c r="B117" s="265" t="str">
        <f>'[1]METRADOS EJEC'!B116</f>
        <v>CAMARA ROMPE PRESION TIPO 7 # 02</v>
      </c>
      <c r="C117" s="265"/>
      <c r="D117" s="265"/>
      <c r="E117" s="265"/>
      <c r="F117" s="486">
        <f>F118+F122+F124+F128+F131+F133</f>
        <v>8775.7322999999997</v>
      </c>
      <c r="G117" s="433"/>
      <c r="H117" s="440">
        <f>H118+H122+H124+H128+H131+H133</f>
        <v>0</v>
      </c>
      <c r="I117" s="435"/>
      <c r="J117" s="252"/>
      <c r="K117" s="266">
        <f>K118+K122+K124+K128+K131+K133</f>
        <v>8775.7322999999997</v>
      </c>
      <c r="L117" s="257">
        <f t="shared" si="11"/>
        <v>1</v>
      </c>
      <c r="M117" s="245">
        <f t="shared" si="9"/>
        <v>0</v>
      </c>
      <c r="N117" s="266">
        <f>N118+N122+N124+N128+N131+N133</f>
        <v>8775.7322999999997</v>
      </c>
      <c r="O117" s="244">
        <f t="shared" si="20"/>
        <v>1</v>
      </c>
      <c r="P117" s="252"/>
      <c r="Q117" s="266">
        <f>Q118+Q122+Q124+Q128+Q131+Q133</f>
        <v>0</v>
      </c>
      <c r="R117" s="254">
        <f>Q117/F117</f>
        <v>0</v>
      </c>
      <c r="S117" s="247"/>
      <c r="T117" s="266">
        <v>0</v>
      </c>
      <c r="U117" s="248">
        <f t="shared" si="10"/>
        <v>0</v>
      </c>
      <c r="V117" s="248"/>
    </row>
    <row r="118" spans="1:22" ht="12.75" customHeight="1" x14ac:dyDescent="0.25">
      <c r="A118" s="249" t="str">
        <f>'[1]METRADOS EJEC'!A117</f>
        <v>04.01</v>
      </c>
      <c r="B118" s="249" t="str">
        <f>'[1]METRADOS EJEC'!B117</f>
        <v>OBRAS PRELIMINARES</v>
      </c>
      <c r="C118" s="249"/>
      <c r="D118" s="249"/>
      <c r="E118" s="249"/>
      <c r="F118" s="487">
        <f>SUM(F119:F121)</f>
        <v>203.5112</v>
      </c>
      <c r="G118" s="433"/>
      <c r="H118" s="441">
        <f>SUM(H119:H121)</f>
        <v>0</v>
      </c>
      <c r="I118" s="435"/>
      <c r="J118" s="252">
        <f>'[1]METRADOS EJEC'!G113</f>
        <v>0.08</v>
      </c>
      <c r="K118" s="267">
        <f>SUM(K119:K121)</f>
        <v>203.5112</v>
      </c>
      <c r="L118" s="257">
        <f t="shared" si="11"/>
        <v>1</v>
      </c>
      <c r="M118" s="245">
        <f t="shared" si="9"/>
        <v>0.08</v>
      </c>
      <c r="N118" s="267">
        <f>SUM(N119:N121)</f>
        <v>203.5112</v>
      </c>
      <c r="O118" s="244">
        <f t="shared" si="20"/>
        <v>1</v>
      </c>
      <c r="P118" s="252">
        <f>D118-M118</f>
        <v>-0.08</v>
      </c>
      <c r="Q118" s="267">
        <f>SUM(Q119:Q121)</f>
        <v>0</v>
      </c>
      <c r="R118" s="254">
        <f>Q118/F118</f>
        <v>0</v>
      </c>
      <c r="S118" s="247"/>
      <c r="T118" s="267">
        <v>0</v>
      </c>
      <c r="U118" s="248">
        <f t="shared" si="10"/>
        <v>0</v>
      </c>
      <c r="V118" s="248"/>
    </row>
    <row r="119" spans="1:22" ht="12.75" customHeight="1" x14ac:dyDescent="0.25">
      <c r="A119" s="255" t="str">
        <f>'[1]METRADOS EJEC'!A118</f>
        <v>04.01.01</v>
      </c>
      <c r="B119" s="255" t="str">
        <f>'[1]METRADOS EJEC'!B118</f>
        <v>LIMPIEZA DE TERRENO MANUAL</v>
      </c>
      <c r="C119" s="255" t="str">
        <f>'[1]METRADOS EJEC'!C118</f>
        <v>m2</v>
      </c>
      <c r="D119" s="255">
        <f>'[1]METRADOS EJEC'!D118</f>
        <v>21.7</v>
      </c>
      <c r="E119" s="255">
        <f>'[1]METRADOS EJEC'!E118</f>
        <v>1.19</v>
      </c>
      <c r="F119" s="489">
        <f>D119*E119</f>
        <v>25.822999999999997</v>
      </c>
      <c r="G119" s="436">
        <f>'[1]METRADOS EJEC'!F118</f>
        <v>0</v>
      </c>
      <c r="H119" s="437">
        <f>G119*E119</f>
        <v>0</v>
      </c>
      <c r="I119" s="438">
        <f>H119/F119</f>
        <v>0</v>
      </c>
      <c r="J119" s="245">
        <f>'[1]METRADOS EJEC'!G118</f>
        <v>21.7</v>
      </c>
      <c r="K119" s="245">
        <f>J119*E119</f>
        <v>25.822999999999997</v>
      </c>
      <c r="L119" s="257">
        <f t="shared" si="11"/>
        <v>1</v>
      </c>
      <c r="M119" s="245">
        <f t="shared" si="9"/>
        <v>21.7</v>
      </c>
      <c r="N119" s="245">
        <f>K119+H119</f>
        <v>25.822999999999997</v>
      </c>
      <c r="O119" s="244">
        <f t="shared" si="20"/>
        <v>1</v>
      </c>
      <c r="P119" s="245">
        <f>D119-M119</f>
        <v>0</v>
      </c>
      <c r="Q119" s="245">
        <f>P119*E119</f>
        <v>0</v>
      </c>
      <c r="R119" s="258">
        <f>P119/D119</f>
        <v>0</v>
      </c>
      <c r="S119" s="247"/>
      <c r="T119" s="245">
        <v>0</v>
      </c>
      <c r="U119" s="248">
        <f t="shared" si="10"/>
        <v>0</v>
      </c>
      <c r="V119" s="248"/>
    </row>
    <row r="120" spans="1:22" ht="12.75" customHeight="1" x14ac:dyDescent="0.25">
      <c r="A120" s="255" t="str">
        <f>'[1]METRADOS EJEC'!A119</f>
        <v>04.01.02</v>
      </c>
      <c r="B120" s="255" t="str">
        <f>'[1]METRADOS EJEC'!B119</f>
        <v>TRAZO Y REPLANTEO</v>
      </c>
      <c r="C120" s="255" t="str">
        <f>'[1]METRADOS EJEC'!C119</f>
        <v>m2</v>
      </c>
      <c r="D120" s="255">
        <f>'[1]METRADOS EJEC'!D119</f>
        <v>4.74</v>
      </c>
      <c r="E120" s="255">
        <f>'[1]METRADOS EJEC'!E119</f>
        <v>2.36</v>
      </c>
      <c r="F120" s="489">
        <f>D120*E120</f>
        <v>11.186400000000001</v>
      </c>
      <c r="G120" s="436">
        <f>'[1]METRADOS EJEC'!F119</f>
        <v>0</v>
      </c>
      <c r="H120" s="437">
        <f>G120*E120</f>
        <v>0</v>
      </c>
      <c r="I120" s="438">
        <f>H120/F120</f>
        <v>0</v>
      </c>
      <c r="J120" s="245">
        <f>'[1]METRADOS EJEC'!G119</f>
        <v>4.74</v>
      </c>
      <c r="K120" s="245">
        <f>J120*E120</f>
        <v>11.186400000000001</v>
      </c>
      <c r="L120" s="257">
        <f t="shared" si="11"/>
        <v>1</v>
      </c>
      <c r="M120" s="245">
        <f t="shared" si="9"/>
        <v>4.74</v>
      </c>
      <c r="N120" s="245">
        <f>K120+H120</f>
        <v>11.186400000000001</v>
      </c>
      <c r="O120" s="244">
        <f t="shared" si="20"/>
        <v>1</v>
      </c>
      <c r="P120" s="245">
        <f>D120-M120</f>
        <v>0</v>
      </c>
      <c r="Q120" s="245">
        <f>P120*E120</f>
        <v>0</v>
      </c>
      <c r="R120" s="258">
        <f>P120/D120</f>
        <v>0</v>
      </c>
      <c r="S120" s="247"/>
      <c r="T120" s="245">
        <v>0</v>
      </c>
      <c r="U120" s="248">
        <f t="shared" si="10"/>
        <v>0</v>
      </c>
      <c r="V120" s="248"/>
    </row>
    <row r="121" spans="1:22" ht="12.75" customHeight="1" x14ac:dyDescent="0.25">
      <c r="A121" s="255" t="str">
        <f>'[1]METRADOS EJEC'!A120</f>
        <v>04.01.03</v>
      </c>
      <c r="B121" s="255" t="str">
        <f>'[1]METRADOS EJEC'!B120</f>
        <v>EXCAVACION MANUAL</v>
      </c>
      <c r="C121" s="255" t="str">
        <f>'[1]METRADOS EJEC'!C120</f>
        <v>m3</v>
      </c>
      <c r="D121" s="255">
        <f>'[1]METRADOS EJEC'!D120</f>
        <v>4.66</v>
      </c>
      <c r="E121" s="255">
        <f>'[1]METRADOS EJEC'!E120</f>
        <v>35.729999999999997</v>
      </c>
      <c r="F121" s="489">
        <f>D121*E121</f>
        <v>166.5018</v>
      </c>
      <c r="G121" s="436">
        <f>'[1]METRADOS EJEC'!F120</f>
        <v>0</v>
      </c>
      <c r="H121" s="437">
        <f>G121*E121</f>
        <v>0</v>
      </c>
      <c r="I121" s="438">
        <f>H121/F121</f>
        <v>0</v>
      </c>
      <c r="J121" s="245">
        <f>'[1]METRADOS EJEC'!G120</f>
        <v>4.66</v>
      </c>
      <c r="K121" s="245">
        <f>J121*E121</f>
        <v>166.5018</v>
      </c>
      <c r="L121" s="257">
        <f t="shared" si="11"/>
        <v>1</v>
      </c>
      <c r="M121" s="245">
        <f t="shared" si="9"/>
        <v>4.66</v>
      </c>
      <c r="N121" s="245">
        <f>K121+H121</f>
        <v>166.5018</v>
      </c>
      <c r="O121" s="244">
        <f t="shared" si="20"/>
        <v>1</v>
      </c>
      <c r="P121" s="245">
        <f>D121-M121</f>
        <v>0</v>
      </c>
      <c r="Q121" s="245">
        <f>P121*E121</f>
        <v>0</v>
      </c>
      <c r="R121" s="258">
        <f>P121/D121</f>
        <v>0</v>
      </c>
      <c r="S121" s="247"/>
      <c r="T121" s="245">
        <v>0</v>
      </c>
      <c r="U121" s="248">
        <f t="shared" si="10"/>
        <v>0</v>
      </c>
      <c r="V121" s="248"/>
    </row>
    <row r="122" spans="1:22" ht="12.75" customHeight="1" x14ac:dyDescent="0.25">
      <c r="A122" s="249" t="str">
        <f>'[1]METRADOS EJEC'!A121</f>
        <v>04.02</v>
      </c>
      <c r="B122" s="249" t="str">
        <f>'[1]METRADOS EJEC'!B121</f>
        <v>OBRAS DE CONCRETO SIMPLE</v>
      </c>
      <c r="C122" s="249"/>
      <c r="D122" s="249"/>
      <c r="E122" s="249"/>
      <c r="F122" s="487">
        <f>SUM(F123)</f>
        <v>205.19460000000001</v>
      </c>
      <c r="G122" s="433"/>
      <c r="H122" s="441">
        <f>SUM(H123)</f>
        <v>0</v>
      </c>
      <c r="I122" s="435"/>
      <c r="J122" s="252"/>
      <c r="K122" s="267">
        <f>SUM(K123)</f>
        <v>205.19460000000001</v>
      </c>
      <c r="L122" s="257">
        <f t="shared" si="11"/>
        <v>1</v>
      </c>
      <c r="M122" s="245">
        <f t="shared" si="9"/>
        <v>0</v>
      </c>
      <c r="N122" s="267">
        <f>SUM(N123)</f>
        <v>205.19460000000001</v>
      </c>
      <c r="O122" s="244">
        <f t="shared" si="20"/>
        <v>1</v>
      </c>
      <c r="P122" s="252"/>
      <c r="Q122" s="267">
        <f>SUM(Q123)</f>
        <v>0</v>
      </c>
      <c r="R122" s="254">
        <f>Q122/F122</f>
        <v>0</v>
      </c>
      <c r="S122" s="247"/>
      <c r="T122" s="267">
        <v>0</v>
      </c>
      <c r="U122" s="248">
        <f t="shared" si="10"/>
        <v>0</v>
      </c>
      <c r="V122" s="248"/>
    </row>
    <row r="123" spans="1:22" ht="12.75" customHeight="1" x14ac:dyDescent="0.25">
      <c r="A123" s="255" t="str">
        <f>'[1]METRADOS EJEC'!A122</f>
        <v>04.02.01</v>
      </c>
      <c r="B123" s="255" t="str">
        <f>'[1]METRADOS EJEC'!B122</f>
        <v>SOLADO e=3" DE CONCRETO 1:4:8</v>
      </c>
      <c r="C123" s="255" t="str">
        <f>'[1]METRADOS EJEC'!C122</f>
        <v>m2</v>
      </c>
      <c r="D123" s="255">
        <f>'[1]METRADOS EJEC'!D122</f>
        <v>4.74</v>
      </c>
      <c r="E123" s="255">
        <f>'[1]METRADOS EJEC'!E122</f>
        <v>43.29</v>
      </c>
      <c r="F123" s="489">
        <f>D123*E123</f>
        <v>205.19460000000001</v>
      </c>
      <c r="G123" s="436">
        <f>'[1]METRADOS EJEC'!F122</f>
        <v>0</v>
      </c>
      <c r="H123" s="437">
        <f>G123*E123</f>
        <v>0</v>
      </c>
      <c r="I123" s="438">
        <f>H123/F123</f>
        <v>0</v>
      </c>
      <c r="J123" s="245">
        <f>'[1]METRADOS EJEC'!G122</f>
        <v>4.74</v>
      </c>
      <c r="K123" s="245">
        <f>J123*E123</f>
        <v>205.19460000000001</v>
      </c>
      <c r="L123" s="257">
        <f t="shared" si="11"/>
        <v>1</v>
      </c>
      <c r="M123" s="245">
        <f t="shared" si="9"/>
        <v>4.74</v>
      </c>
      <c r="N123" s="245">
        <f>K123+H123</f>
        <v>205.19460000000001</v>
      </c>
      <c r="O123" s="244">
        <f t="shared" si="20"/>
        <v>1</v>
      </c>
      <c r="P123" s="245">
        <f>D123-M123</f>
        <v>0</v>
      </c>
      <c r="Q123" s="245">
        <f>P123*E123</f>
        <v>0</v>
      </c>
      <c r="R123" s="258">
        <f>P123/D123</f>
        <v>0</v>
      </c>
      <c r="S123" s="247"/>
      <c r="T123" s="245">
        <v>0</v>
      </c>
      <c r="U123" s="248">
        <f t="shared" si="10"/>
        <v>0</v>
      </c>
      <c r="V123" s="248"/>
    </row>
    <row r="124" spans="1:22" ht="12.75" customHeight="1" x14ac:dyDescent="0.25">
      <c r="A124" s="249" t="str">
        <f>'[1]METRADOS EJEC'!A123</f>
        <v>04.03</v>
      </c>
      <c r="B124" s="249" t="str">
        <f>'[1]METRADOS EJEC'!B123</f>
        <v>OBRAS DE CONCRETO ARMADO</v>
      </c>
      <c r="C124" s="249"/>
      <c r="D124" s="249"/>
      <c r="E124" s="249"/>
      <c r="F124" s="487">
        <f>SUM(F125:F127)</f>
        <v>5243.0997000000007</v>
      </c>
      <c r="G124" s="433"/>
      <c r="H124" s="441">
        <f>SUM(H125:H127)</f>
        <v>0</v>
      </c>
      <c r="I124" s="435"/>
      <c r="J124" s="252"/>
      <c r="K124" s="267">
        <f>SUM(K125:K127)</f>
        <v>5243.0997000000007</v>
      </c>
      <c r="L124" s="257">
        <f t="shared" si="11"/>
        <v>1</v>
      </c>
      <c r="M124" s="245">
        <f t="shared" si="9"/>
        <v>0</v>
      </c>
      <c r="N124" s="267">
        <f>SUM(N125:N127)</f>
        <v>5243.0997000000007</v>
      </c>
      <c r="O124" s="244">
        <f t="shared" si="20"/>
        <v>1</v>
      </c>
      <c r="P124" s="252"/>
      <c r="Q124" s="267">
        <f>SUM(Q125:Q127)</f>
        <v>0</v>
      </c>
      <c r="R124" s="254">
        <f>Q124/F124</f>
        <v>0</v>
      </c>
      <c r="S124" s="247"/>
      <c r="T124" s="267">
        <v>0</v>
      </c>
      <c r="U124" s="248">
        <f t="shared" si="10"/>
        <v>0</v>
      </c>
      <c r="V124" s="248"/>
    </row>
    <row r="125" spans="1:22" ht="12.75" customHeight="1" x14ac:dyDescent="0.25">
      <c r="A125" s="255" t="str">
        <f>'[1]METRADOS EJEC'!A124</f>
        <v>04.03.01</v>
      </c>
      <c r="B125" s="255" t="str">
        <f>'[1]METRADOS EJEC'!B124</f>
        <v>CONCRETO FC=175 KG/CM2</v>
      </c>
      <c r="C125" s="255" t="str">
        <f>'[1]METRADOS EJEC'!C124</f>
        <v>m3</v>
      </c>
      <c r="D125" s="255">
        <f>'[1]METRADOS EJEC'!D124</f>
        <v>2.15</v>
      </c>
      <c r="E125" s="255">
        <f>'[1]METRADOS EJEC'!E124</f>
        <v>515.44000000000005</v>
      </c>
      <c r="F125" s="489">
        <f>D125*E125</f>
        <v>1108.1960000000001</v>
      </c>
      <c r="G125" s="436">
        <f>'[1]METRADOS EJEC'!F124</f>
        <v>0</v>
      </c>
      <c r="H125" s="437">
        <f>G125*E125</f>
        <v>0</v>
      </c>
      <c r="I125" s="438">
        <f>H125/F125</f>
        <v>0</v>
      </c>
      <c r="J125" s="245">
        <f>'[1]METRADOS EJEC'!G124</f>
        <v>2.15</v>
      </c>
      <c r="K125" s="245">
        <f>J125*E125</f>
        <v>1108.1960000000001</v>
      </c>
      <c r="L125" s="257">
        <f t="shared" si="11"/>
        <v>1</v>
      </c>
      <c r="M125" s="245">
        <f t="shared" si="9"/>
        <v>2.15</v>
      </c>
      <c r="N125" s="245">
        <f>K125+H125</f>
        <v>1108.1960000000001</v>
      </c>
      <c r="O125" s="244">
        <f t="shared" si="20"/>
        <v>1</v>
      </c>
      <c r="P125" s="245">
        <f>D125-M125</f>
        <v>0</v>
      </c>
      <c r="Q125" s="245">
        <f>P125*E125</f>
        <v>0</v>
      </c>
      <c r="R125" s="258">
        <f>P125/D125</f>
        <v>0</v>
      </c>
      <c r="S125" s="247"/>
      <c r="T125" s="245">
        <v>0</v>
      </c>
      <c r="U125" s="248">
        <f t="shared" si="10"/>
        <v>0</v>
      </c>
      <c r="V125" s="248"/>
    </row>
    <row r="126" spans="1:22" ht="12.75" customHeight="1" x14ac:dyDescent="0.25">
      <c r="A126" s="255" t="str">
        <f>'[1]METRADOS EJEC'!A125</f>
        <v>04.03.02</v>
      </c>
      <c r="B126" s="255" t="str">
        <f>'[1]METRADOS EJEC'!B125</f>
        <v>ENCOFRADO Y DESENCOFRADO</v>
      </c>
      <c r="C126" s="255" t="str">
        <f>'[1]METRADOS EJEC'!C125</f>
        <v>m2</v>
      </c>
      <c r="D126" s="255">
        <f>'[1]METRADOS EJEC'!D125</f>
        <v>27.42</v>
      </c>
      <c r="E126" s="255">
        <f>'[1]METRADOS EJEC'!E125</f>
        <v>74.36</v>
      </c>
      <c r="F126" s="489">
        <f>D126*E126</f>
        <v>2038.9512000000002</v>
      </c>
      <c r="G126" s="436">
        <f>'[1]METRADOS EJEC'!F125</f>
        <v>0</v>
      </c>
      <c r="H126" s="437">
        <f>G126*E126</f>
        <v>0</v>
      </c>
      <c r="I126" s="438">
        <f>H126/F126</f>
        <v>0</v>
      </c>
      <c r="J126" s="245">
        <f>'[1]METRADOS EJEC'!G125</f>
        <v>27.42</v>
      </c>
      <c r="K126" s="245">
        <f>J126*E126</f>
        <v>2038.9512000000002</v>
      </c>
      <c r="L126" s="257">
        <f t="shared" si="11"/>
        <v>1</v>
      </c>
      <c r="M126" s="245">
        <f t="shared" si="9"/>
        <v>27.42</v>
      </c>
      <c r="N126" s="245">
        <f>K126+H126</f>
        <v>2038.9512000000002</v>
      </c>
      <c r="O126" s="244">
        <f t="shared" si="20"/>
        <v>1</v>
      </c>
      <c r="P126" s="245">
        <f>D126-M126</f>
        <v>0</v>
      </c>
      <c r="Q126" s="245">
        <f>P126*E126</f>
        <v>0</v>
      </c>
      <c r="R126" s="258">
        <f>P126/D126</f>
        <v>0</v>
      </c>
      <c r="S126" s="247"/>
      <c r="T126" s="245">
        <v>0</v>
      </c>
      <c r="U126" s="248">
        <f t="shared" si="10"/>
        <v>0</v>
      </c>
      <c r="V126" s="248"/>
    </row>
    <row r="127" spans="1:22" ht="12.75" customHeight="1" x14ac:dyDescent="0.25">
      <c r="A127" s="255" t="str">
        <f>'[1]METRADOS EJEC'!A126</f>
        <v>04.03.03</v>
      </c>
      <c r="B127" s="255" t="str">
        <f>'[1]METRADOS EJEC'!B126</f>
        <v>ACERO Fy=4200 Kg/cm2</v>
      </c>
      <c r="C127" s="255" t="str">
        <f>'[1]METRADOS EJEC'!C126</f>
        <v>kg</v>
      </c>
      <c r="D127" s="255">
        <f>'[1]METRADOS EJEC'!D126</f>
        <v>144.25</v>
      </c>
      <c r="E127" s="255">
        <f>'[1]METRADOS EJEC'!E126</f>
        <v>14.53</v>
      </c>
      <c r="F127" s="489">
        <f>D127*E127</f>
        <v>2095.9524999999999</v>
      </c>
      <c r="G127" s="436">
        <f>'[1]METRADOS EJEC'!F126</f>
        <v>0</v>
      </c>
      <c r="H127" s="437">
        <f>G127*E127</f>
        <v>0</v>
      </c>
      <c r="I127" s="438">
        <f>H127/F127</f>
        <v>0</v>
      </c>
      <c r="J127" s="245">
        <f>'[1]METRADOS EJEC'!G126</f>
        <v>144.25</v>
      </c>
      <c r="K127" s="245">
        <f>J127*E127</f>
        <v>2095.9524999999999</v>
      </c>
      <c r="L127" s="257">
        <f t="shared" si="11"/>
        <v>1</v>
      </c>
      <c r="M127" s="245">
        <f t="shared" si="9"/>
        <v>144.25</v>
      </c>
      <c r="N127" s="245">
        <f>K127+H127</f>
        <v>2095.9524999999999</v>
      </c>
      <c r="O127" s="244">
        <f t="shared" si="20"/>
        <v>1</v>
      </c>
      <c r="P127" s="245">
        <f>D127-M127</f>
        <v>0</v>
      </c>
      <c r="Q127" s="245">
        <f>P127*E127</f>
        <v>0</v>
      </c>
      <c r="R127" s="258">
        <f>P127/D127</f>
        <v>0</v>
      </c>
      <c r="S127" s="247"/>
      <c r="T127" s="245">
        <v>0</v>
      </c>
      <c r="U127" s="248">
        <f t="shared" si="10"/>
        <v>0</v>
      </c>
      <c r="V127" s="248"/>
    </row>
    <row r="128" spans="1:22" ht="12.75" customHeight="1" x14ac:dyDescent="0.25">
      <c r="A128" s="249" t="str">
        <f>'[1]METRADOS EJEC'!A127</f>
        <v>04.04</v>
      </c>
      <c r="B128" s="249" t="str">
        <f>'[1]METRADOS EJEC'!B127</f>
        <v>REVOQUES Y ENLUCIDOS</v>
      </c>
      <c r="C128" s="249"/>
      <c r="D128" s="249"/>
      <c r="E128" s="249"/>
      <c r="F128" s="487">
        <f>SUM(F129:F130)</f>
        <v>631.21440000000007</v>
      </c>
      <c r="G128" s="433"/>
      <c r="H128" s="441">
        <f>SUM(H129:H130)</f>
        <v>0</v>
      </c>
      <c r="I128" s="435"/>
      <c r="J128" s="252"/>
      <c r="K128" s="267">
        <f>SUM(K129:K130)</f>
        <v>631.21440000000007</v>
      </c>
      <c r="L128" s="257">
        <f t="shared" si="11"/>
        <v>1</v>
      </c>
      <c r="M128" s="245">
        <f t="shared" si="9"/>
        <v>0</v>
      </c>
      <c r="N128" s="267">
        <f>SUM(N129:N130)</f>
        <v>631.21440000000007</v>
      </c>
      <c r="O128" s="244">
        <f t="shared" si="20"/>
        <v>1</v>
      </c>
      <c r="P128" s="252"/>
      <c r="Q128" s="267">
        <f>SUM(Q129:Q130)</f>
        <v>0</v>
      </c>
      <c r="R128" s="254">
        <f>Q128/F128</f>
        <v>0</v>
      </c>
      <c r="S128" s="247"/>
      <c r="T128" s="267">
        <v>0</v>
      </c>
      <c r="U128" s="248">
        <f t="shared" si="10"/>
        <v>0</v>
      </c>
      <c r="V128" s="248"/>
    </row>
    <row r="129" spans="1:22" ht="12.75" customHeight="1" x14ac:dyDescent="0.25">
      <c r="A129" s="255" t="str">
        <f>'[1]METRADOS EJEC'!A128</f>
        <v>04.04.01</v>
      </c>
      <c r="B129" s="255" t="str">
        <f>'[1]METRADOS EJEC'!B128</f>
        <v>TARRAJEO INTERIOR CON IMPERMEABILIZANTE</v>
      </c>
      <c r="C129" s="255" t="str">
        <f>'[1]METRADOS EJEC'!C128</f>
        <v>m2</v>
      </c>
      <c r="D129" s="255">
        <f>'[1]METRADOS EJEC'!D128</f>
        <v>8.16</v>
      </c>
      <c r="E129" s="255">
        <f>'[1]METRADOS EJEC'!E128</f>
        <v>36.81</v>
      </c>
      <c r="F129" s="489">
        <f>D129*E129</f>
        <v>300.36960000000005</v>
      </c>
      <c r="G129" s="436">
        <f>'[1]METRADOS EJEC'!F128</f>
        <v>0</v>
      </c>
      <c r="H129" s="437">
        <f>G129*E129</f>
        <v>0</v>
      </c>
      <c r="I129" s="438">
        <f>H129/F129</f>
        <v>0</v>
      </c>
      <c r="J129" s="245">
        <f>'[1]METRADOS EJEC'!G128</f>
        <v>8.16</v>
      </c>
      <c r="K129" s="245">
        <f>J129*E129</f>
        <v>300.36960000000005</v>
      </c>
      <c r="L129" s="257">
        <f t="shared" si="11"/>
        <v>1</v>
      </c>
      <c r="M129" s="245">
        <f t="shared" si="9"/>
        <v>8.16</v>
      </c>
      <c r="N129" s="245">
        <f>K129+H129</f>
        <v>300.36960000000005</v>
      </c>
      <c r="O129" s="244">
        <f t="shared" si="20"/>
        <v>1</v>
      </c>
      <c r="P129" s="245">
        <f>D129-M129</f>
        <v>0</v>
      </c>
      <c r="Q129" s="245">
        <f>P129*E129</f>
        <v>0</v>
      </c>
      <c r="R129" s="258">
        <f>P129/D129</f>
        <v>0</v>
      </c>
      <c r="S129" s="247"/>
      <c r="T129" s="245">
        <v>0</v>
      </c>
      <c r="U129" s="248">
        <f t="shared" si="10"/>
        <v>0</v>
      </c>
      <c r="V129" s="248"/>
    </row>
    <row r="130" spans="1:22" ht="12.75" customHeight="1" x14ac:dyDescent="0.25">
      <c r="A130" s="255" t="str">
        <f>'[1]METRADOS EJEC'!A129</f>
        <v>04.04.02</v>
      </c>
      <c r="B130" s="255" t="str">
        <f>'[1]METRADOS EJEC'!B129</f>
        <v>TARRAJEO EXTERIOR</v>
      </c>
      <c r="C130" s="255" t="str">
        <f>'[1]METRADOS EJEC'!C129</f>
        <v>m2</v>
      </c>
      <c r="D130" s="255">
        <f>'[1]METRADOS EJEC'!D129</f>
        <v>17.16</v>
      </c>
      <c r="E130" s="255">
        <f>'[1]METRADOS EJEC'!E129</f>
        <v>19.28</v>
      </c>
      <c r="F130" s="489">
        <f>D130*E130</f>
        <v>330.84480000000002</v>
      </c>
      <c r="G130" s="436">
        <f>'[1]METRADOS EJEC'!F129</f>
        <v>0</v>
      </c>
      <c r="H130" s="437">
        <f>G130*E130</f>
        <v>0</v>
      </c>
      <c r="I130" s="438">
        <f>H130/F130</f>
        <v>0</v>
      </c>
      <c r="J130" s="245">
        <f>'[1]METRADOS EJEC'!G129</f>
        <v>17.16</v>
      </c>
      <c r="K130" s="245">
        <f>J130*E130</f>
        <v>330.84480000000002</v>
      </c>
      <c r="L130" s="257">
        <f t="shared" si="11"/>
        <v>1</v>
      </c>
      <c r="M130" s="245">
        <f t="shared" si="9"/>
        <v>17.16</v>
      </c>
      <c r="N130" s="245">
        <f>K130+H130</f>
        <v>330.84480000000002</v>
      </c>
      <c r="O130" s="244">
        <f t="shared" si="20"/>
        <v>1</v>
      </c>
      <c r="P130" s="245">
        <f>D130-M130</f>
        <v>0</v>
      </c>
      <c r="Q130" s="245">
        <f>P130*E130</f>
        <v>0</v>
      </c>
      <c r="R130" s="258">
        <f>P130/D130</f>
        <v>0</v>
      </c>
      <c r="S130" s="247"/>
      <c r="T130" s="245">
        <v>0</v>
      </c>
      <c r="U130" s="248">
        <f t="shared" si="10"/>
        <v>0</v>
      </c>
      <c r="V130" s="248"/>
    </row>
    <row r="131" spans="1:22" ht="12.75" customHeight="1" x14ac:dyDescent="0.25">
      <c r="A131" s="249" t="str">
        <f>'[1]METRADOS EJEC'!A130</f>
        <v>04.05</v>
      </c>
      <c r="B131" s="249" t="str">
        <f>'[1]METRADOS EJEC'!B130</f>
        <v>INSTALACIONES SANITARIAS</v>
      </c>
      <c r="C131" s="249"/>
      <c r="D131" s="249"/>
      <c r="E131" s="249"/>
      <c r="F131" s="487">
        <f>SUM(F132)</f>
        <v>2188.36</v>
      </c>
      <c r="G131" s="433"/>
      <c r="H131" s="441">
        <f>SUM(H132)</f>
        <v>0</v>
      </c>
      <c r="I131" s="435"/>
      <c r="J131" s="252"/>
      <c r="K131" s="267">
        <f>SUM(K132)</f>
        <v>2188.36</v>
      </c>
      <c r="L131" s="257">
        <f t="shared" si="11"/>
        <v>1</v>
      </c>
      <c r="M131" s="245">
        <f t="shared" si="9"/>
        <v>0</v>
      </c>
      <c r="N131" s="267">
        <f>SUM(N132)</f>
        <v>2188.36</v>
      </c>
      <c r="O131" s="244">
        <f t="shared" si="20"/>
        <v>1</v>
      </c>
      <c r="P131" s="252"/>
      <c r="Q131" s="267">
        <f>SUM(Q132)</f>
        <v>0</v>
      </c>
      <c r="R131" s="254">
        <f>Q131/F131</f>
        <v>0</v>
      </c>
      <c r="S131" s="247"/>
      <c r="T131" s="267">
        <v>0</v>
      </c>
      <c r="U131" s="248">
        <f t="shared" si="10"/>
        <v>0</v>
      </c>
      <c r="V131" s="248"/>
    </row>
    <row r="132" spans="1:22" ht="12.75" customHeight="1" x14ac:dyDescent="0.25">
      <c r="A132" s="255" t="str">
        <f>'[1]METRADOS EJEC'!A131</f>
        <v>04.05.01</v>
      </c>
      <c r="B132" s="255" t="str">
        <f>'[1]METRADOS EJEC'!B131</f>
        <v>ACCESORIOS SANITARIOS EN CRP6, D=2"</v>
      </c>
      <c r="C132" s="255" t="str">
        <f>'[1]METRADOS EJEC'!C131</f>
        <v>und</v>
      </c>
      <c r="D132" s="255">
        <f>'[1]METRADOS EJEC'!D131</f>
        <v>2</v>
      </c>
      <c r="E132" s="255">
        <f>'[1]METRADOS EJEC'!E131</f>
        <v>1094.18</v>
      </c>
      <c r="F132" s="489">
        <f>D132*E132</f>
        <v>2188.36</v>
      </c>
      <c r="G132" s="436">
        <f>'[1]METRADOS EJEC'!F131</f>
        <v>0</v>
      </c>
      <c r="H132" s="437">
        <f>G132*E132</f>
        <v>0</v>
      </c>
      <c r="I132" s="438">
        <f>H132/F132</f>
        <v>0</v>
      </c>
      <c r="J132" s="245">
        <f>'[1]METRADOS EJEC'!G131</f>
        <v>2</v>
      </c>
      <c r="K132" s="245">
        <f>J132*E132</f>
        <v>2188.36</v>
      </c>
      <c r="L132" s="257">
        <f t="shared" si="11"/>
        <v>1</v>
      </c>
      <c r="M132" s="245">
        <f t="shared" si="9"/>
        <v>2</v>
      </c>
      <c r="N132" s="245">
        <f>K132+H132</f>
        <v>2188.36</v>
      </c>
      <c r="O132" s="244">
        <f t="shared" si="20"/>
        <v>1</v>
      </c>
      <c r="P132" s="245">
        <f>D132-M132</f>
        <v>0</v>
      </c>
      <c r="Q132" s="245">
        <f>P132*E132</f>
        <v>0</v>
      </c>
      <c r="R132" s="258">
        <f>P132/D132</f>
        <v>0</v>
      </c>
      <c r="S132" s="247"/>
      <c r="T132" s="245">
        <v>0</v>
      </c>
      <c r="U132" s="248">
        <f t="shared" si="10"/>
        <v>0</v>
      </c>
      <c r="V132" s="248"/>
    </row>
    <row r="133" spans="1:22" ht="12.75" customHeight="1" x14ac:dyDescent="0.25">
      <c r="A133" s="249" t="str">
        <f>'[1]METRADOS EJEC'!A132</f>
        <v>04.06</v>
      </c>
      <c r="B133" s="249" t="str">
        <f>'[1]METRADOS EJEC'!B132</f>
        <v>TAPAS</v>
      </c>
      <c r="C133" s="249"/>
      <c r="D133" s="249"/>
      <c r="E133" s="249"/>
      <c r="F133" s="487">
        <f>SUM(F134:F136)</f>
        <v>304.35239999999999</v>
      </c>
      <c r="G133" s="433"/>
      <c r="H133" s="441">
        <f>SUM(H134:H136)</f>
        <v>0</v>
      </c>
      <c r="I133" s="435"/>
      <c r="J133" s="252"/>
      <c r="K133" s="267">
        <f>SUM(K134:K136)</f>
        <v>304.35239999999999</v>
      </c>
      <c r="L133" s="257">
        <f t="shared" si="11"/>
        <v>1</v>
      </c>
      <c r="M133" s="245">
        <f t="shared" si="9"/>
        <v>0</v>
      </c>
      <c r="N133" s="267">
        <f>SUM(N134:N136)</f>
        <v>304.35239999999999</v>
      </c>
      <c r="O133" s="244">
        <f t="shared" si="20"/>
        <v>1</v>
      </c>
      <c r="P133" s="252">
        <f>D133-M133</f>
        <v>0</v>
      </c>
      <c r="Q133" s="267">
        <f>SUM(Q134:Q136)</f>
        <v>0</v>
      </c>
      <c r="R133" s="254">
        <f>Q133/F133</f>
        <v>0</v>
      </c>
      <c r="S133" s="247"/>
      <c r="T133" s="267">
        <v>0</v>
      </c>
      <c r="U133" s="248">
        <f t="shared" si="10"/>
        <v>0</v>
      </c>
      <c r="V133" s="248"/>
    </row>
    <row r="134" spans="1:22" s="261" customFormat="1" ht="12.75" customHeight="1" x14ac:dyDescent="0.25">
      <c r="A134" s="255" t="str">
        <f>'[1]METRADOS EJEC'!A133</f>
        <v>04.06.01</v>
      </c>
      <c r="B134" s="255" t="str">
        <f>'[1]METRADOS EJEC'!B133</f>
        <v>CONCRETO FC=175 KG/CM2</v>
      </c>
      <c r="C134" s="255" t="str">
        <f>'[1]METRADOS EJEC'!C133</f>
        <v>m3</v>
      </c>
      <c r="D134" s="255">
        <f>'[1]METRADOS EJEC'!D133</f>
        <v>0.16</v>
      </c>
      <c r="E134" s="255">
        <f>'[1]METRADOS EJEC'!E133</f>
        <v>515.44000000000005</v>
      </c>
      <c r="F134" s="489">
        <f>D134*E134</f>
        <v>82.470400000000012</v>
      </c>
      <c r="G134" s="436">
        <f>'[1]METRADOS EJEC'!F133</f>
        <v>0</v>
      </c>
      <c r="H134" s="437">
        <f>G134*E134</f>
        <v>0</v>
      </c>
      <c r="I134" s="438">
        <f>H134/F134</f>
        <v>0</v>
      </c>
      <c r="J134" s="245">
        <f>'[1]METRADOS EJEC'!G133</f>
        <v>0.16</v>
      </c>
      <c r="K134" s="245">
        <f>J134*E134</f>
        <v>82.470400000000012</v>
      </c>
      <c r="L134" s="257">
        <f t="shared" si="11"/>
        <v>1</v>
      </c>
      <c r="M134" s="245">
        <f t="shared" si="9"/>
        <v>0.16</v>
      </c>
      <c r="N134" s="245">
        <f>K134+H134</f>
        <v>82.470400000000012</v>
      </c>
      <c r="O134" s="244">
        <f t="shared" si="20"/>
        <v>1</v>
      </c>
      <c r="P134" s="245">
        <f>D134-M134</f>
        <v>0</v>
      </c>
      <c r="Q134" s="245">
        <f>P134*E134</f>
        <v>0</v>
      </c>
      <c r="R134" s="258">
        <f>P134/D134</f>
        <v>0</v>
      </c>
      <c r="S134" s="259"/>
      <c r="T134" s="245">
        <v>0</v>
      </c>
      <c r="U134" s="248">
        <f t="shared" si="10"/>
        <v>0</v>
      </c>
      <c r="V134" s="260"/>
    </row>
    <row r="135" spans="1:22" s="261" customFormat="1" ht="12.75" customHeight="1" x14ac:dyDescent="0.25">
      <c r="A135" s="255" t="str">
        <f>'[1]METRADOS EJEC'!A134</f>
        <v>04.06.02</v>
      </c>
      <c r="B135" s="255" t="str">
        <f>'[1]METRADOS EJEC'!B134</f>
        <v>ENCOFRADO Y DESENCOFRADO</v>
      </c>
      <c r="C135" s="255" t="str">
        <f>'[1]METRADOS EJEC'!C134</f>
        <v>m2</v>
      </c>
      <c r="D135" s="255">
        <f>'[1]METRADOS EJEC'!D134</f>
        <v>0.6</v>
      </c>
      <c r="E135" s="255">
        <f>'[1]METRADOS EJEC'!E134</f>
        <v>74.36</v>
      </c>
      <c r="F135" s="489">
        <f>D135*E135</f>
        <v>44.616</v>
      </c>
      <c r="G135" s="436">
        <f>'[1]METRADOS EJEC'!F134</f>
        <v>0</v>
      </c>
      <c r="H135" s="437">
        <f>G135*E135</f>
        <v>0</v>
      </c>
      <c r="I135" s="438">
        <f>H135/F135</f>
        <v>0</v>
      </c>
      <c r="J135" s="245">
        <f>'[1]METRADOS EJEC'!G134</f>
        <v>0.6</v>
      </c>
      <c r="K135" s="245">
        <f>J135*E135</f>
        <v>44.616</v>
      </c>
      <c r="L135" s="257">
        <f t="shared" si="11"/>
        <v>1</v>
      </c>
      <c r="M135" s="245">
        <f t="shared" si="9"/>
        <v>0.6</v>
      </c>
      <c r="N135" s="245">
        <f>K135+H135</f>
        <v>44.616</v>
      </c>
      <c r="O135" s="244">
        <f t="shared" si="20"/>
        <v>1</v>
      </c>
      <c r="P135" s="245">
        <f>D135-M135</f>
        <v>0</v>
      </c>
      <c r="Q135" s="245">
        <f>P135*E135</f>
        <v>0</v>
      </c>
      <c r="R135" s="258">
        <f>P135/D135</f>
        <v>0</v>
      </c>
      <c r="S135" s="259"/>
      <c r="T135" s="245">
        <v>0</v>
      </c>
      <c r="U135" s="248">
        <f t="shared" si="10"/>
        <v>0</v>
      </c>
      <c r="V135" s="260"/>
    </row>
    <row r="136" spans="1:22" s="261" customFormat="1" ht="12.75" customHeight="1" x14ac:dyDescent="0.25">
      <c r="A136" s="255" t="str">
        <f>'[1]METRADOS EJEC'!A135</f>
        <v>04.06.03</v>
      </c>
      <c r="B136" s="255" t="str">
        <f>'[1]METRADOS EJEC'!B135</f>
        <v>ACERO Fy=4200 Kg/cm2</v>
      </c>
      <c r="C136" s="255" t="str">
        <f>'[1]METRADOS EJEC'!C135</f>
        <v>kg</v>
      </c>
      <c r="D136" s="255">
        <f>'[1]METRADOS EJEC'!D135</f>
        <v>12.2</v>
      </c>
      <c r="E136" s="255">
        <f>'[1]METRADOS EJEC'!E135</f>
        <v>14.53</v>
      </c>
      <c r="F136" s="489">
        <f>D136*E136</f>
        <v>177.26599999999999</v>
      </c>
      <c r="G136" s="436">
        <f>'[1]METRADOS EJEC'!F135</f>
        <v>0</v>
      </c>
      <c r="H136" s="437">
        <f>G136*E136</f>
        <v>0</v>
      </c>
      <c r="I136" s="438">
        <f>H136/F136</f>
        <v>0</v>
      </c>
      <c r="J136" s="245">
        <f>'[1]METRADOS EJEC'!G135</f>
        <v>12.2</v>
      </c>
      <c r="K136" s="245">
        <f>J136*E136</f>
        <v>177.26599999999999</v>
      </c>
      <c r="L136" s="257">
        <f t="shared" si="11"/>
        <v>1</v>
      </c>
      <c r="M136" s="245">
        <f t="shared" si="9"/>
        <v>12.2</v>
      </c>
      <c r="N136" s="245">
        <f>K136+H136</f>
        <v>177.26599999999999</v>
      </c>
      <c r="O136" s="244">
        <f t="shared" si="20"/>
        <v>1</v>
      </c>
      <c r="P136" s="245">
        <f>D136-M136</f>
        <v>0</v>
      </c>
      <c r="Q136" s="245">
        <f>P136*E136</f>
        <v>0</v>
      </c>
      <c r="R136" s="258">
        <f>P136/D136</f>
        <v>0</v>
      </c>
      <c r="S136" s="259"/>
      <c r="T136" s="245">
        <v>0</v>
      </c>
      <c r="U136" s="248">
        <f t="shared" si="10"/>
        <v>0</v>
      </c>
      <c r="V136" s="260"/>
    </row>
    <row r="137" spans="1:22" ht="12.75" customHeight="1" x14ac:dyDescent="0.25">
      <c r="A137" s="265" t="str">
        <f>'[1]METRADOS EJEC'!A136</f>
        <v>05</v>
      </c>
      <c r="B137" s="265" t="str">
        <f>'[1]METRADOS EJEC'!B136</f>
        <v>CAMARA ROMPE PRESION TIPO 7 # 03</v>
      </c>
      <c r="C137" s="265"/>
      <c r="D137" s="265"/>
      <c r="E137" s="265"/>
      <c r="F137" s="486">
        <f>F138+F142+F144+F148+F151+F153</f>
        <v>8775.7322999999997</v>
      </c>
      <c r="G137" s="433"/>
      <c r="H137" s="440">
        <f>H138+H142+H144+H148+H151+H153</f>
        <v>0</v>
      </c>
      <c r="I137" s="435"/>
      <c r="J137" s="252"/>
      <c r="K137" s="266">
        <f>K138+K142+K144+K148+K151+K153</f>
        <v>0</v>
      </c>
      <c r="L137" s="257">
        <f t="shared" si="11"/>
        <v>0</v>
      </c>
      <c r="M137" s="245">
        <f t="shared" si="9"/>
        <v>0</v>
      </c>
      <c r="N137" s="266">
        <f>N138+N142+N144+N148+N151+N153</f>
        <v>0</v>
      </c>
      <c r="O137" s="244">
        <f t="shared" si="20"/>
        <v>0</v>
      </c>
      <c r="P137" s="252"/>
      <c r="Q137" s="266">
        <f>Q138+Q142+Q144+Q148+Q151+Q153</f>
        <v>8775.7322999999997</v>
      </c>
      <c r="R137" s="254">
        <f>Q137/F137</f>
        <v>1</v>
      </c>
      <c r="S137" s="247"/>
      <c r="T137" s="266">
        <v>0</v>
      </c>
      <c r="U137" s="248">
        <f t="shared" si="10"/>
        <v>0</v>
      </c>
      <c r="V137" s="248"/>
    </row>
    <row r="138" spans="1:22" ht="12.75" customHeight="1" x14ac:dyDescent="0.25">
      <c r="A138" s="249" t="str">
        <f>'[1]METRADOS EJEC'!A137</f>
        <v>05.01</v>
      </c>
      <c r="B138" s="249" t="str">
        <f>'[1]METRADOS EJEC'!B137</f>
        <v>OBRAS PRELIMINARES</v>
      </c>
      <c r="C138" s="249"/>
      <c r="D138" s="249"/>
      <c r="E138" s="249"/>
      <c r="F138" s="487">
        <f>SUM(F139:F141)</f>
        <v>203.5112</v>
      </c>
      <c r="G138" s="433"/>
      <c r="H138" s="441">
        <f>SUM(H139:H141)</f>
        <v>0</v>
      </c>
      <c r="I138" s="435"/>
      <c r="J138" s="252"/>
      <c r="K138" s="267">
        <f>SUM(K139:K141)</f>
        <v>0</v>
      </c>
      <c r="L138" s="257">
        <f t="shared" si="11"/>
        <v>0</v>
      </c>
      <c r="M138" s="245">
        <f t="shared" si="9"/>
        <v>0</v>
      </c>
      <c r="N138" s="267">
        <f>SUM(N139:N141)</f>
        <v>0</v>
      </c>
      <c r="O138" s="244">
        <f t="shared" si="20"/>
        <v>0</v>
      </c>
      <c r="P138" s="249"/>
      <c r="Q138" s="267">
        <f>SUM(Q139:Q141)</f>
        <v>203.5112</v>
      </c>
      <c r="R138" s="254">
        <f>Q138/F138</f>
        <v>1</v>
      </c>
      <c r="S138" s="247"/>
      <c r="T138" s="267">
        <v>0</v>
      </c>
      <c r="U138" s="248">
        <f t="shared" si="10"/>
        <v>0</v>
      </c>
      <c r="V138" s="248"/>
    </row>
    <row r="139" spans="1:22" ht="12.75" customHeight="1" x14ac:dyDescent="0.25">
      <c r="A139" s="255" t="str">
        <f>'[1]METRADOS EJEC'!A138</f>
        <v>05.01.01</v>
      </c>
      <c r="B139" s="255" t="str">
        <f>'[1]METRADOS EJEC'!B138</f>
        <v>LIMPIEZA DE TERRENO MANUAL</v>
      </c>
      <c r="C139" s="255" t="str">
        <f>'[1]METRADOS EJEC'!C138</f>
        <v>m2</v>
      </c>
      <c r="D139" s="255">
        <f>'[1]METRADOS EJEC'!D138</f>
        <v>21.7</v>
      </c>
      <c r="E139" s="255">
        <f>'[1]METRADOS EJEC'!E138</f>
        <v>1.19</v>
      </c>
      <c r="F139" s="489">
        <f>D139*E139</f>
        <v>25.822999999999997</v>
      </c>
      <c r="G139" s="436">
        <f>'[1]METRADOS EJEC'!F138</f>
        <v>0</v>
      </c>
      <c r="H139" s="437">
        <f>G139*E139</f>
        <v>0</v>
      </c>
      <c r="I139" s="438">
        <f>H139/F139</f>
        <v>0</v>
      </c>
      <c r="J139" s="245">
        <f>'[1]METRADOS EJEC'!G138</f>
        <v>0</v>
      </c>
      <c r="K139" s="245">
        <f>J139*E139</f>
        <v>0</v>
      </c>
      <c r="L139" s="257">
        <f t="shared" si="11"/>
        <v>0</v>
      </c>
      <c r="M139" s="245">
        <f t="shared" si="9"/>
        <v>0</v>
      </c>
      <c r="N139" s="245">
        <f>K139+H139</f>
        <v>0</v>
      </c>
      <c r="O139" s="244">
        <f t="shared" si="20"/>
        <v>0</v>
      </c>
      <c r="P139" s="245">
        <f t="shared" ref="P139:P147" si="21">D139-M139</f>
        <v>21.7</v>
      </c>
      <c r="Q139" s="245">
        <f>P139*E139</f>
        <v>25.822999999999997</v>
      </c>
      <c r="R139" s="258">
        <f>P139/D139</f>
        <v>1</v>
      </c>
      <c r="S139" s="247"/>
      <c r="T139" s="245">
        <v>0</v>
      </c>
      <c r="U139" s="248">
        <f t="shared" si="10"/>
        <v>0</v>
      </c>
      <c r="V139" s="248"/>
    </row>
    <row r="140" spans="1:22" ht="12.75" customHeight="1" x14ac:dyDescent="0.25">
      <c r="A140" s="255" t="str">
        <f>'[1]METRADOS EJEC'!A139</f>
        <v>05.01.02</v>
      </c>
      <c r="B140" s="255" t="str">
        <f>'[1]METRADOS EJEC'!B139</f>
        <v>TRAZO Y REPLANTEO</v>
      </c>
      <c r="C140" s="255" t="str">
        <f>'[1]METRADOS EJEC'!C139</f>
        <v>m2</v>
      </c>
      <c r="D140" s="255">
        <f>'[1]METRADOS EJEC'!D139</f>
        <v>4.74</v>
      </c>
      <c r="E140" s="255">
        <f>'[1]METRADOS EJEC'!E139</f>
        <v>2.36</v>
      </c>
      <c r="F140" s="489">
        <f>D140*E140</f>
        <v>11.186400000000001</v>
      </c>
      <c r="G140" s="436">
        <f>'[1]METRADOS EJEC'!F139</f>
        <v>0</v>
      </c>
      <c r="H140" s="437">
        <f>G140*E140</f>
        <v>0</v>
      </c>
      <c r="I140" s="438">
        <f>H140/F140</f>
        <v>0</v>
      </c>
      <c r="J140" s="245">
        <f>'[1]METRADOS EJEC'!G139</f>
        <v>0</v>
      </c>
      <c r="K140" s="245">
        <f>J140*E140</f>
        <v>0</v>
      </c>
      <c r="L140" s="257">
        <f t="shared" si="11"/>
        <v>0</v>
      </c>
      <c r="M140" s="245">
        <f t="shared" si="9"/>
        <v>0</v>
      </c>
      <c r="N140" s="245">
        <f>K140+H140</f>
        <v>0</v>
      </c>
      <c r="O140" s="244">
        <f t="shared" si="20"/>
        <v>0</v>
      </c>
      <c r="P140" s="245">
        <f t="shared" si="21"/>
        <v>4.74</v>
      </c>
      <c r="Q140" s="245">
        <f>P140*E140</f>
        <v>11.186400000000001</v>
      </c>
      <c r="R140" s="258">
        <f>P140/D140</f>
        <v>1</v>
      </c>
      <c r="S140" s="247"/>
      <c r="T140" s="245">
        <v>0</v>
      </c>
      <c r="U140" s="248">
        <f t="shared" si="10"/>
        <v>0</v>
      </c>
      <c r="V140" s="248"/>
    </row>
    <row r="141" spans="1:22" ht="12.75" customHeight="1" x14ac:dyDescent="0.25">
      <c r="A141" s="255" t="str">
        <f>'[1]METRADOS EJEC'!A140</f>
        <v>05.01.03</v>
      </c>
      <c r="B141" s="255" t="str">
        <f>'[1]METRADOS EJEC'!B140</f>
        <v>EXCAVACION MANUAL</v>
      </c>
      <c r="C141" s="255" t="str">
        <f>'[1]METRADOS EJEC'!C140</f>
        <v>m3</v>
      </c>
      <c r="D141" s="255">
        <f>'[1]METRADOS EJEC'!D140</f>
        <v>4.66</v>
      </c>
      <c r="E141" s="255">
        <f>'[1]METRADOS EJEC'!E140</f>
        <v>35.729999999999997</v>
      </c>
      <c r="F141" s="489">
        <f>D141*E141</f>
        <v>166.5018</v>
      </c>
      <c r="G141" s="436">
        <f>'[1]METRADOS EJEC'!F140</f>
        <v>0</v>
      </c>
      <c r="H141" s="437">
        <f>G141*E141</f>
        <v>0</v>
      </c>
      <c r="I141" s="438">
        <f>H141/F141</f>
        <v>0</v>
      </c>
      <c r="J141" s="245">
        <f>'[1]METRADOS EJEC'!G140</f>
        <v>0</v>
      </c>
      <c r="K141" s="245">
        <f>J141*E141</f>
        <v>0</v>
      </c>
      <c r="L141" s="257">
        <f t="shared" si="11"/>
        <v>0</v>
      </c>
      <c r="M141" s="245">
        <f t="shared" si="9"/>
        <v>0</v>
      </c>
      <c r="N141" s="245">
        <f>K141+H141</f>
        <v>0</v>
      </c>
      <c r="O141" s="244">
        <f t="shared" si="20"/>
        <v>0</v>
      </c>
      <c r="P141" s="245">
        <f t="shared" si="21"/>
        <v>4.66</v>
      </c>
      <c r="Q141" s="245">
        <f>P141*E141</f>
        <v>166.5018</v>
      </c>
      <c r="R141" s="258">
        <f>P141/D141</f>
        <v>1</v>
      </c>
      <c r="S141" s="247"/>
      <c r="T141" s="245">
        <v>0</v>
      </c>
      <c r="U141" s="248">
        <f t="shared" si="10"/>
        <v>0</v>
      </c>
      <c r="V141" s="248"/>
    </row>
    <row r="142" spans="1:22" ht="12.75" customHeight="1" x14ac:dyDescent="0.25">
      <c r="A142" s="249" t="str">
        <f>'[1]METRADOS EJEC'!A141</f>
        <v>05.02</v>
      </c>
      <c r="B142" s="249" t="str">
        <f>'[1]METRADOS EJEC'!B141</f>
        <v>OBRAS DE CONCRETO SIMPLE</v>
      </c>
      <c r="C142" s="249"/>
      <c r="D142" s="249"/>
      <c r="E142" s="249"/>
      <c r="F142" s="487">
        <f>SUM(F143)</f>
        <v>205.19460000000001</v>
      </c>
      <c r="G142" s="433"/>
      <c r="H142" s="441">
        <f>SUM(H143)</f>
        <v>0</v>
      </c>
      <c r="I142" s="435"/>
      <c r="J142" s="252"/>
      <c r="K142" s="267">
        <f>SUM(K143)</f>
        <v>0</v>
      </c>
      <c r="L142" s="257">
        <f t="shared" si="11"/>
        <v>0</v>
      </c>
      <c r="M142" s="245">
        <f t="shared" si="9"/>
        <v>0</v>
      </c>
      <c r="N142" s="267">
        <f>SUM(N143)</f>
        <v>0</v>
      </c>
      <c r="O142" s="244">
        <f t="shared" si="20"/>
        <v>0</v>
      </c>
      <c r="P142" s="252">
        <f t="shared" si="21"/>
        <v>0</v>
      </c>
      <c r="Q142" s="267">
        <f>SUM(Q143)</f>
        <v>205.19460000000001</v>
      </c>
      <c r="R142" s="254">
        <f>Q142/F142</f>
        <v>1</v>
      </c>
      <c r="S142" s="247"/>
      <c r="T142" s="267">
        <v>0</v>
      </c>
      <c r="U142" s="248">
        <f t="shared" si="10"/>
        <v>0</v>
      </c>
      <c r="V142" s="248"/>
    </row>
    <row r="143" spans="1:22" ht="12.75" customHeight="1" x14ac:dyDescent="0.25">
      <c r="A143" s="255" t="str">
        <f>'[1]METRADOS EJEC'!A142</f>
        <v>05.02.01</v>
      </c>
      <c r="B143" s="255" t="str">
        <f>'[1]METRADOS EJEC'!B142</f>
        <v>SOLADO e=3" DE CONCRETO 1:4:8</v>
      </c>
      <c r="C143" s="255" t="str">
        <f>'[1]METRADOS EJEC'!C142</f>
        <v>m2</v>
      </c>
      <c r="D143" s="255">
        <f>'[1]METRADOS EJEC'!D142</f>
        <v>4.74</v>
      </c>
      <c r="E143" s="255">
        <f>'[1]METRADOS EJEC'!E142</f>
        <v>43.29</v>
      </c>
      <c r="F143" s="489">
        <f>D143*E143</f>
        <v>205.19460000000001</v>
      </c>
      <c r="G143" s="436">
        <f>'[1]METRADOS EJEC'!F142</f>
        <v>0</v>
      </c>
      <c r="H143" s="437">
        <f>G143*E143</f>
        <v>0</v>
      </c>
      <c r="I143" s="438">
        <f>H143/F143</f>
        <v>0</v>
      </c>
      <c r="J143" s="245">
        <f>'[1]METRADOS EJEC'!G142</f>
        <v>0</v>
      </c>
      <c r="K143" s="245">
        <f>J143*E143</f>
        <v>0</v>
      </c>
      <c r="L143" s="257">
        <f t="shared" si="11"/>
        <v>0</v>
      </c>
      <c r="M143" s="245">
        <f t="shared" si="9"/>
        <v>0</v>
      </c>
      <c r="N143" s="245">
        <f>K143+H143</f>
        <v>0</v>
      </c>
      <c r="O143" s="244">
        <f t="shared" si="20"/>
        <v>0</v>
      </c>
      <c r="P143" s="245">
        <f t="shared" si="21"/>
        <v>4.74</v>
      </c>
      <c r="Q143" s="245">
        <f>P143*E143</f>
        <v>205.19460000000001</v>
      </c>
      <c r="R143" s="258">
        <f>P143/D143</f>
        <v>1</v>
      </c>
      <c r="S143" s="247"/>
      <c r="T143" s="245">
        <v>0</v>
      </c>
      <c r="U143" s="248">
        <f t="shared" si="10"/>
        <v>0</v>
      </c>
      <c r="V143" s="248"/>
    </row>
    <row r="144" spans="1:22" ht="12.75" customHeight="1" x14ac:dyDescent="0.25">
      <c r="A144" s="249" t="str">
        <f>'[1]METRADOS EJEC'!A143</f>
        <v>05.03</v>
      </c>
      <c r="B144" s="249" t="str">
        <f>'[1]METRADOS EJEC'!B143</f>
        <v>OBRAS DE CONCRETO ARMADO</v>
      </c>
      <c r="C144" s="249"/>
      <c r="D144" s="249"/>
      <c r="E144" s="249"/>
      <c r="F144" s="487">
        <f>SUM(F145:F147)</f>
        <v>5243.0997000000007</v>
      </c>
      <c r="G144" s="433"/>
      <c r="H144" s="441">
        <f>SUM(H145:H147)</f>
        <v>0</v>
      </c>
      <c r="I144" s="435"/>
      <c r="J144" s="252">
        <v>0</v>
      </c>
      <c r="K144" s="267">
        <f>SUM(K145:K147)</f>
        <v>0</v>
      </c>
      <c r="L144" s="257">
        <f t="shared" si="11"/>
        <v>0</v>
      </c>
      <c r="M144" s="245">
        <f t="shared" si="9"/>
        <v>0</v>
      </c>
      <c r="N144" s="267">
        <f>SUM(N145:N147)</f>
        <v>0</v>
      </c>
      <c r="O144" s="244">
        <f t="shared" si="20"/>
        <v>0</v>
      </c>
      <c r="P144" s="252">
        <f t="shared" si="21"/>
        <v>0</v>
      </c>
      <c r="Q144" s="267">
        <f>SUM(Q145:Q147)</f>
        <v>5243.0997000000007</v>
      </c>
      <c r="R144" s="254">
        <f>Q144/F144</f>
        <v>1</v>
      </c>
      <c r="S144" s="247"/>
      <c r="T144" s="267">
        <v>0</v>
      </c>
      <c r="U144" s="248">
        <f t="shared" si="10"/>
        <v>0</v>
      </c>
      <c r="V144" s="248"/>
    </row>
    <row r="145" spans="1:22" ht="12.75" customHeight="1" x14ac:dyDescent="0.25">
      <c r="A145" s="255" t="str">
        <f>'[1]METRADOS EJEC'!A144</f>
        <v>05.03.01</v>
      </c>
      <c r="B145" s="255" t="str">
        <f>'[1]METRADOS EJEC'!B144</f>
        <v>CONCRETO FC=175 KG/CM2</v>
      </c>
      <c r="C145" s="255" t="str">
        <f>'[1]METRADOS EJEC'!C144</f>
        <v>m3</v>
      </c>
      <c r="D145" s="255">
        <f>'[1]METRADOS EJEC'!D144</f>
        <v>2.15</v>
      </c>
      <c r="E145" s="255">
        <f>'[1]METRADOS EJEC'!E144</f>
        <v>515.44000000000005</v>
      </c>
      <c r="F145" s="489">
        <f>D145*E145</f>
        <v>1108.1960000000001</v>
      </c>
      <c r="G145" s="436">
        <f>'[1]METRADOS EJEC'!F144</f>
        <v>0</v>
      </c>
      <c r="H145" s="437">
        <f>G145*E145</f>
        <v>0</v>
      </c>
      <c r="I145" s="438">
        <f>H145/F145</f>
        <v>0</v>
      </c>
      <c r="J145" s="245">
        <f>'[1]METRADOS EJEC'!G144</f>
        <v>0</v>
      </c>
      <c r="K145" s="245">
        <f>J145*E145</f>
        <v>0</v>
      </c>
      <c r="L145" s="257">
        <f t="shared" si="11"/>
        <v>0</v>
      </c>
      <c r="M145" s="245">
        <f t="shared" ref="M145:M208" si="22">J145+G145</f>
        <v>0</v>
      </c>
      <c r="N145" s="245">
        <f>K145+H145</f>
        <v>0</v>
      </c>
      <c r="O145" s="244">
        <f t="shared" si="20"/>
        <v>0</v>
      </c>
      <c r="P145" s="245">
        <f t="shared" si="21"/>
        <v>2.15</v>
      </c>
      <c r="Q145" s="245">
        <f>P145*E145</f>
        <v>1108.1960000000001</v>
      </c>
      <c r="R145" s="258">
        <f>P145/D145</f>
        <v>1</v>
      </c>
      <c r="S145" s="247"/>
      <c r="T145" s="245">
        <v>0</v>
      </c>
      <c r="U145" s="248">
        <f t="shared" si="10"/>
        <v>0</v>
      </c>
      <c r="V145" s="248"/>
    </row>
    <row r="146" spans="1:22" ht="12.75" customHeight="1" x14ac:dyDescent="0.25">
      <c r="A146" s="255" t="str">
        <f>'[1]METRADOS EJEC'!A145</f>
        <v>05.03.02</v>
      </c>
      <c r="B146" s="255" t="str">
        <f>'[1]METRADOS EJEC'!B145</f>
        <v>ENCOFRADO Y DESENCOFRADO</v>
      </c>
      <c r="C146" s="255" t="str">
        <f>'[1]METRADOS EJEC'!C145</f>
        <v>m2</v>
      </c>
      <c r="D146" s="255">
        <f>'[1]METRADOS EJEC'!D145</f>
        <v>27.42</v>
      </c>
      <c r="E146" s="255">
        <f>'[1]METRADOS EJEC'!E145</f>
        <v>74.36</v>
      </c>
      <c r="F146" s="489">
        <f>D146*E146</f>
        <v>2038.9512000000002</v>
      </c>
      <c r="G146" s="436">
        <f>'[1]METRADOS EJEC'!F145</f>
        <v>0</v>
      </c>
      <c r="H146" s="437">
        <f>G146*E146</f>
        <v>0</v>
      </c>
      <c r="I146" s="438">
        <f>H146/F146</f>
        <v>0</v>
      </c>
      <c r="J146" s="245">
        <f>'[1]METRADOS EJEC'!G145</f>
        <v>0</v>
      </c>
      <c r="K146" s="245">
        <f>J146*E146</f>
        <v>0</v>
      </c>
      <c r="L146" s="257">
        <f t="shared" si="11"/>
        <v>0</v>
      </c>
      <c r="M146" s="245">
        <f t="shared" si="22"/>
        <v>0</v>
      </c>
      <c r="N146" s="245">
        <f>K146+H146</f>
        <v>0</v>
      </c>
      <c r="O146" s="244">
        <f t="shared" si="20"/>
        <v>0</v>
      </c>
      <c r="P146" s="245">
        <f t="shared" si="21"/>
        <v>27.42</v>
      </c>
      <c r="Q146" s="245">
        <f>P146*E146</f>
        <v>2038.9512000000002</v>
      </c>
      <c r="R146" s="258">
        <f>P146/D146</f>
        <v>1</v>
      </c>
      <c r="S146" s="247"/>
      <c r="T146" s="245">
        <v>0</v>
      </c>
      <c r="U146" s="248">
        <f t="shared" ref="U146:U209" si="23">T146-H146</f>
        <v>0</v>
      </c>
      <c r="V146" s="248"/>
    </row>
    <row r="147" spans="1:22" ht="12.75" customHeight="1" x14ac:dyDescent="0.25">
      <c r="A147" s="255" t="str">
        <f>'[1]METRADOS EJEC'!A146</f>
        <v>05.03.03</v>
      </c>
      <c r="B147" s="255" t="str">
        <f>'[1]METRADOS EJEC'!B146</f>
        <v>ACERO Fy=4200 Kg/cm2</v>
      </c>
      <c r="C147" s="255" t="str">
        <f>'[1]METRADOS EJEC'!C146</f>
        <v>kg</v>
      </c>
      <c r="D147" s="255">
        <f>'[1]METRADOS EJEC'!D146</f>
        <v>144.25</v>
      </c>
      <c r="E147" s="255">
        <f>'[1]METRADOS EJEC'!E146</f>
        <v>14.53</v>
      </c>
      <c r="F147" s="489">
        <f>D147*E147</f>
        <v>2095.9524999999999</v>
      </c>
      <c r="G147" s="436">
        <f>'[1]METRADOS EJEC'!F146</f>
        <v>0</v>
      </c>
      <c r="H147" s="437">
        <f>G147*E147</f>
        <v>0</v>
      </c>
      <c r="I147" s="438">
        <f>H147/F147</f>
        <v>0</v>
      </c>
      <c r="J147" s="245">
        <f>'[1]METRADOS EJEC'!G146</f>
        <v>0</v>
      </c>
      <c r="K147" s="245">
        <f>J147*E147</f>
        <v>0</v>
      </c>
      <c r="L147" s="257">
        <f t="shared" si="11"/>
        <v>0</v>
      </c>
      <c r="M147" s="245">
        <f t="shared" si="22"/>
        <v>0</v>
      </c>
      <c r="N147" s="245">
        <f>K147+H147</f>
        <v>0</v>
      </c>
      <c r="O147" s="244">
        <f t="shared" si="20"/>
        <v>0</v>
      </c>
      <c r="P147" s="245">
        <f t="shared" si="21"/>
        <v>144.25</v>
      </c>
      <c r="Q147" s="245">
        <f>P147*E147</f>
        <v>2095.9524999999999</v>
      </c>
      <c r="R147" s="258">
        <f>P147/D147</f>
        <v>1</v>
      </c>
      <c r="S147" s="247"/>
      <c r="T147" s="245">
        <v>0</v>
      </c>
      <c r="U147" s="248">
        <f t="shared" si="23"/>
        <v>0</v>
      </c>
      <c r="V147" s="248"/>
    </row>
    <row r="148" spans="1:22" ht="12.75" customHeight="1" x14ac:dyDescent="0.25">
      <c r="A148" s="249" t="str">
        <f>'[1]METRADOS EJEC'!A147</f>
        <v>05.04</v>
      </c>
      <c r="B148" s="249" t="str">
        <f>'[1]METRADOS EJEC'!B147</f>
        <v>REVOQUES Y ENLUCIDOS</v>
      </c>
      <c r="C148" s="249"/>
      <c r="D148" s="249"/>
      <c r="E148" s="249"/>
      <c r="F148" s="487">
        <f>SUM(F149:F150)</f>
        <v>631.21440000000007</v>
      </c>
      <c r="G148" s="433"/>
      <c r="H148" s="441">
        <f>SUM(H149:H150)</f>
        <v>0</v>
      </c>
      <c r="I148" s="435"/>
      <c r="J148" s="252"/>
      <c r="K148" s="267">
        <f>SUM(K149:K150)</f>
        <v>0</v>
      </c>
      <c r="L148" s="257">
        <f t="shared" ref="L148:L211" si="24">K148/F148</f>
        <v>0</v>
      </c>
      <c r="M148" s="245">
        <f t="shared" si="22"/>
        <v>0</v>
      </c>
      <c r="N148" s="267">
        <f>SUM(N149:N150)</f>
        <v>0</v>
      </c>
      <c r="O148" s="244">
        <f t="shared" si="20"/>
        <v>0</v>
      </c>
      <c r="P148" s="252">
        <f>D148-M148</f>
        <v>0</v>
      </c>
      <c r="Q148" s="267">
        <f>SUM(Q149:Q150)</f>
        <v>631.21440000000007</v>
      </c>
      <c r="R148" s="254">
        <f>Q148/F148</f>
        <v>1</v>
      </c>
      <c r="S148" s="247"/>
      <c r="T148" s="267">
        <v>0</v>
      </c>
      <c r="U148" s="248">
        <f t="shared" si="23"/>
        <v>0</v>
      </c>
      <c r="V148" s="248"/>
    </row>
    <row r="149" spans="1:22" ht="12.75" customHeight="1" x14ac:dyDescent="0.25">
      <c r="A149" s="255" t="str">
        <f>'[1]METRADOS EJEC'!A148</f>
        <v>05.04.01</v>
      </c>
      <c r="B149" s="255" t="str">
        <f>'[1]METRADOS EJEC'!B148</f>
        <v>TARRAJEO INTERIOR CON IMPERMEABILIZANTE</v>
      </c>
      <c r="C149" s="255" t="str">
        <f>'[1]METRADOS EJEC'!C148</f>
        <v>m2</v>
      </c>
      <c r="D149" s="255">
        <f>'[1]METRADOS EJEC'!D148</f>
        <v>8.16</v>
      </c>
      <c r="E149" s="255">
        <f>'[1]METRADOS EJEC'!E148</f>
        <v>36.81</v>
      </c>
      <c r="F149" s="489">
        <f>D149*E149</f>
        <v>300.36960000000005</v>
      </c>
      <c r="G149" s="436">
        <f>'[1]METRADOS EJEC'!F148</f>
        <v>0</v>
      </c>
      <c r="H149" s="437">
        <f>G149*E149</f>
        <v>0</v>
      </c>
      <c r="I149" s="438">
        <f>H149/F149</f>
        <v>0</v>
      </c>
      <c r="J149" s="245">
        <f>'[1]METRADOS EJEC'!G148</f>
        <v>0</v>
      </c>
      <c r="K149" s="245">
        <f>J149*E149</f>
        <v>0</v>
      </c>
      <c r="L149" s="257">
        <f t="shared" si="24"/>
        <v>0</v>
      </c>
      <c r="M149" s="245">
        <f t="shared" si="22"/>
        <v>0</v>
      </c>
      <c r="N149" s="245">
        <f>K149+H149</f>
        <v>0</v>
      </c>
      <c r="O149" s="244">
        <f t="shared" si="20"/>
        <v>0</v>
      </c>
      <c r="P149" s="245">
        <f>D149-M149</f>
        <v>8.16</v>
      </c>
      <c r="Q149" s="245">
        <f>P149*E149</f>
        <v>300.36960000000005</v>
      </c>
      <c r="R149" s="258">
        <f>P149/D149</f>
        <v>1</v>
      </c>
      <c r="S149" s="247"/>
      <c r="T149" s="245">
        <v>0</v>
      </c>
      <c r="U149" s="248">
        <f t="shared" si="23"/>
        <v>0</v>
      </c>
      <c r="V149" s="248"/>
    </row>
    <row r="150" spans="1:22" ht="12.75" customHeight="1" x14ac:dyDescent="0.25">
      <c r="A150" s="255" t="str">
        <f>'[1]METRADOS EJEC'!A149</f>
        <v>05.04.02</v>
      </c>
      <c r="B150" s="255" t="str">
        <f>'[1]METRADOS EJEC'!B149</f>
        <v>TARRAJEO EXTERIOR</v>
      </c>
      <c r="C150" s="255" t="str">
        <f>'[1]METRADOS EJEC'!C149</f>
        <v>m2</v>
      </c>
      <c r="D150" s="255">
        <f>'[1]METRADOS EJEC'!D149</f>
        <v>17.16</v>
      </c>
      <c r="E150" s="255">
        <f>'[1]METRADOS EJEC'!E149</f>
        <v>19.28</v>
      </c>
      <c r="F150" s="489">
        <f>D150*E150</f>
        <v>330.84480000000002</v>
      </c>
      <c r="G150" s="436">
        <f>'[1]METRADOS EJEC'!F149</f>
        <v>0</v>
      </c>
      <c r="H150" s="437">
        <f>G150*E150</f>
        <v>0</v>
      </c>
      <c r="I150" s="438">
        <f>H150/F150</f>
        <v>0</v>
      </c>
      <c r="J150" s="245">
        <f>'[1]METRADOS EJEC'!G149</f>
        <v>0</v>
      </c>
      <c r="K150" s="245">
        <f>J150*E150</f>
        <v>0</v>
      </c>
      <c r="L150" s="257">
        <f t="shared" si="24"/>
        <v>0</v>
      </c>
      <c r="M150" s="245">
        <f t="shared" si="22"/>
        <v>0</v>
      </c>
      <c r="N150" s="245">
        <f>K150+H150</f>
        <v>0</v>
      </c>
      <c r="O150" s="244">
        <f t="shared" si="20"/>
        <v>0</v>
      </c>
      <c r="P150" s="245">
        <f>D150-M150</f>
        <v>17.16</v>
      </c>
      <c r="Q150" s="245">
        <f>P150*E150</f>
        <v>330.84480000000002</v>
      </c>
      <c r="R150" s="258">
        <f>P150/D150</f>
        <v>1</v>
      </c>
      <c r="S150" s="247"/>
      <c r="T150" s="245">
        <v>0</v>
      </c>
      <c r="U150" s="248">
        <f t="shared" si="23"/>
        <v>0</v>
      </c>
      <c r="V150" s="248"/>
    </row>
    <row r="151" spans="1:22" ht="12.75" customHeight="1" x14ac:dyDescent="0.25">
      <c r="A151" s="249" t="str">
        <f>'[1]METRADOS EJEC'!A150</f>
        <v>05.05</v>
      </c>
      <c r="B151" s="249" t="str">
        <f>'[1]METRADOS EJEC'!B150</f>
        <v>INSTALACIONES SANITARIAS</v>
      </c>
      <c r="C151" s="249"/>
      <c r="D151" s="249"/>
      <c r="E151" s="249"/>
      <c r="F151" s="487">
        <f>SUM(F152)</f>
        <v>2188.36</v>
      </c>
      <c r="G151" s="433"/>
      <c r="H151" s="441">
        <f>SUM(H152)</f>
        <v>0</v>
      </c>
      <c r="I151" s="435"/>
      <c r="J151" s="252"/>
      <c r="K151" s="267">
        <f>SUM(K152)</f>
        <v>0</v>
      </c>
      <c r="L151" s="257">
        <f t="shared" si="24"/>
        <v>0</v>
      </c>
      <c r="M151" s="245">
        <f t="shared" si="22"/>
        <v>0</v>
      </c>
      <c r="N151" s="267">
        <f>SUM(N152)</f>
        <v>0</v>
      </c>
      <c r="O151" s="244">
        <f t="shared" si="20"/>
        <v>0</v>
      </c>
      <c r="P151" s="252">
        <f>D151-M151</f>
        <v>0</v>
      </c>
      <c r="Q151" s="267">
        <f>SUM(Q152)</f>
        <v>2188.36</v>
      </c>
      <c r="R151" s="254">
        <f>Q151/F151</f>
        <v>1</v>
      </c>
      <c r="S151" s="247"/>
      <c r="T151" s="267">
        <v>0</v>
      </c>
      <c r="U151" s="248">
        <f t="shared" si="23"/>
        <v>0</v>
      </c>
      <c r="V151" s="248"/>
    </row>
    <row r="152" spans="1:22" ht="12.75" customHeight="1" x14ac:dyDescent="0.25">
      <c r="A152" s="255" t="str">
        <f>'[1]METRADOS EJEC'!A151</f>
        <v>05.05.01</v>
      </c>
      <c r="B152" s="255" t="str">
        <f>'[1]METRADOS EJEC'!B151</f>
        <v>ACCESORIOS SANITARIOS EN CRP6, D=2"</v>
      </c>
      <c r="C152" s="255" t="str">
        <f>'[1]METRADOS EJEC'!C151</f>
        <v>und</v>
      </c>
      <c r="D152" s="255">
        <f>'[1]METRADOS EJEC'!D151</f>
        <v>2</v>
      </c>
      <c r="E152" s="255">
        <f>'[1]METRADOS EJEC'!E151</f>
        <v>1094.18</v>
      </c>
      <c r="F152" s="489">
        <f>D152*E152</f>
        <v>2188.36</v>
      </c>
      <c r="G152" s="436">
        <f>'[1]METRADOS EJEC'!F151</f>
        <v>0</v>
      </c>
      <c r="H152" s="437">
        <f>G152*E152</f>
        <v>0</v>
      </c>
      <c r="I152" s="438">
        <f>H152/F152</f>
        <v>0</v>
      </c>
      <c r="J152" s="245">
        <f>'[1]METRADOS EJEC'!G151</f>
        <v>0</v>
      </c>
      <c r="K152" s="245">
        <f>J152*E152</f>
        <v>0</v>
      </c>
      <c r="L152" s="257">
        <f t="shared" si="24"/>
        <v>0</v>
      </c>
      <c r="M152" s="245">
        <f t="shared" si="22"/>
        <v>0</v>
      </c>
      <c r="N152" s="245">
        <f>K152+H152</f>
        <v>0</v>
      </c>
      <c r="O152" s="244">
        <f t="shared" si="20"/>
        <v>0</v>
      </c>
      <c r="P152" s="245">
        <f>D152-M152</f>
        <v>2</v>
      </c>
      <c r="Q152" s="245">
        <f>P152*E152</f>
        <v>2188.36</v>
      </c>
      <c r="R152" s="258">
        <f>P152/D152</f>
        <v>1</v>
      </c>
      <c r="S152" s="247"/>
      <c r="T152" s="245">
        <v>0</v>
      </c>
      <c r="U152" s="248">
        <f t="shared" si="23"/>
        <v>0</v>
      </c>
      <c r="V152" s="248"/>
    </row>
    <row r="153" spans="1:22" ht="12.75" customHeight="1" x14ac:dyDescent="0.25">
      <c r="A153" s="249" t="str">
        <f>'[1]METRADOS EJEC'!A152</f>
        <v>05.06</v>
      </c>
      <c r="B153" s="249" t="str">
        <f>'[1]METRADOS EJEC'!B152</f>
        <v>TAPAS</v>
      </c>
      <c r="C153" s="249"/>
      <c r="D153" s="249"/>
      <c r="E153" s="249"/>
      <c r="F153" s="487">
        <f>SUM(F154:F156)</f>
        <v>304.35239999999999</v>
      </c>
      <c r="G153" s="433"/>
      <c r="H153" s="441">
        <f>SUM(H154:H156)</f>
        <v>0</v>
      </c>
      <c r="I153" s="435"/>
      <c r="J153" s="252"/>
      <c r="K153" s="267">
        <f>SUM(K154:K156)</f>
        <v>0</v>
      </c>
      <c r="L153" s="257">
        <f t="shared" si="24"/>
        <v>0</v>
      </c>
      <c r="M153" s="245">
        <f t="shared" si="22"/>
        <v>0</v>
      </c>
      <c r="N153" s="267">
        <f>SUM(N154:N156)</f>
        <v>0</v>
      </c>
      <c r="O153" s="244">
        <f t="shared" si="20"/>
        <v>0</v>
      </c>
      <c r="P153" s="252"/>
      <c r="Q153" s="267">
        <f>SUM(Q154:Q156)</f>
        <v>304.35239999999999</v>
      </c>
      <c r="R153" s="254">
        <f>Q153/F153</f>
        <v>1</v>
      </c>
      <c r="S153" s="247"/>
      <c r="T153" s="267">
        <v>0</v>
      </c>
      <c r="U153" s="248">
        <f t="shared" si="23"/>
        <v>0</v>
      </c>
      <c r="V153" s="248"/>
    </row>
    <row r="154" spans="1:22" ht="12.75" customHeight="1" x14ac:dyDescent="0.25">
      <c r="A154" s="255" t="str">
        <f>'[1]METRADOS EJEC'!A153</f>
        <v>05.06.01</v>
      </c>
      <c r="B154" s="255" t="str">
        <f>'[1]METRADOS EJEC'!B153</f>
        <v>CONCRETO FC=175 KG/CM2</v>
      </c>
      <c r="C154" s="255" t="str">
        <f>'[1]METRADOS EJEC'!C153</f>
        <v>m3</v>
      </c>
      <c r="D154" s="255">
        <f>'[1]METRADOS EJEC'!D153</f>
        <v>0.16</v>
      </c>
      <c r="E154" s="255">
        <f>'[1]METRADOS EJEC'!E153</f>
        <v>515.44000000000005</v>
      </c>
      <c r="F154" s="489">
        <f>D154*E154</f>
        <v>82.470400000000012</v>
      </c>
      <c r="G154" s="436">
        <f>'[1]METRADOS EJEC'!F153</f>
        <v>0</v>
      </c>
      <c r="H154" s="437">
        <f>G154*E154</f>
        <v>0</v>
      </c>
      <c r="I154" s="438">
        <f>H154/F154</f>
        <v>0</v>
      </c>
      <c r="J154" s="245">
        <f>'[1]METRADOS EJEC'!G153</f>
        <v>0</v>
      </c>
      <c r="K154" s="245">
        <f>J154*E154</f>
        <v>0</v>
      </c>
      <c r="L154" s="257">
        <f t="shared" si="24"/>
        <v>0</v>
      </c>
      <c r="M154" s="245">
        <f t="shared" si="22"/>
        <v>0</v>
      </c>
      <c r="N154" s="245">
        <f>K154+H154</f>
        <v>0</v>
      </c>
      <c r="O154" s="244">
        <f t="shared" si="20"/>
        <v>0</v>
      </c>
      <c r="P154" s="245">
        <f t="shared" ref="P154:P168" si="25">D154-M154</f>
        <v>0.16</v>
      </c>
      <c r="Q154" s="245">
        <f>P154*E154</f>
        <v>82.470400000000012</v>
      </c>
      <c r="R154" s="258">
        <f>P154/D154</f>
        <v>1</v>
      </c>
      <c r="S154" s="247"/>
      <c r="T154" s="245">
        <v>0</v>
      </c>
      <c r="U154" s="248">
        <f t="shared" si="23"/>
        <v>0</v>
      </c>
      <c r="V154" s="248"/>
    </row>
    <row r="155" spans="1:22" ht="12.75" customHeight="1" x14ac:dyDescent="0.25">
      <c r="A155" s="255" t="str">
        <f>'[1]METRADOS EJEC'!A154</f>
        <v>05.06.02</v>
      </c>
      <c r="B155" s="255" t="str">
        <f>'[1]METRADOS EJEC'!B154</f>
        <v>ENCOFRADO Y DESENCOFRADO</v>
      </c>
      <c r="C155" s="255" t="str">
        <f>'[1]METRADOS EJEC'!C154</f>
        <v>m2</v>
      </c>
      <c r="D155" s="255">
        <f>'[1]METRADOS EJEC'!D154</f>
        <v>0.6</v>
      </c>
      <c r="E155" s="255">
        <f>'[1]METRADOS EJEC'!E154</f>
        <v>74.36</v>
      </c>
      <c r="F155" s="489">
        <f>D155*E155</f>
        <v>44.616</v>
      </c>
      <c r="G155" s="436">
        <f>'[1]METRADOS EJEC'!F154</f>
        <v>0</v>
      </c>
      <c r="H155" s="437">
        <f>G155*E155</f>
        <v>0</v>
      </c>
      <c r="I155" s="438">
        <f>H155/F155</f>
        <v>0</v>
      </c>
      <c r="J155" s="245">
        <f>'[1]METRADOS EJEC'!G154</f>
        <v>0</v>
      </c>
      <c r="K155" s="245">
        <f>J155*E155</f>
        <v>0</v>
      </c>
      <c r="L155" s="257">
        <f t="shared" si="24"/>
        <v>0</v>
      </c>
      <c r="M155" s="245">
        <f t="shared" si="22"/>
        <v>0</v>
      </c>
      <c r="N155" s="245">
        <f>K155+H155</f>
        <v>0</v>
      </c>
      <c r="O155" s="244">
        <f t="shared" si="20"/>
        <v>0</v>
      </c>
      <c r="P155" s="245">
        <f t="shared" si="25"/>
        <v>0.6</v>
      </c>
      <c r="Q155" s="245">
        <f>P155*E155</f>
        <v>44.616</v>
      </c>
      <c r="R155" s="258">
        <f>P155/D155</f>
        <v>1</v>
      </c>
      <c r="S155" s="247"/>
      <c r="T155" s="245">
        <v>0</v>
      </c>
      <c r="U155" s="248">
        <f t="shared" si="23"/>
        <v>0</v>
      </c>
      <c r="V155" s="248"/>
    </row>
    <row r="156" spans="1:22" ht="12.75" customHeight="1" x14ac:dyDescent="0.25">
      <c r="A156" s="255" t="str">
        <f>'[1]METRADOS EJEC'!A155</f>
        <v>05.06.03</v>
      </c>
      <c r="B156" s="255" t="str">
        <f>'[1]METRADOS EJEC'!B155</f>
        <v>ACERO Fy=4200 Kg/cm2</v>
      </c>
      <c r="C156" s="255" t="str">
        <f>'[1]METRADOS EJEC'!C155</f>
        <v>kg</v>
      </c>
      <c r="D156" s="255">
        <f>'[1]METRADOS EJEC'!D155</f>
        <v>12.2</v>
      </c>
      <c r="E156" s="255">
        <f>'[1]METRADOS EJEC'!E155</f>
        <v>14.53</v>
      </c>
      <c r="F156" s="489">
        <f>D156*E156</f>
        <v>177.26599999999999</v>
      </c>
      <c r="G156" s="436">
        <f>'[1]METRADOS EJEC'!F155</f>
        <v>0</v>
      </c>
      <c r="H156" s="437">
        <f>G156*E156</f>
        <v>0</v>
      </c>
      <c r="I156" s="438">
        <f>H156/F156</f>
        <v>0</v>
      </c>
      <c r="J156" s="245">
        <f>'[1]METRADOS EJEC'!G155</f>
        <v>0</v>
      </c>
      <c r="K156" s="245">
        <f>J156*E156</f>
        <v>0</v>
      </c>
      <c r="L156" s="257">
        <f t="shared" si="24"/>
        <v>0</v>
      </c>
      <c r="M156" s="245">
        <f t="shared" si="22"/>
        <v>0</v>
      </c>
      <c r="N156" s="245">
        <f>K156+H156</f>
        <v>0</v>
      </c>
      <c r="O156" s="244">
        <f t="shared" si="20"/>
        <v>0</v>
      </c>
      <c r="P156" s="245">
        <f t="shared" si="25"/>
        <v>12.2</v>
      </c>
      <c r="Q156" s="245">
        <f>P156*E156</f>
        <v>177.26599999999999</v>
      </c>
      <c r="R156" s="258">
        <f>P156/D156</f>
        <v>1</v>
      </c>
      <c r="S156" s="247"/>
      <c r="T156" s="245">
        <v>0</v>
      </c>
      <c r="U156" s="248">
        <f t="shared" si="23"/>
        <v>0</v>
      </c>
      <c r="V156" s="248"/>
    </row>
    <row r="157" spans="1:22" ht="12.75" customHeight="1" x14ac:dyDescent="0.25">
      <c r="A157" s="265" t="str">
        <f>'[1]METRADOS EJEC'!A156</f>
        <v>06</v>
      </c>
      <c r="B157" s="265" t="str">
        <f>'[1]METRADOS EJEC'!B156</f>
        <v>VALVULA DE CONTROL Ø 2"</v>
      </c>
      <c r="C157" s="265"/>
      <c r="D157" s="265"/>
      <c r="E157" s="265"/>
      <c r="F157" s="486">
        <f>F158+F161+F163+F165+F169+F172+F174</f>
        <v>12117.886500000001</v>
      </c>
      <c r="G157" s="433"/>
      <c r="H157" s="440">
        <f>H158+H161+H163+H165+H169+H172+H174</f>
        <v>0</v>
      </c>
      <c r="I157" s="435"/>
      <c r="J157" s="252"/>
      <c r="K157" s="266">
        <f>K158+K161+K163+K165+K169+K172+K174</f>
        <v>12117.886500000001</v>
      </c>
      <c r="L157" s="257">
        <f t="shared" si="24"/>
        <v>1</v>
      </c>
      <c r="M157" s="245">
        <f t="shared" si="22"/>
        <v>0</v>
      </c>
      <c r="N157" s="266">
        <f>N158+N161+N163+N165+N169+N172+N174</f>
        <v>12117.886500000001</v>
      </c>
      <c r="O157" s="244">
        <f t="shared" si="20"/>
        <v>1</v>
      </c>
      <c r="P157" s="252">
        <f t="shared" si="25"/>
        <v>0</v>
      </c>
      <c r="Q157" s="266">
        <f>Q158+Q161+Q163+Q165+Q169+Q172+Q174</f>
        <v>0</v>
      </c>
      <c r="R157" s="254">
        <f>Q157/F157</f>
        <v>0</v>
      </c>
      <c r="S157" s="247"/>
      <c r="T157" s="266">
        <v>0</v>
      </c>
      <c r="U157" s="248">
        <f t="shared" si="23"/>
        <v>0</v>
      </c>
      <c r="V157" s="248"/>
    </row>
    <row r="158" spans="1:22" ht="12.75" customHeight="1" x14ac:dyDescent="0.25">
      <c r="A158" s="249" t="str">
        <f>'[1]METRADOS EJEC'!A157</f>
        <v>06.01</v>
      </c>
      <c r="B158" s="249" t="str">
        <f>'[1]METRADOS EJEC'!B157</f>
        <v>OBRAS PRELIMINARES</v>
      </c>
      <c r="C158" s="249"/>
      <c r="D158" s="249"/>
      <c r="E158" s="249"/>
      <c r="F158" s="487">
        <f>SUM(F159:F160)</f>
        <v>58.570799999999998</v>
      </c>
      <c r="G158" s="433"/>
      <c r="H158" s="441">
        <f>SUM(H159:H160)</f>
        <v>0</v>
      </c>
      <c r="I158" s="435"/>
      <c r="J158" s="252"/>
      <c r="K158" s="267">
        <f>SUM(K159:K160)</f>
        <v>58.570799999999998</v>
      </c>
      <c r="L158" s="257">
        <f t="shared" si="24"/>
        <v>1</v>
      </c>
      <c r="M158" s="245">
        <f t="shared" si="22"/>
        <v>0</v>
      </c>
      <c r="N158" s="267">
        <f>SUM(N159:N160)</f>
        <v>58.570799999999998</v>
      </c>
      <c r="O158" s="244">
        <f t="shared" si="20"/>
        <v>1</v>
      </c>
      <c r="P158" s="252">
        <f t="shared" si="25"/>
        <v>0</v>
      </c>
      <c r="Q158" s="267">
        <f>SUM(Q159:Q160)</f>
        <v>0</v>
      </c>
      <c r="R158" s="254">
        <f>Q158/F158</f>
        <v>0</v>
      </c>
      <c r="S158" s="247"/>
      <c r="T158" s="267">
        <v>0</v>
      </c>
      <c r="U158" s="248">
        <f t="shared" si="23"/>
        <v>0</v>
      </c>
      <c r="V158" s="248"/>
    </row>
    <row r="159" spans="1:22" ht="12.75" customHeight="1" x14ac:dyDescent="0.25">
      <c r="A159" s="255" t="str">
        <f>'[1]METRADOS EJEC'!A158</f>
        <v>06.01.01</v>
      </c>
      <c r="B159" s="255" t="str">
        <f>'[1]METRADOS EJEC'!B158</f>
        <v>LIMPIEZA DE TERRENO MANUAL</v>
      </c>
      <c r="C159" s="255" t="str">
        <f>'[1]METRADOS EJEC'!C158</f>
        <v>m2</v>
      </c>
      <c r="D159" s="255">
        <f>'[1]METRADOS EJEC'!D158</f>
        <v>9</v>
      </c>
      <c r="E159" s="255">
        <f>'[1]METRADOS EJEC'!E158</f>
        <v>5.26</v>
      </c>
      <c r="F159" s="489">
        <f>D159*E159</f>
        <v>47.339999999999996</v>
      </c>
      <c r="G159" s="436">
        <f>'[1]METRADOS EJEC'!F158</f>
        <v>0</v>
      </c>
      <c r="H159" s="437">
        <f>G159*E159</f>
        <v>0</v>
      </c>
      <c r="I159" s="438">
        <f>H159/F159</f>
        <v>0</v>
      </c>
      <c r="J159" s="245">
        <f>'[1]METRADOS EJEC'!G158</f>
        <v>9</v>
      </c>
      <c r="K159" s="245">
        <f>J159*E159</f>
        <v>47.339999999999996</v>
      </c>
      <c r="L159" s="257">
        <f t="shared" si="24"/>
        <v>1</v>
      </c>
      <c r="M159" s="245">
        <f t="shared" si="22"/>
        <v>9</v>
      </c>
      <c r="N159" s="245">
        <f>K159+H159</f>
        <v>47.339999999999996</v>
      </c>
      <c r="O159" s="244">
        <f t="shared" si="20"/>
        <v>1</v>
      </c>
      <c r="P159" s="245">
        <f t="shared" si="25"/>
        <v>0</v>
      </c>
      <c r="Q159" s="245">
        <f>P159*E159</f>
        <v>0</v>
      </c>
      <c r="R159" s="258">
        <f>P159/D159</f>
        <v>0</v>
      </c>
      <c r="S159" s="247"/>
      <c r="T159" s="245">
        <v>0</v>
      </c>
      <c r="U159" s="248">
        <f t="shared" si="23"/>
        <v>0</v>
      </c>
      <c r="V159" s="248"/>
    </row>
    <row r="160" spans="1:22" ht="12.75" customHeight="1" x14ac:dyDescent="0.25">
      <c r="A160" s="255" t="str">
        <f>'[1]METRADOS EJEC'!A159</f>
        <v>06.01.02</v>
      </c>
      <c r="B160" s="255" t="str">
        <f>'[1]METRADOS EJEC'!B159</f>
        <v>TRAZO Y REPLANTEO</v>
      </c>
      <c r="C160" s="255" t="str">
        <f>'[1]METRADOS EJEC'!C159</f>
        <v>m2</v>
      </c>
      <c r="D160" s="255">
        <f>'[1]METRADOS EJEC'!D159</f>
        <v>1.96</v>
      </c>
      <c r="E160" s="255">
        <f>'[1]METRADOS EJEC'!E159</f>
        <v>5.73</v>
      </c>
      <c r="F160" s="489">
        <f>D160*E160</f>
        <v>11.2308</v>
      </c>
      <c r="G160" s="436">
        <f>'[1]METRADOS EJEC'!F159</f>
        <v>0</v>
      </c>
      <c r="H160" s="437">
        <f>G160*E160</f>
        <v>0</v>
      </c>
      <c r="I160" s="438">
        <f>H160/F160</f>
        <v>0</v>
      </c>
      <c r="J160" s="245">
        <f>'[1]METRADOS EJEC'!G159</f>
        <v>1.96</v>
      </c>
      <c r="K160" s="245">
        <f>J160*E160</f>
        <v>11.2308</v>
      </c>
      <c r="L160" s="257">
        <f t="shared" si="24"/>
        <v>1</v>
      </c>
      <c r="M160" s="245">
        <f t="shared" si="22"/>
        <v>1.96</v>
      </c>
      <c r="N160" s="245">
        <f>K160+H160</f>
        <v>11.2308</v>
      </c>
      <c r="O160" s="244">
        <f t="shared" si="20"/>
        <v>1</v>
      </c>
      <c r="P160" s="245">
        <f t="shared" si="25"/>
        <v>0</v>
      </c>
      <c r="Q160" s="245">
        <f>P160*E160</f>
        <v>0</v>
      </c>
      <c r="R160" s="258">
        <f>P160/D160</f>
        <v>0</v>
      </c>
      <c r="S160" s="247"/>
      <c r="T160" s="245">
        <v>0</v>
      </c>
      <c r="U160" s="248">
        <f t="shared" si="23"/>
        <v>0</v>
      </c>
      <c r="V160" s="248"/>
    </row>
    <row r="161" spans="1:22" ht="12.75" customHeight="1" x14ac:dyDescent="0.25">
      <c r="A161" s="249" t="str">
        <f>'[1]METRADOS EJEC'!A160</f>
        <v>06.02</v>
      </c>
      <c r="B161" s="249" t="str">
        <f>'[1]METRADOS EJEC'!B160</f>
        <v>MOVIMIENTO DE TIERRAS</v>
      </c>
      <c r="C161" s="249"/>
      <c r="D161" s="249"/>
      <c r="E161" s="249"/>
      <c r="F161" s="487">
        <f>SUM(F162)</f>
        <v>41.268000000000001</v>
      </c>
      <c r="G161" s="433"/>
      <c r="H161" s="441">
        <f>SUM(H162)</f>
        <v>0</v>
      </c>
      <c r="I161" s="435"/>
      <c r="J161" s="252"/>
      <c r="K161" s="267">
        <f>SUM(K162)</f>
        <v>41.268000000000001</v>
      </c>
      <c r="L161" s="257">
        <f t="shared" si="24"/>
        <v>1</v>
      </c>
      <c r="M161" s="245">
        <f t="shared" si="22"/>
        <v>0</v>
      </c>
      <c r="N161" s="267">
        <f>SUM(N162)</f>
        <v>41.268000000000001</v>
      </c>
      <c r="O161" s="244">
        <f t="shared" si="20"/>
        <v>1</v>
      </c>
      <c r="P161" s="252">
        <f t="shared" si="25"/>
        <v>0</v>
      </c>
      <c r="Q161" s="267">
        <f>SUM(Q162)</f>
        <v>0</v>
      </c>
      <c r="R161" s="254">
        <f>Q161/F161</f>
        <v>0</v>
      </c>
      <c r="S161" s="247"/>
      <c r="T161" s="267">
        <v>0</v>
      </c>
      <c r="U161" s="248">
        <f t="shared" si="23"/>
        <v>0</v>
      </c>
      <c r="V161" s="248"/>
    </row>
    <row r="162" spans="1:22" ht="12.75" customHeight="1" x14ac:dyDescent="0.25">
      <c r="A162" s="255" t="str">
        <f>'[1]METRADOS EJEC'!A161</f>
        <v>06.02.01</v>
      </c>
      <c r="B162" s="255" t="str">
        <f>'[1]METRADOS EJEC'!B161</f>
        <v>EXCAVACION MANUAL</v>
      </c>
      <c r="C162" s="255" t="str">
        <f>'[1]METRADOS EJEC'!C161</f>
        <v>m3</v>
      </c>
      <c r="D162" s="255">
        <f>'[1]METRADOS EJEC'!D161</f>
        <v>1.2</v>
      </c>
      <c r="E162" s="255">
        <f>'[1]METRADOS EJEC'!E161</f>
        <v>34.39</v>
      </c>
      <c r="F162" s="489">
        <f>D162*E162</f>
        <v>41.268000000000001</v>
      </c>
      <c r="G162" s="436">
        <f>'[1]METRADOS EJEC'!F161</f>
        <v>0</v>
      </c>
      <c r="H162" s="437">
        <f>G162*E162</f>
        <v>0</v>
      </c>
      <c r="I162" s="438">
        <f>H162/F162</f>
        <v>0</v>
      </c>
      <c r="J162" s="245">
        <f>'[1]METRADOS EJEC'!G161</f>
        <v>1.2</v>
      </c>
      <c r="K162" s="245">
        <f>J162*E162</f>
        <v>41.268000000000001</v>
      </c>
      <c r="L162" s="257">
        <f t="shared" si="24"/>
        <v>1</v>
      </c>
      <c r="M162" s="245">
        <f t="shared" si="22"/>
        <v>1.2</v>
      </c>
      <c r="N162" s="245">
        <f>K162+H162</f>
        <v>41.268000000000001</v>
      </c>
      <c r="O162" s="244">
        <f t="shared" si="20"/>
        <v>1</v>
      </c>
      <c r="P162" s="245">
        <f>D162-M162</f>
        <v>0</v>
      </c>
      <c r="Q162" s="245">
        <f t="shared" ref="Q162:Q168" si="26">P162*E162</f>
        <v>0</v>
      </c>
      <c r="R162" s="258">
        <f>P162/D162</f>
        <v>0</v>
      </c>
      <c r="S162" s="247"/>
      <c r="T162" s="245">
        <v>0</v>
      </c>
      <c r="U162" s="248">
        <f t="shared" si="23"/>
        <v>0</v>
      </c>
      <c r="V162" s="248"/>
    </row>
    <row r="163" spans="1:22" ht="12.75" customHeight="1" x14ac:dyDescent="0.25">
      <c r="A163" s="249" t="str">
        <f>'[1]METRADOS EJEC'!A162</f>
        <v>06.03</v>
      </c>
      <c r="B163" s="249" t="str">
        <f>'[1]METRADOS EJEC'!B162</f>
        <v>OBRAS DE CONCRETO SIMPLE</v>
      </c>
      <c r="C163" s="249"/>
      <c r="D163" s="249"/>
      <c r="E163" s="249"/>
      <c r="F163" s="487">
        <f>SUM(F164)</f>
        <v>77.91</v>
      </c>
      <c r="G163" s="433"/>
      <c r="H163" s="441">
        <f>SUM(H164)</f>
        <v>0</v>
      </c>
      <c r="I163" s="435"/>
      <c r="J163" s="252"/>
      <c r="K163" s="267">
        <f>SUM(K164)</f>
        <v>77.91</v>
      </c>
      <c r="L163" s="257">
        <f t="shared" si="24"/>
        <v>1</v>
      </c>
      <c r="M163" s="245">
        <f t="shared" si="22"/>
        <v>0</v>
      </c>
      <c r="N163" s="267">
        <f>SUM(N164)</f>
        <v>77.91</v>
      </c>
      <c r="O163" s="244">
        <f t="shared" si="20"/>
        <v>1</v>
      </c>
      <c r="P163" s="252">
        <f t="shared" si="25"/>
        <v>0</v>
      </c>
      <c r="Q163" s="267">
        <f>SUM(Q164)</f>
        <v>0</v>
      </c>
      <c r="R163" s="254">
        <f>Q163/F163</f>
        <v>0</v>
      </c>
      <c r="S163" s="247"/>
      <c r="T163" s="267">
        <v>0</v>
      </c>
      <c r="U163" s="248">
        <f t="shared" si="23"/>
        <v>0</v>
      </c>
      <c r="V163" s="248"/>
    </row>
    <row r="164" spans="1:22" ht="12.75" customHeight="1" x14ac:dyDescent="0.25">
      <c r="A164" s="255" t="str">
        <f>'[1]METRADOS EJEC'!A163</f>
        <v>06.03.01</v>
      </c>
      <c r="B164" s="255" t="str">
        <f>'[1]METRADOS EJEC'!B163</f>
        <v>SOLADO DE CONCRETO 1:4:8</v>
      </c>
      <c r="C164" s="255" t="str">
        <f>'[1]METRADOS EJEC'!C163</f>
        <v>m2</v>
      </c>
      <c r="D164" s="255">
        <f>'[1]METRADOS EJEC'!D163</f>
        <v>1.96</v>
      </c>
      <c r="E164" s="255">
        <f>'[1]METRADOS EJEC'!E163</f>
        <v>39.75</v>
      </c>
      <c r="F164" s="489">
        <f>D164*E164</f>
        <v>77.91</v>
      </c>
      <c r="G164" s="436">
        <f>'[1]METRADOS EJEC'!F163</f>
        <v>0</v>
      </c>
      <c r="H164" s="437">
        <f>G164*E164</f>
        <v>0</v>
      </c>
      <c r="I164" s="438">
        <f>H164/F164</f>
        <v>0</v>
      </c>
      <c r="J164" s="245">
        <f>'[1]METRADOS EJEC'!G163</f>
        <v>1.96</v>
      </c>
      <c r="K164" s="245">
        <f>J164*E164</f>
        <v>77.91</v>
      </c>
      <c r="L164" s="257">
        <f t="shared" si="24"/>
        <v>1</v>
      </c>
      <c r="M164" s="245">
        <f t="shared" si="22"/>
        <v>1.96</v>
      </c>
      <c r="N164" s="245">
        <f>K164+H164</f>
        <v>77.91</v>
      </c>
      <c r="O164" s="244">
        <f t="shared" si="20"/>
        <v>1</v>
      </c>
      <c r="P164" s="245">
        <f>D164-M164</f>
        <v>0</v>
      </c>
      <c r="Q164" s="245">
        <f>P164*E164</f>
        <v>0</v>
      </c>
      <c r="R164" s="258">
        <f>P164/D164</f>
        <v>0</v>
      </c>
      <c r="S164" s="247"/>
      <c r="T164" s="245">
        <v>0</v>
      </c>
      <c r="U164" s="248">
        <f t="shared" si="23"/>
        <v>0</v>
      </c>
      <c r="V164" s="248"/>
    </row>
    <row r="165" spans="1:22" ht="12.75" customHeight="1" x14ac:dyDescent="0.25">
      <c r="A165" s="249" t="str">
        <f>'[1]METRADOS EJEC'!A164</f>
        <v>06.04</v>
      </c>
      <c r="B165" s="249" t="str">
        <f>'[1]METRADOS EJEC'!B164</f>
        <v>OBRAS DE CONCRETO ARMADO</v>
      </c>
      <c r="C165" s="249"/>
      <c r="D165" s="249"/>
      <c r="E165" s="249"/>
      <c r="F165" s="487">
        <f>SUM(F166:F168)</f>
        <v>9526.7119000000002</v>
      </c>
      <c r="G165" s="433"/>
      <c r="H165" s="441">
        <f>SUM(H166:H168)</f>
        <v>0</v>
      </c>
      <c r="I165" s="435"/>
      <c r="J165" s="252"/>
      <c r="K165" s="267">
        <f>SUM(K166:K168)</f>
        <v>9526.7119000000002</v>
      </c>
      <c r="L165" s="257">
        <f t="shared" si="24"/>
        <v>1</v>
      </c>
      <c r="M165" s="245">
        <f t="shared" si="22"/>
        <v>0</v>
      </c>
      <c r="N165" s="267">
        <f>SUM(N166:N168)</f>
        <v>9526.7119000000002</v>
      </c>
      <c r="O165" s="244">
        <f t="shared" si="20"/>
        <v>1</v>
      </c>
      <c r="P165" s="252">
        <f t="shared" si="25"/>
        <v>0</v>
      </c>
      <c r="Q165" s="267">
        <f>SUM(Q166:Q168)</f>
        <v>0</v>
      </c>
      <c r="R165" s="254">
        <f>Q165/F165</f>
        <v>0</v>
      </c>
      <c r="S165" s="247"/>
      <c r="T165" s="267">
        <v>0</v>
      </c>
      <c r="U165" s="248">
        <f t="shared" si="23"/>
        <v>0</v>
      </c>
      <c r="V165" s="248"/>
    </row>
    <row r="166" spans="1:22" ht="12.75" customHeight="1" x14ac:dyDescent="0.25">
      <c r="A166" s="255" t="str">
        <f>'[1]METRADOS EJEC'!A165</f>
        <v>06.04.01</v>
      </c>
      <c r="B166" s="255" t="str">
        <f>'[1]METRADOS EJEC'!B165</f>
        <v>CONCRETO FC=175 KG/CM2</v>
      </c>
      <c r="C166" s="255" t="str">
        <f>'[1]METRADOS EJEC'!C165</f>
        <v>m3</v>
      </c>
      <c r="D166" s="255">
        <f>'[1]METRADOS EJEC'!D165</f>
        <v>0.64</v>
      </c>
      <c r="E166" s="255">
        <f>'[1]METRADOS EJEC'!E165</f>
        <v>515.44000000000005</v>
      </c>
      <c r="F166" s="489">
        <f>D166*E166</f>
        <v>329.88160000000005</v>
      </c>
      <c r="G166" s="436">
        <f>'[1]METRADOS EJEC'!F165</f>
        <v>0</v>
      </c>
      <c r="H166" s="437">
        <f>G166*E166</f>
        <v>0</v>
      </c>
      <c r="I166" s="438">
        <f>H166/F166</f>
        <v>0</v>
      </c>
      <c r="J166" s="245">
        <f>'[1]METRADOS EJEC'!G165</f>
        <v>0.64</v>
      </c>
      <c r="K166" s="245">
        <f>J166*E166</f>
        <v>329.88160000000005</v>
      </c>
      <c r="L166" s="257">
        <f t="shared" si="24"/>
        <v>1</v>
      </c>
      <c r="M166" s="245">
        <f t="shared" si="22"/>
        <v>0.64</v>
      </c>
      <c r="N166" s="245">
        <f>K166+H166</f>
        <v>329.88160000000005</v>
      </c>
      <c r="O166" s="244">
        <f t="shared" si="20"/>
        <v>1</v>
      </c>
      <c r="P166" s="245">
        <f t="shared" si="25"/>
        <v>0</v>
      </c>
      <c r="Q166" s="245">
        <f t="shared" si="26"/>
        <v>0</v>
      </c>
      <c r="R166" s="258">
        <f>P166/D166</f>
        <v>0</v>
      </c>
      <c r="S166" s="247"/>
      <c r="T166" s="245">
        <v>0</v>
      </c>
      <c r="U166" s="248">
        <f t="shared" si="23"/>
        <v>0</v>
      </c>
      <c r="V166" s="248"/>
    </row>
    <row r="167" spans="1:22" ht="12.75" customHeight="1" x14ac:dyDescent="0.25">
      <c r="A167" s="255" t="str">
        <f>'[1]METRADOS EJEC'!A166</f>
        <v>06.04.02</v>
      </c>
      <c r="B167" s="255" t="str">
        <f>'[1]METRADOS EJEC'!B166</f>
        <v>ENCOFRADO Y DESENCOFRADO</v>
      </c>
      <c r="C167" s="255" t="str">
        <f>'[1]METRADOS EJEC'!C166</f>
        <v>m2</v>
      </c>
      <c r="D167" s="255">
        <f>'[1]METRADOS EJEC'!D166</f>
        <v>9.36</v>
      </c>
      <c r="E167" s="255">
        <f>'[1]METRADOS EJEC'!E166</f>
        <v>62.66</v>
      </c>
      <c r="F167" s="489">
        <f>D167*E167</f>
        <v>586.49759999999992</v>
      </c>
      <c r="G167" s="436">
        <f>'[1]METRADOS EJEC'!F166</f>
        <v>0</v>
      </c>
      <c r="H167" s="437">
        <f>G167*E167</f>
        <v>0</v>
      </c>
      <c r="I167" s="438">
        <f>H167/F167</f>
        <v>0</v>
      </c>
      <c r="J167" s="245">
        <f>'[1]METRADOS EJEC'!G166</f>
        <v>9.36</v>
      </c>
      <c r="K167" s="245">
        <f>J167*E167</f>
        <v>586.49759999999992</v>
      </c>
      <c r="L167" s="257">
        <f t="shared" si="24"/>
        <v>1</v>
      </c>
      <c r="M167" s="245">
        <f t="shared" si="22"/>
        <v>9.36</v>
      </c>
      <c r="N167" s="245">
        <f>K167+H167</f>
        <v>586.49759999999992</v>
      </c>
      <c r="O167" s="244">
        <f t="shared" si="20"/>
        <v>1</v>
      </c>
      <c r="P167" s="245">
        <f t="shared" si="25"/>
        <v>0</v>
      </c>
      <c r="Q167" s="245">
        <f t="shared" si="26"/>
        <v>0</v>
      </c>
      <c r="R167" s="258">
        <f>P167/D167</f>
        <v>0</v>
      </c>
      <c r="S167" s="247"/>
      <c r="T167" s="245">
        <v>0</v>
      </c>
      <c r="U167" s="248">
        <f t="shared" si="23"/>
        <v>0</v>
      </c>
      <c r="V167" s="248"/>
    </row>
    <row r="168" spans="1:22" ht="12.75" customHeight="1" x14ac:dyDescent="0.25">
      <c r="A168" s="255" t="str">
        <f>'[1]METRADOS EJEC'!A167</f>
        <v>06.04.03</v>
      </c>
      <c r="B168" s="255" t="str">
        <f>'[1]METRADOS EJEC'!B167</f>
        <v>ACERO Fy=4200 Kg/cm2</v>
      </c>
      <c r="C168" s="255" t="str">
        <f>'[1]METRADOS EJEC'!C167</f>
        <v>kg</v>
      </c>
      <c r="D168" s="255">
        <f>'[1]METRADOS EJEC'!D167</f>
        <v>592.59</v>
      </c>
      <c r="E168" s="255">
        <f>'[1]METRADOS EJEC'!E167</f>
        <v>14.53</v>
      </c>
      <c r="F168" s="489">
        <f>D168*E168</f>
        <v>8610.3327000000008</v>
      </c>
      <c r="G168" s="436">
        <f>'[1]METRADOS EJEC'!F167</f>
        <v>0</v>
      </c>
      <c r="H168" s="437">
        <f>G168*E168</f>
        <v>0</v>
      </c>
      <c r="I168" s="438">
        <f>H168/F168</f>
        <v>0</v>
      </c>
      <c r="J168" s="245">
        <f>'[1]METRADOS EJEC'!G167</f>
        <v>592.59</v>
      </c>
      <c r="K168" s="245">
        <f>J168*E168</f>
        <v>8610.3327000000008</v>
      </c>
      <c r="L168" s="257">
        <f t="shared" si="24"/>
        <v>1</v>
      </c>
      <c r="M168" s="245">
        <f t="shared" si="22"/>
        <v>592.59</v>
      </c>
      <c r="N168" s="245">
        <f>K168+H168</f>
        <v>8610.3327000000008</v>
      </c>
      <c r="O168" s="244">
        <f t="shared" si="20"/>
        <v>1</v>
      </c>
      <c r="P168" s="245">
        <f t="shared" si="25"/>
        <v>0</v>
      </c>
      <c r="Q168" s="245">
        <f t="shared" si="26"/>
        <v>0</v>
      </c>
      <c r="R168" s="258">
        <f>P168/D168</f>
        <v>0</v>
      </c>
      <c r="S168" s="247"/>
      <c r="T168" s="245">
        <v>0</v>
      </c>
      <c r="U168" s="248">
        <f t="shared" si="23"/>
        <v>0</v>
      </c>
      <c r="V168" s="248"/>
    </row>
    <row r="169" spans="1:22" ht="12.75" customHeight="1" x14ac:dyDescent="0.25">
      <c r="A169" s="249" t="str">
        <f>'[1]METRADOS EJEC'!A168</f>
        <v>06.05</v>
      </c>
      <c r="B169" s="249" t="str">
        <f>'[1]METRADOS EJEC'!B168</f>
        <v>REVOQUES Y ENLUCIDOS</v>
      </c>
      <c r="C169" s="249"/>
      <c r="D169" s="249"/>
      <c r="E169" s="249"/>
      <c r="F169" s="487">
        <f>SUM(F170:F171)</f>
        <v>292.01800000000003</v>
      </c>
      <c r="G169" s="433"/>
      <c r="H169" s="441">
        <f>SUM(H170:H171)</f>
        <v>0</v>
      </c>
      <c r="I169" s="435"/>
      <c r="J169" s="252"/>
      <c r="K169" s="267">
        <f>SUM(K170:K171)</f>
        <v>292.01800000000003</v>
      </c>
      <c r="L169" s="257">
        <f t="shared" si="24"/>
        <v>1</v>
      </c>
      <c r="M169" s="245">
        <f t="shared" si="22"/>
        <v>0</v>
      </c>
      <c r="N169" s="267">
        <f>SUM(N170:N171)</f>
        <v>292.01800000000003</v>
      </c>
      <c r="O169" s="244">
        <f t="shared" si="20"/>
        <v>1</v>
      </c>
      <c r="P169" s="252">
        <f>D169-M169</f>
        <v>0</v>
      </c>
      <c r="Q169" s="267">
        <f>SUM(Q170:Q171)</f>
        <v>0</v>
      </c>
      <c r="R169" s="254">
        <f>Q169/F169</f>
        <v>0</v>
      </c>
      <c r="S169" s="247"/>
      <c r="T169" s="267">
        <v>0</v>
      </c>
      <c r="U169" s="248">
        <f t="shared" si="23"/>
        <v>0</v>
      </c>
      <c r="V169" s="248"/>
    </row>
    <row r="170" spans="1:22" ht="12.75" customHeight="1" x14ac:dyDescent="0.25">
      <c r="A170" s="255" t="str">
        <f>'[1]METRADOS EJEC'!A169</f>
        <v>06.05.01</v>
      </c>
      <c r="B170" s="255" t="str">
        <f>'[1]METRADOS EJEC'!B169</f>
        <v>TARRAJEO INTERIOR CON IMPERMEABILIZANTE</v>
      </c>
      <c r="C170" s="255" t="str">
        <f>'[1]METRADOS EJEC'!C169</f>
        <v>m2</v>
      </c>
      <c r="D170" s="255">
        <f>'[1]METRADOS EJEC'!D169</f>
        <v>5</v>
      </c>
      <c r="E170" s="255">
        <f>'[1]METRADOS EJEC'!E169</f>
        <v>36.81</v>
      </c>
      <c r="F170" s="489">
        <f>D170*E170</f>
        <v>184.05</v>
      </c>
      <c r="G170" s="436">
        <f>'[1]METRADOS EJEC'!F169</f>
        <v>0</v>
      </c>
      <c r="H170" s="437">
        <f>G170*E170</f>
        <v>0</v>
      </c>
      <c r="I170" s="438">
        <f>H170/F170</f>
        <v>0</v>
      </c>
      <c r="J170" s="245">
        <f>'[1]METRADOS EJEC'!G169</f>
        <v>5</v>
      </c>
      <c r="K170" s="245">
        <f>J170*E170</f>
        <v>184.05</v>
      </c>
      <c r="L170" s="257">
        <f t="shared" si="24"/>
        <v>1</v>
      </c>
      <c r="M170" s="245">
        <f t="shared" si="22"/>
        <v>5</v>
      </c>
      <c r="N170" s="245">
        <f>K170+H170</f>
        <v>184.05</v>
      </c>
      <c r="O170" s="244">
        <f t="shared" si="20"/>
        <v>1</v>
      </c>
      <c r="P170" s="245">
        <f>D170-M170</f>
        <v>0</v>
      </c>
      <c r="Q170" s="245">
        <f>P170*E170</f>
        <v>0</v>
      </c>
      <c r="R170" s="258">
        <f>P170/D170</f>
        <v>0</v>
      </c>
      <c r="S170" s="247"/>
      <c r="T170" s="245">
        <v>0</v>
      </c>
      <c r="U170" s="248">
        <f t="shared" si="23"/>
        <v>0</v>
      </c>
      <c r="V170" s="248"/>
    </row>
    <row r="171" spans="1:22" ht="12.75" customHeight="1" x14ac:dyDescent="0.25">
      <c r="A171" s="255" t="str">
        <f>'[1]METRADOS EJEC'!A170</f>
        <v>06.05.02</v>
      </c>
      <c r="B171" s="255" t="str">
        <f>'[1]METRADOS EJEC'!B170</f>
        <v>TARRAJEO EXTERIOR</v>
      </c>
      <c r="C171" s="255" t="str">
        <f>'[1]METRADOS EJEC'!C170</f>
        <v>m2</v>
      </c>
      <c r="D171" s="255">
        <f>'[1]METRADOS EJEC'!D170</f>
        <v>5.6</v>
      </c>
      <c r="E171" s="255">
        <f>'[1]METRADOS EJEC'!E170</f>
        <v>19.28</v>
      </c>
      <c r="F171" s="489">
        <f>D171*E171</f>
        <v>107.968</v>
      </c>
      <c r="G171" s="436">
        <f>'[1]METRADOS EJEC'!F170</f>
        <v>0</v>
      </c>
      <c r="H171" s="437">
        <f>G171*E171</f>
        <v>0</v>
      </c>
      <c r="I171" s="438">
        <f>H171/F171</f>
        <v>0</v>
      </c>
      <c r="J171" s="245">
        <f>'[1]METRADOS EJEC'!G170</f>
        <v>5.6</v>
      </c>
      <c r="K171" s="245">
        <f>J171*E171</f>
        <v>107.968</v>
      </c>
      <c r="L171" s="257">
        <f t="shared" si="24"/>
        <v>1</v>
      </c>
      <c r="M171" s="245">
        <f t="shared" si="22"/>
        <v>5.6</v>
      </c>
      <c r="N171" s="245">
        <f>K171+H171</f>
        <v>107.968</v>
      </c>
      <c r="O171" s="244">
        <f t="shared" si="20"/>
        <v>1</v>
      </c>
      <c r="P171" s="245">
        <f>D171-M171</f>
        <v>0</v>
      </c>
      <c r="Q171" s="245">
        <f>P171*E171</f>
        <v>0</v>
      </c>
      <c r="R171" s="258">
        <f>P171/D171</f>
        <v>0</v>
      </c>
      <c r="S171" s="247"/>
      <c r="T171" s="245">
        <v>0</v>
      </c>
      <c r="U171" s="248">
        <f t="shared" si="23"/>
        <v>0</v>
      </c>
      <c r="V171" s="248"/>
    </row>
    <row r="172" spans="1:22" ht="12.75" customHeight="1" x14ac:dyDescent="0.25">
      <c r="A172" s="249" t="str">
        <f>'[1]METRADOS EJEC'!A171</f>
        <v>06.06</v>
      </c>
      <c r="B172" s="249" t="str">
        <f>'[1]METRADOS EJEC'!B171</f>
        <v>INSTALACIONES SANITARIAS</v>
      </c>
      <c r="C172" s="249"/>
      <c r="D172" s="249"/>
      <c r="E172" s="249"/>
      <c r="F172" s="487">
        <f>SUM(F173)</f>
        <v>413.03</v>
      </c>
      <c r="G172" s="433"/>
      <c r="H172" s="441">
        <f>SUM(H173)</f>
        <v>0</v>
      </c>
      <c r="I172" s="435"/>
      <c r="J172" s="252"/>
      <c r="K172" s="267">
        <f>SUM(K173)</f>
        <v>413.03</v>
      </c>
      <c r="L172" s="257">
        <f t="shared" si="24"/>
        <v>1</v>
      </c>
      <c r="M172" s="245">
        <f t="shared" si="22"/>
        <v>0</v>
      </c>
      <c r="N172" s="267">
        <f>SUM(N173)</f>
        <v>413.03</v>
      </c>
      <c r="O172" s="244">
        <f t="shared" si="20"/>
        <v>1</v>
      </c>
      <c r="P172" s="252">
        <f>D172-M172</f>
        <v>0</v>
      </c>
      <c r="Q172" s="267">
        <f>SUM(Q173)</f>
        <v>0</v>
      </c>
      <c r="R172" s="254">
        <f>Q172/F172</f>
        <v>0</v>
      </c>
      <c r="S172" s="247"/>
      <c r="T172" s="267">
        <v>0</v>
      </c>
      <c r="U172" s="248">
        <f t="shared" si="23"/>
        <v>0</v>
      </c>
      <c r="V172" s="248"/>
    </row>
    <row r="173" spans="1:22" ht="12.75" customHeight="1" x14ac:dyDescent="0.25">
      <c r="A173" s="255" t="str">
        <f>'[1]METRADOS EJEC'!A172</f>
        <v>06.06.01</v>
      </c>
      <c r="B173" s="255" t="str">
        <f>'[1]METRADOS EJEC'!B172</f>
        <v>SUMINISTRO E INSTALACION DE VALVULA Y ACCESORIOS 2"</v>
      </c>
      <c r="C173" s="255" t="str">
        <f>'[1]METRADOS EJEC'!C172</f>
        <v>und</v>
      </c>
      <c r="D173" s="255">
        <f>'[1]METRADOS EJEC'!D172</f>
        <v>1</v>
      </c>
      <c r="E173" s="255">
        <f>'[1]METRADOS EJEC'!E172</f>
        <v>413.03</v>
      </c>
      <c r="F173" s="489">
        <f>D173*E173</f>
        <v>413.03</v>
      </c>
      <c r="G173" s="436">
        <f>'[1]METRADOS EJEC'!F172</f>
        <v>0</v>
      </c>
      <c r="H173" s="437">
        <f>G173*E173</f>
        <v>0</v>
      </c>
      <c r="I173" s="438">
        <f>H173/F173</f>
        <v>0</v>
      </c>
      <c r="J173" s="245">
        <f>'[1]METRADOS EJEC'!G172</f>
        <v>1</v>
      </c>
      <c r="K173" s="245">
        <f>J173*E173</f>
        <v>413.03</v>
      </c>
      <c r="L173" s="257">
        <f t="shared" si="24"/>
        <v>1</v>
      </c>
      <c r="M173" s="245">
        <f t="shared" si="22"/>
        <v>1</v>
      </c>
      <c r="N173" s="245">
        <f>K173+H173</f>
        <v>413.03</v>
      </c>
      <c r="O173" s="244">
        <f t="shared" si="20"/>
        <v>1</v>
      </c>
      <c r="P173" s="245">
        <f>D173-M173</f>
        <v>0</v>
      </c>
      <c r="Q173" s="245">
        <f>P173*E173</f>
        <v>0</v>
      </c>
      <c r="R173" s="258">
        <f>P173/D173</f>
        <v>0</v>
      </c>
      <c r="S173" s="247"/>
      <c r="T173" s="245">
        <v>0</v>
      </c>
      <c r="U173" s="248">
        <f t="shared" si="23"/>
        <v>0</v>
      </c>
      <c r="V173" s="248"/>
    </row>
    <row r="174" spans="1:22" ht="12.75" customHeight="1" x14ac:dyDescent="0.25">
      <c r="A174" s="249" t="str">
        <f>'[1]METRADOS EJEC'!A173</f>
        <v>06.07</v>
      </c>
      <c r="B174" s="249" t="str">
        <f>'[1]METRADOS EJEC'!B173</f>
        <v>TAPAS</v>
      </c>
      <c r="C174" s="249"/>
      <c r="D174" s="249"/>
      <c r="E174" s="249"/>
      <c r="F174" s="487">
        <f>SUM(F175:F177)</f>
        <v>1708.3778</v>
      </c>
      <c r="G174" s="433"/>
      <c r="H174" s="441">
        <f>SUM(H175:H177)</f>
        <v>0</v>
      </c>
      <c r="I174" s="435"/>
      <c r="J174" s="252"/>
      <c r="K174" s="267">
        <f>SUM(K175:K177)</f>
        <v>1708.3778</v>
      </c>
      <c r="L174" s="257">
        <f t="shared" si="24"/>
        <v>1</v>
      </c>
      <c r="M174" s="245">
        <f t="shared" si="22"/>
        <v>0</v>
      </c>
      <c r="N174" s="267">
        <f>SUM(N175:N177)</f>
        <v>1708.3778</v>
      </c>
      <c r="O174" s="244">
        <f t="shared" si="20"/>
        <v>1</v>
      </c>
      <c r="P174" s="252"/>
      <c r="Q174" s="267">
        <f>SUM(Q175:Q177)</f>
        <v>0</v>
      </c>
      <c r="R174" s="254">
        <f>Q174/F174</f>
        <v>0</v>
      </c>
      <c r="S174" s="247"/>
      <c r="T174" s="267">
        <v>0</v>
      </c>
      <c r="U174" s="248">
        <f t="shared" si="23"/>
        <v>0</v>
      </c>
      <c r="V174" s="248"/>
    </row>
    <row r="175" spans="1:22" s="261" customFormat="1" ht="12.75" customHeight="1" x14ac:dyDescent="0.25">
      <c r="A175" s="255" t="str">
        <f>'[1]METRADOS EJEC'!A174</f>
        <v>06.07.01</v>
      </c>
      <c r="B175" s="255" t="str">
        <f>'[1]METRADOS EJEC'!B174</f>
        <v>CONCRETO FC=175 KG/CM2</v>
      </c>
      <c r="C175" s="255" t="str">
        <f>'[1]METRADOS EJEC'!C174</f>
        <v>m3</v>
      </c>
      <c r="D175" s="255">
        <f>'[1]METRADOS EJEC'!D174</f>
        <v>0.16</v>
      </c>
      <c r="E175" s="255">
        <f>'[1]METRADOS EJEC'!E174</f>
        <v>515.44000000000005</v>
      </c>
      <c r="F175" s="489">
        <f>D175*E175</f>
        <v>82.470400000000012</v>
      </c>
      <c r="G175" s="436">
        <f>'[1]METRADOS EJEC'!F174</f>
        <v>0</v>
      </c>
      <c r="H175" s="437">
        <f>G175*E175</f>
        <v>0</v>
      </c>
      <c r="I175" s="438">
        <f>H175/F175</f>
        <v>0</v>
      </c>
      <c r="J175" s="245">
        <f>'[1]METRADOS EJEC'!G174</f>
        <v>0.16</v>
      </c>
      <c r="K175" s="245">
        <f>J175*E175</f>
        <v>82.470400000000012</v>
      </c>
      <c r="L175" s="257">
        <f t="shared" si="24"/>
        <v>1</v>
      </c>
      <c r="M175" s="245">
        <f t="shared" si="22"/>
        <v>0.16</v>
      </c>
      <c r="N175" s="245">
        <f>K175+H175</f>
        <v>82.470400000000012</v>
      </c>
      <c r="O175" s="244">
        <f t="shared" si="20"/>
        <v>1</v>
      </c>
      <c r="P175" s="245">
        <f>D175-M175</f>
        <v>0</v>
      </c>
      <c r="Q175" s="245">
        <f>P175*E175</f>
        <v>0</v>
      </c>
      <c r="R175" s="258">
        <f>P175/D175</f>
        <v>0</v>
      </c>
      <c r="S175" s="259"/>
      <c r="T175" s="245">
        <v>0</v>
      </c>
      <c r="U175" s="248">
        <f t="shared" si="23"/>
        <v>0</v>
      </c>
      <c r="V175" s="260"/>
    </row>
    <row r="176" spans="1:22" s="261" customFormat="1" ht="12.75" customHeight="1" x14ac:dyDescent="0.25">
      <c r="A176" s="255" t="str">
        <f>'[1]METRADOS EJEC'!A175</f>
        <v>06.07.02</v>
      </c>
      <c r="B176" s="255" t="str">
        <f>'[1]METRADOS EJEC'!B175</f>
        <v>ENCOFRADO Y DESENCOFRADO</v>
      </c>
      <c r="C176" s="255" t="str">
        <f>'[1]METRADOS EJEC'!C175</f>
        <v>m2</v>
      </c>
      <c r="D176" s="255">
        <f>'[1]METRADOS EJEC'!D175</f>
        <v>0.68</v>
      </c>
      <c r="E176" s="255">
        <f>'[1]METRADOS EJEC'!E175</f>
        <v>74.36</v>
      </c>
      <c r="F176" s="489">
        <f>D176*E176</f>
        <v>50.564800000000005</v>
      </c>
      <c r="G176" s="436">
        <f>'[1]METRADOS EJEC'!F175</f>
        <v>0</v>
      </c>
      <c r="H176" s="437">
        <f>G176*E176</f>
        <v>0</v>
      </c>
      <c r="I176" s="438">
        <f>H176/F176</f>
        <v>0</v>
      </c>
      <c r="J176" s="245">
        <f>'[1]METRADOS EJEC'!G175</f>
        <v>0.68</v>
      </c>
      <c r="K176" s="245">
        <f>J176*E176</f>
        <v>50.564800000000005</v>
      </c>
      <c r="L176" s="257">
        <f t="shared" si="24"/>
        <v>1</v>
      </c>
      <c r="M176" s="245">
        <f t="shared" si="22"/>
        <v>0.68</v>
      </c>
      <c r="N176" s="245">
        <f>K176+H176</f>
        <v>50.564800000000005</v>
      </c>
      <c r="O176" s="244">
        <f t="shared" si="20"/>
        <v>1</v>
      </c>
      <c r="P176" s="245">
        <f>D176-M176</f>
        <v>0</v>
      </c>
      <c r="Q176" s="245">
        <f>P176*E176</f>
        <v>0</v>
      </c>
      <c r="R176" s="258">
        <f>P176/D176</f>
        <v>0</v>
      </c>
      <c r="S176" s="259"/>
      <c r="T176" s="245">
        <v>0</v>
      </c>
      <c r="U176" s="248">
        <f t="shared" si="23"/>
        <v>0</v>
      </c>
      <c r="V176" s="260"/>
    </row>
    <row r="177" spans="1:22" s="261" customFormat="1" ht="12.75" customHeight="1" x14ac:dyDescent="0.25">
      <c r="A177" s="255" t="str">
        <f>'[1]METRADOS EJEC'!A176</f>
        <v>06.07.03</v>
      </c>
      <c r="B177" s="255" t="str">
        <f>'[1]METRADOS EJEC'!B176</f>
        <v>ACERO Fy=4200 Kg/cm2</v>
      </c>
      <c r="C177" s="255" t="str">
        <f>'[1]METRADOS EJEC'!C176</f>
        <v>kg</v>
      </c>
      <c r="D177" s="255">
        <f>'[1]METRADOS EJEC'!D176</f>
        <v>108.42</v>
      </c>
      <c r="E177" s="255">
        <f>'[1]METRADOS EJEC'!E176</f>
        <v>14.53</v>
      </c>
      <c r="F177" s="489">
        <f>D177*E177</f>
        <v>1575.3425999999999</v>
      </c>
      <c r="G177" s="436">
        <f>'[1]METRADOS EJEC'!F176</f>
        <v>0</v>
      </c>
      <c r="H177" s="437">
        <f>G177*E177</f>
        <v>0</v>
      </c>
      <c r="I177" s="438">
        <f>H177/F177</f>
        <v>0</v>
      </c>
      <c r="J177" s="245">
        <f>'[1]METRADOS EJEC'!G176</f>
        <v>108.42</v>
      </c>
      <c r="K177" s="245">
        <f>J177*E177</f>
        <v>1575.3425999999999</v>
      </c>
      <c r="L177" s="257">
        <f t="shared" si="24"/>
        <v>1</v>
      </c>
      <c r="M177" s="245">
        <f t="shared" si="22"/>
        <v>108.42</v>
      </c>
      <c r="N177" s="245">
        <f>K177+H177</f>
        <v>1575.3425999999999</v>
      </c>
      <c r="O177" s="244">
        <f t="shared" ref="O177:O240" si="27">N177/F177</f>
        <v>1</v>
      </c>
      <c r="P177" s="245">
        <f>D177-M177</f>
        <v>0</v>
      </c>
      <c r="Q177" s="245">
        <f>P177*E177</f>
        <v>0</v>
      </c>
      <c r="R177" s="258">
        <f>P177/D177</f>
        <v>0</v>
      </c>
      <c r="S177" s="259"/>
      <c r="T177" s="245">
        <v>0</v>
      </c>
      <c r="U177" s="248">
        <f t="shared" si="23"/>
        <v>0</v>
      </c>
      <c r="V177" s="260"/>
    </row>
    <row r="178" spans="1:22" ht="12.75" customHeight="1" x14ac:dyDescent="0.25">
      <c r="A178" s="265" t="str">
        <f>'[1]METRADOS EJEC'!A177</f>
        <v>07</v>
      </c>
      <c r="B178" s="265" t="str">
        <f>'[1]METRADOS EJEC'!B177</f>
        <v>VALVULA DE CONTROL Ø 3"</v>
      </c>
      <c r="C178" s="265"/>
      <c r="D178" s="265"/>
      <c r="E178" s="265"/>
      <c r="F178" s="486">
        <f>F179+F182+F184+F186+F190+F193+F195</f>
        <v>3021.0080999999996</v>
      </c>
      <c r="G178" s="433"/>
      <c r="H178" s="440">
        <f>H179+H182+H184+H186+H190+H193+H195</f>
        <v>0</v>
      </c>
      <c r="I178" s="435"/>
      <c r="J178" s="252"/>
      <c r="K178" s="266">
        <f>K179+K182+K184+K186+K190+K193+K195</f>
        <v>3021.0080999999996</v>
      </c>
      <c r="L178" s="257">
        <f t="shared" si="24"/>
        <v>1</v>
      </c>
      <c r="M178" s="245">
        <f t="shared" si="22"/>
        <v>0</v>
      </c>
      <c r="N178" s="266">
        <f>N179+N182+N184+N186+N190+N193+N195</f>
        <v>3021.0080999999996</v>
      </c>
      <c r="O178" s="244">
        <f t="shared" si="27"/>
        <v>1</v>
      </c>
      <c r="P178" s="252">
        <f>D178-M178</f>
        <v>0</v>
      </c>
      <c r="Q178" s="266">
        <f>Q179+Q182+Q184+Q186+Q190+Q193+Q195</f>
        <v>0</v>
      </c>
      <c r="R178" s="254">
        <f>Q178/F178</f>
        <v>0</v>
      </c>
      <c r="S178" s="247"/>
      <c r="T178" s="266">
        <v>0</v>
      </c>
      <c r="U178" s="248">
        <f t="shared" si="23"/>
        <v>0</v>
      </c>
      <c r="V178" s="248"/>
    </row>
    <row r="179" spans="1:22" ht="12.75" customHeight="1" x14ac:dyDescent="0.25">
      <c r="A179" s="249" t="str">
        <f>'[1]METRADOS EJEC'!A178</f>
        <v>07.01</v>
      </c>
      <c r="B179" s="249" t="str">
        <f>'[1]METRADOS EJEC'!B178</f>
        <v>OBRAS PRELIMINARES</v>
      </c>
      <c r="C179" s="249"/>
      <c r="D179" s="249"/>
      <c r="E179" s="249"/>
      <c r="F179" s="487">
        <f>SUM(F180:F181)</f>
        <v>58.570799999999998</v>
      </c>
      <c r="G179" s="433"/>
      <c r="H179" s="441">
        <f>SUM(H180:H181)</f>
        <v>0</v>
      </c>
      <c r="I179" s="435"/>
      <c r="J179" s="252"/>
      <c r="K179" s="267">
        <f>SUM(K180:K181)</f>
        <v>58.570799999999998</v>
      </c>
      <c r="L179" s="257">
        <f t="shared" si="24"/>
        <v>1</v>
      </c>
      <c r="M179" s="245">
        <f t="shared" si="22"/>
        <v>0</v>
      </c>
      <c r="N179" s="267">
        <f>SUM(N180:N181)</f>
        <v>58.570799999999998</v>
      </c>
      <c r="O179" s="244">
        <f t="shared" si="27"/>
        <v>1</v>
      </c>
      <c r="P179" s="252"/>
      <c r="Q179" s="267">
        <f>SUM(Q180:Q181)</f>
        <v>0</v>
      </c>
      <c r="R179" s="254">
        <f>Q179/F179</f>
        <v>0</v>
      </c>
      <c r="S179" s="247"/>
      <c r="T179" s="267">
        <v>0</v>
      </c>
      <c r="U179" s="248">
        <f t="shared" si="23"/>
        <v>0</v>
      </c>
      <c r="V179" s="248"/>
    </row>
    <row r="180" spans="1:22" ht="12.75" customHeight="1" x14ac:dyDescent="0.25">
      <c r="A180" s="255" t="str">
        <f>'[1]METRADOS EJEC'!A179</f>
        <v>07.01.01</v>
      </c>
      <c r="B180" s="255" t="str">
        <f>'[1]METRADOS EJEC'!B179</f>
        <v>LIMPIEZA DE TERRENO MANUAL</v>
      </c>
      <c r="C180" s="255" t="str">
        <f>'[1]METRADOS EJEC'!C179</f>
        <v>m2</v>
      </c>
      <c r="D180" s="255">
        <f>'[1]METRADOS EJEC'!D179</f>
        <v>9</v>
      </c>
      <c r="E180" s="255">
        <f>'[1]METRADOS EJEC'!E179</f>
        <v>5.26</v>
      </c>
      <c r="F180" s="489">
        <f>D180*E180</f>
        <v>47.339999999999996</v>
      </c>
      <c r="G180" s="436">
        <f>'[1]METRADOS EJEC'!F179</f>
        <v>0</v>
      </c>
      <c r="H180" s="437">
        <f>G180*E180</f>
        <v>0</v>
      </c>
      <c r="I180" s="438">
        <f>H180/F180</f>
        <v>0</v>
      </c>
      <c r="J180" s="245">
        <f>'[1]METRADOS EJEC'!G179</f>
        <v>9</v>
      </c>
      <c r="K180" s="245">
        <f>J180*E180</f>
        <v>47.339999999999996</v>
      </c>
      <c r="L180" s="257">
        <f t="shared" si="24"/>
        <v>1</v>
      </c>
      <c r="M180" s="245">
        <f t="shared" si="22"/>
        <v>9</v>
      </c>
      <c r="N180" s="245">
        <f>K180+H180</f>
        <v>47.339999999999996</v>
      </c>
      <c r="O180" s="244">
        <f t="shared" si="27"/>
        <v>1</v>
      </c>
      <c r="P180" s="245">
        <f>D180-M180</f>
        <v>0</v>
      </c>
      <c r="Q180" s="245">
        <f>P180*E180</f>
        <v>0</v>
      </c>
      <c r="R180" s="258">
        <f>P180/D180</f>
        <v>0</v>
      </c>
      <c r="S180" s="247"/>
      <c r="T180" s="245">
        <v>0</v>
      </c>
      <c r="U180" s="248">
        <f t="shared" si="23"/>
        <v>0</v>
      </c>
      <c r="V180" s="248"/>
    </row>
    <row r="181" spans="1:22" ht="12.75" customHeight="1" x14ac:dyDescent="0.25">
      <c r="A181" s="255" t="str">
        <f>'[1]METRADOS EJEC'!A180</f>
        <v>07.01.02</v>
      </c>
      <c r="B181" s="255" t="str">
        <f>'[1]METRADOS EJEC'!B180</f>
        <v>TRAZO Y REPLANTEO</v>
      </c>
      <c r="C181" s="255" t="str">
        <f>'[1]METRADOS EJEC'!C180</f>
        <v>m2</v>
      </c>
      <c r="D181" s="255">
        <f>'[1]METRADOS EJEC'!D180</f>
        <v>1.96</v>
      </c>
      <c r="E181" s="255">
        <f>'[1]METRADOS EJEC'!E180</f>
        <v>5.73</v>
      </c>
      <c r="F181" s="489">
        <f>D181*E181</f>
        <v>11.2308</v>
      </c>
      <c r="G181" s="436">
        <f>'[1]METRADOS EJEC'!F180</f>
        <v>0</v>
      </c>
      <c r="H181" s="437">
        <f>G181*E181</f>
        <v>0</v>
      </c>
      <c r="I181" s="438">
        <f>H181/F181</f>
        <v>0</v>
      </c>
      <c r="J181" s="245">
        <f>'[1]METRADOS EJEC'!G180</f>
        <v>1.96</v>
      </c>
      <c r="K181" s="245">
        <f>J181*E181</f>
        <v>11.2308</v>
      </c>
      <c r="L181" s="257">
        <f t="shared" si="24"/>
        <v>1</v>
      </c>
      <c r="M181" s="245">
        <f t="shared" si="22"/>
        <v>1.96</v>
      </c>
      <c r="N181" s="245">
        <f>K181+H181</f>
        <v>11.2308</v>
      </c>
      <c r="O181" s="244">
        <f t="shared" si="27"/>
        <v>1</v>
      </c>
      <c r="P181" s="245">
        <f>D181-M181</f>
        <v>0</v>
      </c>
      <c r="Q181" s="245">
        <f>P181*E181</f>
        <v>0</v>
      </c>
      <c r="R181" s="258">
        <f>P181/D181</f>
        <v>0</v>
      </c>
      <c r="S181" s="247"/>
      <c r="T181" s="245">
        <v>0</v>
      </c>
      <c r="U181" s="248">
        <f t="shared" si="23"/>
        <v>0</v>
      </c>
      <c r="V181" s="248"/>
    </row>
    <row r="182" spans="1:22" ht="12.75" customHeight="1" x14ac:dyDescent="0.25">
      <c r="A182" s="249" t="str">
        <f>'[1]METRADOS EJEC'!A181</f>
        <v>07.02</v>
      </c>
      <c r="B182" s="249" t="str">
        <f>'[1]METRADOS EJEC'!B181</f>
        <v>MOVIMIENTO DE TIERRAS</v>
      </c>
      <c r="C182" s="249"/>
      <c r="D182" s="249"/>
      <c r="E182" s="249"/>
      <c r="F182" s="487">
        <f>SUM(F183)</f>
        <v>41.268000000000001</v>
      </c>
      <c r="G182" s="433"/>
      <c r="H182" s="441">
        <f>SUM(H183)</f>
        <v>0</v>
      </c>
      <c r="I182" s="435"/>
      <c r="J182" s="252"/>
      <c r="K182" s="267">
        <f>SUM(K183)</f>
        <v>41.268000000000001</v>
      </c>
      <c r="L182" s="257">
        <f t="shared" si="24"/>
        <v>1</v>
      </c>
      <c r="M182" s="245">
        <f t="shared" si="22"/>
        <v>0</v>
      </c>
      <c r="N182" s="267">
        <f>SUM(N183)</f>
        <v>41.268000000000001</v>
      </c>
      <c r="O182" s="244">
        <f t="shared" si="27"/>
        <v>1</v>
      </c>
      <c r="P182" s="252"/>
      <c r="Q182" s="267">
        <f>SUM(Q183)</f>
        <v>0</v>
      </c>
      <c r="R182" s="254">
        <f>Q182/F182</f>
        <v>0</v>
      </c>
      <c r="S182" s="247"/>
      <c r="T182" s="267">
        <v>0</v>
      </c>
      <c r="U182" s="248">
        <f t="shared" si="23"/>
        <v>0</v>
      </c>
      <c r="V182" s="248"/>
    </row>
    <row r="183" spans="1:22" ht="12.75" customHeight="1" x14ac:dyDescent="0.25">
      <c r="A183" s="255" t="str">
        <f>'[1]METRADOS EJEC'!A182</f>
        <v>07.02.01</v>
      </c>
      <c r="B183" s="255" t="str">
        <f>'[1]METRADOS EJEC'!B182</f>
        <v>EXCAVACION MANUAL</v>
      </c>
      <c r="C183" s="255" t="str">
        <f>'[1]METRADOS EJEC'!C182</f>
        <v>m3</v>
      </c>
      <c r="D183" s="255">
        <f>'[1]METRADOS EJEC'!D182</f>
        <v>1.2</v>
      </c>
      <c r="E183" s="255">
        <f>'[1]METRADOS EJEC'!E182</f>
        <v>34.39</v>
      </c>
      <c r="F183" s="489">
        <f>D183*E183</f>
        <v>41.268000000000001</v>
      </c>
      <c r="G183" s="436">
        <f>'[1]METRADOS EJEC'!F182</f>
        <v>0</v>
      </c>
      <c r="H183" s="437">
        <f>G183*E183</f>
        <v>0</v>
      </c>
      <c r="I183" s="438">
        <f>H183/F183</f>
        <v>0</v>
      </c>
      <c r="J183" s="245">
        <f>'[1]METRADOS EJEC'!G182</f>
        <v>1.2</v>
      </c>
      <c r="K183" s="245">
        <f>J183*E183</f>
        <v>41.268000000000001</v>
      </c>
      <c r="L183" s="257">
        <f t="shared" si="24"/>
        <v>1</v>
      </c>
      <c r="M183" s="245">
        <f t="shared" si="22"/>
        <v>1.2</v>
      </c>
      <c r="N183" s="245">
        <f>K183+H183</f>
        <v>41.268000000000001</v>
      </c>
      <c r="O183" s="244">
        <f t="shared" si="27"/>
        <v>1</v>
      </c>
      <c r="P183" s="245">
        <f>D183-M183</f>
        <v>0</v>
      </c>
      <c r="Q183" s="245">
        <f>P183*E183</f>
        <v>0</v>
      </c>
      <c r="R183" s="258">
        <f>P183/D183</f>
        <v>0</v>
      </c>
      <c r="S183" s="247"/>
      <c r="T183" s="245">
        <v>0</v>
      </c>
      <c r="U183" s="248">
        <f t="shared" si="23"/>
        <v>0</v>
      </c>
      <c r="V183" s="248"/>
    </row>
    <row r="184" spans="1:22" ht="12.75" customHeight="1" x14ac:dyDescent="0.25">
      <c r="A184" s="249" t="str">
        <f>'[1]METRADOS EJEC'!A183</f>
        <v>07.03</v>
      </c>
      <c r="B184" s="249" t="str">
        <f>'[1]METRADOS EJEC'!B183</f>
        <v>OBRAS DE CONCRETO SIMPLE</v>
      </c>
      <c r="C184" s="249"/>
      <c r="D184" s="249"/>
      <c r="E184" s="249"/>
      <c r="F184" s="487">
        <f>SUM(F185)</f>
        <v>77.91</v>
      </c>
      <c r="G184" s="433"/>
      <c r="H184" s="441">
        <f>SUM(H185)</f>
        <v>0</v>
      </c>
      <c r="I184" s="435"/>
      <c r="J184" s="252"/>
      <c r="K184" s="267">
        <f>SUM(K185)</f>
        <v>77.91</v>
      </c>
      <c r="L184" s="257">
        <f t="shared" si="24"/>
        <v>1</v>
      </c>
      <c r="M184" s="245">
        <f t="shared" si="22"/>
        <v>0</v>
      </c>
      <c r="N184" s="267">
        <f>SUM(N185)</f>
        <v>77.91</v>
      </c>
      <c r="O184" s="244">
        <f t="shared" si="27"/>
        <v>1</v>
      </c>
      <c r="P184" s="252"/>
      <c r="Q184" s="267">
        <f>SUM(Q185)</f>
        <v>0</v>
      </c>
      <c r="R184" s="254">
        <f>Q184/F184</f>
        <v>0</v>
      </c>
      <c r="S184" s="247"/>
      <c r="T184" s="267">
        <v>0</v>
      </c>
      <c r="U184" s="248">
        <f t="shared" si="23"/>
        <v>0</v>
      </c>
      <c r="V184" s="248"/>
    </row>
    <row r="185" spans="1:22" ht="12.75" customHeight="1" x14ac:dyDescent="0.25">
      <c r="A185" s="255" t="str">
        <f>'[1]METRADOS EJEC'!A184</f>
        <v>07.03.01</v>
      </c>
      <c r="B185" s="255" t="str">
        <f>'[1]METRADOS EJEC'!B184</f>
        <v>SOLADO DE CONCRETO 1:4:8</v>
      </c>
      <c r="C185" s="255" t="str">
        <f>'[1]METRADOS EJEC'!C184</f>
        <v>m2</v>
      </c>
      <c r="D185" s="255">
        <f>'[1]METRADOS EJEC'!D184</f>
        <v>1.96</v>
      </c>
      <c r="E185" s="255">
        <f>'[1]METRADOS EJEC'!E184</f>
        <v>39.75</v>
      </c>
      <c r="F185" s="489">
        <f>D185*E185</f>
        <v>77.91</v>
      </c>
      <c r="G185" s="436">
        <f>'[1]METRADOS EJEC'!F184</f>
        <v>0</v>
      </c>
      <c r="H185" s="437">
        <f>G185*E185</f>
        <v>0</v>
      </c>
      <c r="I185" s="438">
        <f>H185/F185</f>
        <v>0</v>
      </c>
      <c r="J185" s="245">
        <f>'[1]METRADOS EJEC'!G184</f>
        <v>1.96</v>
      </c>
      <c r="K185" s="245">
        <f>J185*E185</f>
        <v>77.91</v>
      </c>
      <c r="L185" s="257">
        <f t="shared" si="24"/>
        <v>1</v>
      </c>
      <c r="M185" s="245">
        <f t="shared" si="22"/>
        <v>1.96</v>
      </c>
      <c r="N185" s="245">
        <f>K185+H185</f>
        <v>77.91</v>
      </c>
      <c r="O185" s="244">
        <f t="shared" si="27"/>
        <v>1</v>
      </c>
      <c r="P185" s="245">
        <f>D185-M185</f>
        <v>0</v>
      </c>
      <c r="Q185" s="245">
        <f>P185*E185</f>
        <v>0</v>
      </c>
      <c r="R185" s="258">
        <f>P185/D185</f>
        <v>0</v>
      </c>
      <c r="S185" s="247"/>
      <c r="T185" s="245">
        <v>0</v>
      </c>
      <c r="U185" s="248">
        <f t="shared" si="23"/>
        <v>0</v>
      </c>
      <c r="V185" s="248"/>
    </row>
    <row r="186" spans="1:22" ht="12.75" customHeight="1" x14ac:dyDescent="0.25">
      <c r="A186" s="249" t="str">
        <f>'[1]METRADOS EJEC'!A185</f>
        <v>07.04</v>
      </c>
      <c r="B186" s="249" t="str">
        <f>'[1]METRADOS EJEC'!B185</f>
        <v>OBRAS DE CONCRETO ARMADO</v>
      </c>
      <c r="C186" s="249"/>
      <c r="D186" s="249"/>
      <c r="E186" s="249"/>
      <c r="F186" s="487">
        <f>SUM(F187:F189)</f>
        <v>1699.1102999999998</v>
      </c>
      <c r="G186" s="433"/>
      <c r="H186" s="441">
        <f>SUM(H187:H189)</f>
        <v>0</v>
      </c>
      <c r="I186" s="435"/>
      <c r="J186" s="252"/>
      <c r="K186" s="267">
        <f>SUM(K187:K189)</f>
        <v>1699.1102999999998</v>
      </c>
      <c r="L186" s="257">
        <f t="shared" si="24"/>
        <v>1</v>
      </c>
      <c r="M186" s="245">
        <f t="shared" si="22"/>
        <v>0</v>
      </c>
      <c r="N186" s="267">
        <f>SUM(N187:N189)</f>
        <v>1699.1102999999998</v>
      </c>
      <c r="O186" s="244">
        <f t="shared" si="27"/>
        <v>1</v>
      </c>
      <c r="P186" s="252">
        <f t="shared" ref="P186:P202" si="28">D186-M186</f>
        <v>0</v>
      </c>
      <c r="Q186" s="267">
        <f>SUM(Q187:Q189)</f>
        <v>0</v>
      </c>
      <c r="R186" s="254">
        <f>Q186/F186</f>
        <v>0</v>
      </c>
      <c r="S186" s="247"/>
      <c r="T186" s="267">
        <v>0</v>
      </c>
      <c r="U186" s="248">
        <f t="shared" si="23"/>
        <v>0</v>
      </c>
      <c r="V186" s="248"/>
    </row>
    <row r="187" spans="1:22" ht="12.75" customHeight="1" x14ac:dyDescent="0.25">
      <c r="A187" s="255" t="str">
        <f>'[1]METRADOS EJEC'!A186</f>
        <v>07.04.01</v>
      </c>
      <c r="B187" s="255" t="str">
        <f>'[1]METRADOS EJEC'!B186</f>
        <v>CONCRETO FC=175 KG/CM2</v>
      </c>
      <c r="C187" s="255" t="str">
        <f>'[1]METRADOS EJEC'!C186</f>
        <v>m3</v>
      </c>
      <c r="D187" s="255">
        <f>'[1]METRADOS EJEC'!D186</f>
        <v>0.64</v>
      </c>
      <c r="E187" s="255">
        <f>'[1]METRADOS EJEC'!E186</f>
        <v>515.44000000000005</v>
      </c>
      <c r="F187" s="489">
        <f>D187*E187</f>
        <v>329.88160000000005</v>
      </c>
      <c r="G187" s="436">
        <f>'[1]METRADOS EJEC'!F186</f>
        <v>0</v>
      </c>
      <c r="H187" s="437">
        <f>G187*E187</f>
        <v>0</v>
      </c>
      <c r="I187" s="438">
        <f>H187/F187</f>
        <v>0</v>
      </c>
      <c r="J187" s="245">
        <f>'[1]METRADOS EJEC'!G186</f>
        <v>0.64</v>
      </c>
      <c r="K187" s="245">
        <f>J187*E187</f>
        <v>329.88160000000005</v>
      </c>
      <c r="L187" s="257">
        <f t="shared" si="24"/>
        <v>1</v>
      </c>
      <c r="M187" s="245">
        <f t="shared" si="22"/>
        <v>0.64</v>
      </c>
      <c r="N187" s="245">
        <f>K187+H187</f>
        <v>329.88160000000005</v>
      </c>
      <c r="O187" s="244">
        <f t="shared" si="27"/>
        <v>1</v>
      </c>
      <c r="P187" s="245">
        <f t="shared" si="28"/>
        <v>0</v>
      </c>
      <c r="Q187" s="245">
        <f t="shared" ref="Q187:Q192" si="29">P187*E187</f>
        <v>0</v>
      </c>
      <c r="R187" s="258">
        <f t="shared" ref="R187:R192" si="30">P187/D187</f>
        <v>0</v>
      </c>
      <c r="S187" s="247"/>
      <c r="T187" s="245">
        <v>0</v>
      </c>
      <c r="U187" s="248">
        <f t="shared" si="23"/>
        <v>0</v>
      </c>
      <c r="V187" s="248"/>
    </row>
    <row r="188" spans="1:22" ht="12.75" customHeight="1" x14ac:dyDescent="0.25">
      <c r="A188" s="255" t="str">
        <f>'[1]METRADOS EJEC'!A187</f>
        <v>07.04.02</v>
      </c>
      <c r="B188" s="255" t="str">
        <f>'[1]METRADOS EJEC'!B187</f>
        <v>ENCOFRADO Y DESENCOFRADO</v>
      </c>
      <c r="C188" s="255" t="str">
        <f>'[1]METRADOS EJEC'!C187</f>
        <v>m2</v>
      </c>
      <c r="D188" s="255">
        <f>'[1]METRADOS EJEC'!D187</f>
        <v>9.36</v>
      </c>
      <c r="E188" s="255">
        <f>'[1]METRADOS EJEC'!E187</f>
        <v>62.66</v>
      </c>
      <c r="F188" s="489">
        <f>D188*E188</f>
        <v>586.49759999999992</v>
      </c>
      <c r="G188" s="436">
        <f>'[1]METRADOS EJEC'!F187</f>
        <v>0</v>
      </c>
      <c r="H188" s="437">
        <f>G188*E188</f>
        <v>0</v>
      </c>
      <c r="I188" s="438">
        <f>H188/F188</f>
        <v>0</v>
      </c>
      <c r="J188" s="245">
        <f>'[1]METRADOS EJEC'!G187</f>
        <v>9.36</v>
      </c>
      <c r="K188" s="245">
        <f>J188*E188</f>
        <v>586.49759999999992</v>
      </c>
      <c r="L188" s="257">
        <f t="shared" si="24"/>
        <v>1</v>
      </c>
      <c r="M188" s="245">
        <f t="shared" si="22"/>
        <v>9.36</v>
      </c>
      <c r="N188" s="245">
        <f>K188+H188</f>
        <v>586.49759999999992</v>
      </c>
      <c r="O188" s="244">
        <f t="shared" si="27"/>
        <v>1</v>
      </c>
      <c r="P188" s="245">
        <f t="shared" si="28"/>
        <v>0</v>
      </c>
      <c r="Q188" s="245">
        <f t="shared" si="29"/>
        <v>0</v>
      </c>
      <c r="R188" s="258">
        <f t="shared" si="30"/>
        <v>0</v>
      </c>
      <c r="S188" s="247"/>
      <c r="T188" s="245">
        <v>0</v>
      </c>
      <c r="U188" s="248">
        <f t="shared" si="23"/>
        <v>0</v>
      </c>
      <c r="V188" s="248"/>
    </row>
    <row r="189" spans="1:22" ht="12.75" customHeight="1" x14ac:dyDescent="0.25">
      <c r="A189" s="255" t="str">
        <f>'[1]METRADOS EJEC'!A188</f>
        <v>07.04.03</v>
      </c>
      <c r="B189" s="255" t="str">
        <f>'[1]METRADOS EJEC'!B188</f>
        <v>ACERO Fy=4200 Kg/cm2</v>
      </c>
      <c r="C189" s="255" t="str">
        <f>'[1]METRADOS EJEC'!C188</f>
        <v>kg</v>
      </c>
      <c r="D189" s="255">
        <f>'[1]METRADOS EJEC'!D188</f>
        <v>53.87</v>
      </c>
      <c r="E189" s="255">
        <f>'[1]METRADOS EJEC'!E188</f>
        <v>14.53</v>
      </c>
      <c r="F189" s="489">
        <f>D189*E189</f>
        <v>782.73109999999997</v>
      </c>
      <c r="G189" s="436">
        <f>'[1]METRADOS EJEC'!F188</f>
        <v>0</v>
      </c>
      <c r="H189" s="437">
        <f>G189*E189</f>
        <v>0</v>
      </c>
      <c r="I189" s="438">
        <f>H189/F189</f>
        <v>0</v>
      </c>
      <c r="J189" s="245">
        <f>'[1]METRADOS EJEC'!G188</f>
        <v>53.87</v>
      </c>
      <c r="K189" s="245">
        <f>J189*E189</f>
        <v>782.73109999999997</v>
      </c>
      <c r="L189" s="257">
        <f t="shared" si="24"/>
        <v>1</v>
      </c>
      <c r="M189" s="245">
        <f t="shared" si="22"/>
        <v>53.87</v>
      </c>
      <c r="N189" s="245">
        <f>K189+H189</f>
        <v>782.73109999999997</v>
      </c>
      <c r="O189" s="244">
        <f t="shared" si="27"/>
        <v>1</v>
      </c>
      <c r="P189" s="245">
        <f t="shared" si="28"/>
        <v>0</v>
      </c>
      <c r="Q189" s="245">
        <f t="shared" si="29"/>
        <v>0</v>
      </c>
      <c r="R189" s="258">
        <f t="shared" si="30"/>
        <v>0</v>
      </c>
      <c r="S189" s="247"/>
      <c r="T189" s="245">
        <v>0</v>
      </c>
      <c r="U189" s="248">
        <f t="shared" si="23"/>
        <v>0</v>
      </c>
      <c r="V189" s="248"/>
    </row>
    <row r="190" spans="1:22" ht="12.75" customHeight="1" x14ac:dyDescent="0.25">
      <c r="A190" s="249" t="str">
        <f>'[1]METRADOS EJEC'!A189</f>
        <v>07.05</v>
      </c>
      <c r="B190" s="249" t="str">
        <f>'[1]METRADOS EJEC'!B189</f>
        <v>REVOQUES Y ENLUCIDOS</v>
      </c>
      <c r="C190" s="249"/>
      <c r="D190" s="249"/>
      <c r="E190" s="249"/>
      <c r="F190" s="487">
        <f>SUM(F191:F192)</f>
        <v>292.01800000000003</v>
      </c>
      <c r="G190" s="433"/>
      <c r="H190" s="441">
        <f>SUM(H191:H192)</f>
        <v>0</v>
      </c>
      <c r="I190" s="435"/>
      <c r="J190" s="252"/>
      <c r="K190" s="267">
        <f>SUM(K191:K192)</f>
        <v>292.01800000000003</v>
      </c>
      <c r="L190" s="257">
        <f t="shared" si="24"/>
        <v>1</v>
      </c>
      <c r="M190" s="245">
        <f t="shared" si="22"/>
        <v>0</v>
      </c>
      <c r="N190" s="267">
        <f>SUM(N191:N192)</f>
        <v>292.01800000000003</v>
      </c>
      <c r="O190" s="244">
        <f t="shared" si="27"/>
        <v>1</v>
      </c>
      <c r="P190" s="252">
        <f t="shared" si="28"/>
        <v>0</v>
      </c>
      <c r="Q190" s="267">
        <f>SUM(Q191:Q192)</f>
        <v>0</v>
      </c>
      <c r="R190" s="254">
        <f>Q190/F190</f>
        <v>0</v>
      </c>
      <c r="S190" s="247"/>
      <c r="T190" s="267">
        <v>0</v>
      </c>
      <c r="U190" s="248">
        <f t="shared" si="23"/>
        <v>0</v>
      </c>
      <c r="V190" s="248"/>
    </row>
    <row r="191" spans="1:22" ht="12.75" customHeight="1" x14ac:dyDescent="0.25">
      <c r="A191" s="255" t="str">
        <f>'[1]METRADOS EJEC'!A190</f>
        <v>07.05.01</v>
      </c>
      <c r="B191" s="255" t="str">
        <f>'[1]METRADOS EJEC'!B190</f>
        <v>TARRAJEO INTERIOR CON IMPERMEABILIZANTE</v>
      </c>
      <c r="C191" s="255" t="str">
        <f>'[1]METRADOS EJEC'!C190</f>
        <v>m2</v>
      </c>
      <c r="D191" s="255">
        <f>'[1]METRADOS EJEC'!D190</f>
        <v>5</v>
      </c>
      <c r="E191" s="255">
        <f>'[1]METRADOS EJEC'!E190</f>
        <v>36.81</v>
      </c>
      <c r="F191" s="489">
        <f>D191*E191</f>
        <v>184.05</v>
      </c>
      <c r="G191" s="436">
        <f>'[1]METRADOS EJEC'!F190</f>
        <v>0</v>
      </c>
      <c r="H191" s="437">
        <f>G191*E191</f>
        <v>0</v>
      </c>
      <c r="I191" s="438">
        <f>H191/F191</f>
        <v>0</v>
      </c>
      <c r="J191" s="245">
        <f>'[1]METRADOS EJEC'!G190</f>
        <v>5</v>
      </c>
      <c r="K191" s="245">
        <f>J191*E191</f>
        <v>184.05</v>
      </c>
      <c r="L191" s="257">
        <f t="shared" si="24"/>
        <v>1</v>
      </c>
      <c r="M191" s="245">
        <f t="shared" si="22"/>
        <v>5</v>
      </c>
      <c r="N191" s="245">
        <f>K191+H191</f>
        <v>184.05</v>
      </c>
      <c r="O191" s="244">
        <f t="shared" si="27"/>
        <v>1</v>
      </c>
      <c r="P191" s="245">
        <f t="shared" si="28"/>
        <v>0</v>
      </c>
      <c r="Q191" s="245">
        <f t="shared" si="29"/>
        <v>0</v>
      </c>
      <c r="R191" s="258">
        <f t="shared" si="30"/>
        <v>0</v>
      </c>
      <c r="S191" s="247"/>
      <c r="T191" s="245">
        <v>0</v>
      </c>
      <c r="U191" s="248">
        <f t="shared" si="23"/>
        <v>0</v>
      </c>
      <c r="V191" s="248"/>
    </row>
    <row r="192" spans="1:22" ht="12.75" customHeight="1" x14ac:dyDescent="0.25">
      <c r="A192" s="255" t="str">
        <f>'[1]METRADOS EJEC'!A191</f>
        <v>07.05.02</v>
      </c>
      <c r="B192" s="255" t="str">
        <f>'[1]METRADOS EJEC'!B191</f>
        <v>TARRAJEO EXTERIOR</v>
      </c>
      <c r="C192" s="255" t="str">
        <f>'[1]METRADOS EJEC'!C191</f>
        <v>m2</v>
      </c>
      <c r="D192" s="255">
        <f>'[1]METRADOS EJEC'!D191</f>
        <v>5.6</v>
      </c>
      <c r="E192" s="255">
        <f>'[1]METRADOS EJEC'!E191</f>
        <v>19.28</v>
      </c>
      <c r="F192" s="489">
        <f>D192*E192</f>
        <v>107.968</v>
      </c>
      <c r="G192" s="436">
        <f>'[1]METRADOS EJEC'!F191</f>
        <v>0</v>
      </c>
      <c r="H192" s="437">
        <f>G192*E192</f>
        <v>0</v>
      </c>
      <c r="I192" s="438">
        <f>H192/F192</f>
        <v>0</v>
      </c>
      <c r="J192" s="245">
        <f>'[1]METRADOS EJEC'!G191</f>
        <v>5.6</v>
      </c>
      <c r="K192" s="245">
        <f>J192*E192</f>
        <v>107.968</v>
      </c>
      <c r="L192" s="257">
        <f t="shared" si="24"/>
        <v>1</v>
      </c>
      <c r="M192" s="245">
        <f t="shared" si="22"/>
        <v>5.6</v>
      </c>
      <c r="N192" s="245">
        <f>K192+H192</f>
        <v>107.968</v>
      </c>
      <c r="O192" s="244">
        <f t="shared" si="27"/>
        <v>1</v>
      </c>
      <c r="P192" s="245">
        <f t="shared" si="28"/>
        <v>0</v>
      </c>
      <c r="Q192" s="245">
        <f t="shared" si="29"/>
        <v>0</v>
      </c>
      <c r="R192" s="258">
        <f t="shared" si="30"/>
        <v>0</v>
      </c>
      <c r="S192" s="247"/>
      <c r="T192" s="245">
        <v>0</v>
      </c>
      <c r="U192" s="248">
        <f t="shared" si="23"/>
        <v>0</v>
      </c>
      <c r="V192" s="248"/>
    </row>
    <row r="193" spans="1:22" ht="12.75" customHeight="1" x14ac:dyDescent="0.25">
      <c r="A193" s="249" t="str">
        <f>'[1]METRADOS EJEC'!A192</f>
        <v>07.06</v>
      </c>
      <c r="B193" s="249" t="str">
        <f>'[1]METRADOS EJEC'!B192</f>
        <v>INSTALACIONES SANITARIAS</v>
      </c>
      <c r="C193" s="249"/>
      <c r="D193" s="249"/>
      <c r="E193" s="249"/>
      <c r="F193" s="487">
        <f>SUM(F194)</f>
        <v>575.83000000000004</v>
      </c>
      <c r="G193" s="433"/>
      <c r="H193" s="441">
        <f>SUM(H194)</f>
        <v>0</v>
      </c>
      <c r="I193" s="435"/>
      <c r="J193" s="252"/>
      <c r="K193" s="267">
        <f>SUM(K194)</f>
        <v>575.83000000000004</v>
      </c>
      <c r="L193" s="257">
        <f t="shared" si="24"/>
        <v>1</v>
      </c>
      <c r="M193" s="245">
        <f t="shared" si="22"/>
        <v>0</v>
      </c>
      <c r="N193" s="267">
        <f>SUM(N194)</f>
        <v>575.83000000000004</v>
      </c>
      <c r="O193" s="244">
        <f t="shared" si="27"/>
        <v>1</v>
      </c>
      <c r="P193" s="252">
        <f t="shared" si="28"/>
        <v>0</v>
      </c>
      <c r="Q193" s="267">
        <f>SUM(Q194)</f>
        <v>0</v>
      </c>
      <c r="R193" s="254">
        <f>Q193/F193</f>
        <v>0</v>
      </c>
      <c r="S193" s="247"/>
      <c r="T193" s="267">
        <v>0</v>
      </c>
      <c r="U193" s="248">
        <f t="shared" si="23"/>
        <v>0</v>
      </c>
      <c r="V193" s="248"/>
    </row>
    <row r="194" spans="1:22" ht="12.75" customHeight="1" x14ac:dyDescent="0.25">
      <c r="A194" s="255" t="str">
        <f>'[1]METRADOS EJEC'!A193</f>
        <v>07.06.01</v>
      </c>
      <c r="B194" s="255" t="str">
        <f>'[1]METRADOS EJEC'!B193</f>
        <v>SUMINISTRO E INSTALACION DE VALVULA Y ACCESORIOS 3"</v>
      </c>
      <c r="C194" s="255" t="str">
        <f>'[1]METRADOS EJEC'!C193</f>
        <v>und</v>
      </c>
      <c r="D194" s="255">
        <f>'[1]METRADOS EJEC'!D193</f>
        <v>1</v>
      </c>
      <c r="E194" s="255">
        <f>'[1]METRADOS EJEC'!E193</f>
        <v>575.83000000000004</v>
      </c>
      <c r="F194" s="489">
        <f>D194*E194</f>
        <v>575.83000000000004</v>
      </c>
      <c r="G194" s="436">
        <f>'[1]METRADOS EJEC'!F193</f>
        <v>0</v>
      </c>
      <c r="H194" s="437">
        <f>G194*E194</f>
        <v>0</v>
      </c>
      <c r="I194" s="438">
        <f>H194/F194</f>
        <v>0</v>
      </c>
      <c r="J194" s="245">
        <f>'[1]METRADOS EJEC'!G193</f>
        <v>1</v>
      </c>
      <c r="K194" s="245">
        <f>J194*E194</f>
        <v>575.83000000000004</v>
      </c>
      <c r="L194" s="257">
        <f t="shared" si="24"/>
        <v>1</v>
      </c>
      <c r="M194" s="245">
        <f t="shared" si="22"/>
        <v>1</v>
      </c>
      <c r="N194" s="245">
        <f>K194+H194</f>
        <v>575.83000000000004</v>
      </c>
      <c r="O194" s="244">
        <f t="shared" si="27"/>
        <v>1</v>
      </c>
      <c r="P194" s="245">
        <f>D194-M194</f>
        <v>0</v>
      </c>
      <c r="Q194" s="245">
        <f t="shared" ref="Q194:Q202" si="31">P194*E194</f>
        <v>0</v>
      </c>
      <c r="R194" s="258">
        <f>P194/D194</f>
        <v>0</v>
      </c>
      <c r="S194" s="247"/>
      <c r="T194" s="245">
        <v>0</v>
      </c>
      <c r="U194" s="248">
        <f t="shared" si="23"/>
        <v>0</v>
      </c>
      <c r="V194" s="248"/>
    </row>
    <row r="195" spans="1:22" ht="12.75" customHeight="1" x14ac:dyDescent="0.25">
      <c r="A195" s="249" t="str">
        <f>'[1]METRADOS EJEC'!A194</f>
        <v>07.07</v>
      </c>
      <c r="B195" s="249" t="str">
        <f>'[1]METRADOS EJEC'!B194</f>
        <v>TAPAS</v>
      </c>
      <c r="C195" s="249"/>
      <c r="D195" s="249"/>
      <c r="E195" s="249"/>
      <c r="F195" s="487">
        <f>SUM(F196:F198)</f>
        <v>276.30100000000004</v>
      </c>
      <c r="G195" s="433"/>
      <c r="H195" s="441">
        <f>SUM(H196:H198)</f>
        <v>0</v>
      </c>
      <c r="I195" s="435"/>
      <c r="J195" s="252"/>
      <c r="K195" s="267">
        <f>SUM(K196:K198)</f>
        <v>276.30100000000004</v>
      </c>
      <c r="L195" s="257">
        <f t="shared" si="24"/>
        <v>1</v>
      </c>
      <c r="M195" s="245">
        <f t="shared" si="22"/>
        <v>0</v>
      </c>
      <c r="N195" s="267">
        <f>SUM(N196:N198)</f>
        <v>276.30100000000004</v>
      </c>
      <c r="O195" s="244">
        <f t="shared" si="27"/>
        <v>1</v>
      </c>
      <c r="P195" s="252">
        <f t="shared" si="28"/>
        <v>0</v>
      </c>
      <c r="Q195" s="267">
        <f>SUM(Q196:Q198)</f>
        <v>0</v>
      </c>
      <c r="R195" s="254">
        <f>Q195/F195</f>
        <v>0</v>
      </c>
      <c r="S195" s="247"/>
      <c r="T195" s="267">
        <v>0</v>
      </c>
      <c r="U195" s="248">
        <f t="shared" si="23"/>
        <v>0</v>
      </c>
      <c r="V195" s="248"/>
    </row>
    <row r="196" spans="1:22" ht="12.75" customHeight="1" x14ac:dyDescent="0.25">
      <c r="A196" s="255" t="str">
        <f>'[1]METRADOS EJEC'!A195</f>
        <v>07.07.01</v>
      </c>
      <c r="B196" s="255" t="str">
        <f>'[1]METRADOS EJEC'!B195</f>
        <v>CONCRETO FC=175 KG/CM2</v>
      </c>
      <c r="C196" s="255" t="str">
        <f>'[1]METRADOS EJEC'!C195</f>
        <v>m3</v>
      </c>
      <c r="D196" s="255">
        <f>'[1]METRADOS EJEC'!D195</f>
        <v>0.16</v>
      </c>
      <c r="E196" s="255">
        <f>'[1]METRADOS EJEC'!E195</f>
        <v>515.44000000000005</v>
      </c>
      <c r="F196" s="489">
        <f>D196*E196</f>
        <v>82.470400000000012</v>
      </c>
      <c r="G196" s="436">
        <f>'[1]METRADOS EJEC'!F195</f>
        <v>0</v>
      </c>
      <c r="H196" s="437">
        <f>G196*E196</f>
        <v>0</v>
      </c>
      <c r="I196" s="438">
        <f>H196/F196</f>
        <v>0</v>
      </c>
      <c r="J196" s="245">
        <f>'[1]METRADOS EJEC'!G195</f>
        <v>0.16</v>
      </c>
      <c r="K196" s="245">
        <f>J196*E196</f>
        <v>82.470400000000012</v>
      </c>
      <c r="L196" s="257">
        <f t="shared" si="24"/>
        <v>1</v>
      </c>
      <c r="M196" s="245">
        <f t="shared" si="22"/>
        <v>0.16</v>
      </c>
      <c r="N196" s="245">
        <f>K196+H196</f>
        <v>82.470400000000012</v>
      </c>
      <c r="O196" s="244">
        <f t="shared" si="27"/>
        <v>1</v>
      </c>
      <c r="P196" s="245">
        <f t="shared" si="28"/>
        <v>0</v>
      </c>
      <c r="Q196" s="245">
        <f t="shared" si="31"/>
        <v>0</v>
      </c>
      <c r="R196" s="258">
        <f t="shared" ref="R196:R202" si="32">P196/D196</f>
        <v>0</v>
      </c>
      <c r="S196" s="247"/>
      <c r="T196" s="245">
        <v>0</v>
      </c>
      <c r="U196" s="248">
        <f t="shared" si="23"/>
        <v>0</v>
      </c>
      <c r="V196" s="248"/>
    </row>
    <row r="197" spans="1:22" ht="12.75" customHeight="1" x14ac:dyDescent="0.25">
      <c r="A197" s="255" t="str">
        <f>'[1]METRADOS EJEC'!A196</f>
        <v>07.07.02</v>
      </c>
      <c r="B197" s="255" t="str">
        <f>'[1]METRADOS EJEC'!B196</f>
        <v>ENCOFRADO Y DESENCOFRADO</v>
      </c>
      <c r="C197" s="255" t="str">
        <f>'[1]METRADOS EJEC'!C196</f>
        <v>m2</v>
      </c>
      <c r="D197" s="255">
        <f>'[1]METRADOS EJEC'!D196</f>
        <v>0.68</v>
      </c>
      <c r="E197" s="255">
        <f>'[1]METRADOS EJEC'!E196</f>
        <v>74.36</v>
      </c>
      <c r="F197" s="489">
        <f>D197*E197</f>
        <v>50.564800000000005</v>
      </c>
      <c r="G197" s="436">
        <f>'[1]METRADOS EJEC'!F196</f>
        <v>0</v>
      </c>
      <c r="H197" s="437">
        <f>G197*E197</f>
        <v>0</v>
      </c>
      <c r="I197" s="438">
        <f>H197/F197</f>
        <v>0</v>
      </c>
      <c r="J197" s="245">
        <f>'[1]METRADOS EJEC'!G196</f>
        <v>0.68</v>
      </c>
      <c r="K197" s="245">
        <f>J197*E197</f>
        <v>50.564800000000005</v>
      </c>
      <c r="L197" s="257">
        <f t="shared" si="24"/>
        <v>1</v>
      </c>
      <c r="M197" s="245">
        <f t="shared" si="22"/>
        <v>0.68</v>
      </c>
      <c r="N197" s="245">
        <f>K197+H197</f>
        <v>50.564800000000005</v>
      </c>
      <c r="O197" s="244">
        <f t="shared" si="27"/>
        <v>1</v>
      </c>
      <c r="P197" s="245">
        <f t="shared" si="28"/>
        <v>0</v>
      </c>
      <c r="Q197" s="245">
        <f t="shared" si="31"/>
        <v>0</v>
      </c>
      <c r="R197" s="258">
        <f t="shared" si="32"/>
        <v>0</v>
      </c>
      <c r="S197" s="247"/>
      <c r="T197" s="245">
        <v>0</v>
      </c>
      <c r="U197" s="248">
        <f t="shared" si="23"/>
        <v>0</v>
      </c>
      <c r="V197" s="248"/>
    </row>
    <row r="198" spans="1:22" ht="12.75" customHeight="1" x14ac:dyDescent="0.25">
      <c r="A198" s="255" t="str">
        <f>'[1]METRADOS EJEC'!A197</f>
        <v>07.07.03</v>
      </c>
      <c r="B198" s="255" t="str">
        <f>'[1]METRADOS EJEC'!B197</f>
        <v>ACERO Fy=4200 Kg/cm2</v>
      </c>
      <c r="C198" s="255" t="str">
        <f>'[1]METRADOS EJEC'!C197</f>
        <v>kg</v>
      </c>
      <c r="D198" s="255">
        <f>'[1]METRADOS EJEC'!D197</f>
        <v>9.86</v>
      </c>
      <c r="E198" s="255">
        <f>'[1]METRADOS EJEC'!E197</f>
        <v>14.53</v>
      </c>
      <c r="F198" s="489">
        <f>D198*E198</f>
        <v>143.26579999999998</v>
      </c>
      <c r="G198" s="436">
        <f>'[1]METRADOS EJEC'!F197</f>
        <v>0</v>
      </c>
      <c r="H198" s="437">
        <f>G198*E198</f>
        <v>0</v>
      </c>
      <c r="I198" s="438">
        <f>H198/F198</f>
        <v>0</v>
      </c>
      <c r="J198" s="245">
        <f>'[1]METRADOS EJEC'!G197</f>
        <v>9.86</v>
      </c>
      <c r="K198" s="245">
        <f>J198*E198</f>
        <v>143.26579999999998</v>
      </c>
      <c r="L198" s="257">
        <f t="shared" si="24"/>
        <v>1</v>
      </c>
      <c r="M198" s="245">
        <f t="shared" si="22"/>
        <v>9.86</v>
      </c>
      <c r="N198" s="245">
        <f>K198+H198</f>
        <v>143.26579999999998</v>
      </c>
      <c r="O198" s="244">
        <f t="shared" si="27"/>
        <v>1</v>
      </c>
      <c r="P198" s="245">
        <f t="shared" si="28"/>
        <v>0</v>
      </c>
      <c r="Q198" s="245">
        <f t="shared" si="31"/>
        <v>0</v>
      </c>
      <c r="R198" s="258">
        <f t="shared" si="32"/>
        <v>0</v>
      </c>
      <c r="S198" s="247"/>
      <c r="T198" s="245">
        <v>0</v>
      </c>
      <c r="U198" s="248">
        <f t="shared" si="23"/>
        <v>0</v>
      </c>
      <c r="V198" s="248"/>
    </row>
    <row r="199" spans="1:22" ht="12.75" customHeight="1" x14ac:dyDescent="0.25">
      <c r="A199" s="265" t="str">
        <f>'[1]METRADOS EJEC'!A198</f>
        <v>08</v>
      </c>
      <c r="B199" s="265" t="str">
        <f>'[1]METRADOS EJEC'!B198</f>
        <v>VALVULA DE CONTROL Ø 4"</v>
      </c>
      <c r="C199" s="265"/>
      <c r="D199" s="265"/>
      <c r="E199" s="265"/>
      <c r="F199" s="490">
        <f>F200+F203+F205+F207+F211+F214+F216</f>
        <v>3123.8080999999997</v>
      </c>
      <c r="G199" s="433"/>
      <c r="H199" s="442">
        <f>H200+H203+H205+H207+H211+H214+H216</f>
        <v>0</v>
      </c>
      <c r="I199" s="435"/>
      <c r="J199" s="252"/>
      <c r="K199" s="276">
        <f>K200+K203+K205+K207+K211+K214+K216</f>
        <v>3123.8080999999997</v>
      </c>
      <c r="L199" s="257">
        <f t="shared" si="24"/>
        <v>1</v>
      </c>
      <c r="M199" s="245">
        <f t="shared" si="22"/>
        <v>0</v>
      </c>
      <c r="N199" s="276">
        <f>N200+N203+N205+N207+N211+N214+N216</f>
        <v>3123.8080999999997</v>
      </c>
      <c r="O199" s="244">
        <f t="shared" si="27"/>
        <v>1</v>
      </c>
      <c r="P199" s="252">
        <f t="shared" si="28"/>
        <v>0</v>
      </c>
      <c r="Q199" s="276">
        <f>Q200+Q203+Q205+Q207+Q211+Q214+Q216</f>
        <v>0</v>
      </c>
      <c r="R199" s="254">
        <f>Q199/F199</f>
        <v>0</v>
      </c>
      <c r="S199" s="247"/>
      <c r="T199" s="276">
        <v>0</v>
      </c>
      <c r="U199" s="248">
        <f t="shared" si="23"/>
        <v>0</v>
      </c>
      <c r="V199" s="248"/>
    </row>
    <row r="200" spans="1:22" ht="12.75" customHeight="1" x14ac:dyDescent="0.25">
      <c r="A200" s="249" t="str">
        <f>'[1]METRADOS EJEC'!A199</f>
        <v>08.01</v>
      </c>
      <c r="B200" s="249" t="str">
        <f>'[1]METRADOS EJEC'!B199</f>
        <v>OBRAS PRELIMINARES</v>
      </c>
      <c r="C200" s="249"/>
      <c r="D200" s="249"/>
      <c r="E200" s="249"/>
      <c r="F200" s="487">
        <f>SUM(F201:F202)</f>
        <v>58.570799999999998</v>
      </c>
      <c r="G200" s="433"/>
      <c r="H200" s="441">
        <f>SUM(H201:H202)</f>
        <v>0</v>
      </c>
      <c r="I200" s="435"/>
      <c r="J200" s="252"/>
      <c r="K200" s="267">
        <f>SUM(K201:K202)</f>
        <v>58.570799999999998</v>
      </c>
      <c r="L200" s="257">
        <f t="shared" si="24"/>
        <v>1</v>
      </c>
      <c r="M200" s="245">
        <f t="shared" si="22"/>
        <v>0</v>
      </c>
      <c r="N200" s="267">
        <f>SUM(N201:N202)</f>
        <v>58.570799999999998</v>
      </c>
      <c r="O200" s="244">
        <f t="shared" si="27"/>
        <v>1</v>
      </c>
      <c r="P200" s="252">
        <f t="shared" si="28"/>
        <v>0</v>
      </c>
      <c r="Q200" s="267">
        <f>SUM(Q201:Q202)</f>
        <v>0</v>
      </c>
      <c r="R200" s="254">
        <f>Q200/F200</f>
        <v>0</v>
      </c>
      <c r="S200" s="247"/>
      <c r="T200" s="267">
        <v>0</v>
      </c>
      <c r="U200" s="248">
        <f t="shared" si="23"/>
        <v>0</v>
      </c>
      <c r="V200" s="248"/>
    </row>
    <row r="201" spans="1:22" ht="12.75" customHeight="1" x14ac:dyDescent="0.25">
      <c r="A201" s="255" t="str">
        <f>'[1]METRADOS EJEC'!A200</f>
        <v>08.01.01</v>
      </c>
      <c r="B201" s="255" t="str">
        <f>'[1]METRADOS EJEC'!B200</f>
        <v>LIMPIEZA DE TERRENO MANUAL</v>
      </c>
      <c r="C201" s="255" t="str">
        <f>'[1]METRADOS EJEC'!C200</f>
        <v>m2</v>
      </c>
      <c r="D201" s="255">
        <f>'[1]METRADOS EJEC'!D200</f>
        <v>9</v>
      </c>
      <c r="E201" s="255">
        <f>'[1]METRADOS EJEC'!E200</f>
        <v>5.26</v>
      </c>
      <c r="F201" s="489">
        <f>D201*E201</f>
        <v>47.339999999999996</v>
      </c>
      <c r="G201" s="436">
        <f>'[1]METRADOS EJEC'!F200</f>
        <v>0</v>
      </c>
      <c r="H201" s="437">
        <f>G201*E201</f>
        <v>0</v>
      </c>
      <c r="I201" s="438">
        <f>H201/F201</f>
        <v>0</v>
      </c>
      <c r="J201" s="245">
        <f>'[1]METRADOS EJEC'!G200</f>
        <v>9</v>
      </c>
      <c r="K201" s="245">
        <f>J201*E201</f>
        <v>47.339999999999996</v>
      </c>
      <c r="L201" s="257">
        <f t="shared" si="24"/>
        <v>1</v>
      </c>
      <c r="M201" s="245">
        <f t="shared" si="22"/>
        <v>9</v>
      </c>
      <c r="N201" s="245">
        <f>K201+H201</f>
        <v>47.339999999999996</v>
      </c>
      <c r="O201" s="244">
        <f t="shared" si="27"/>
        <v>1</v>
      </c>
      <c r="P201" s="245">
        <f t="shared" si="28"/>
        <v>0</v>
      </c>
      <c r="Q201" s="245">
        <f t="shared" si="31"/>
        <v>0</v>
      </c>
      <c r="R201" s="258">
        <f t="shared" si="32"/>
        <v>0</v>
      </c>
      <c r="S201" s="247"/>
      <c r="T201" s="245">
        <v>0</v>
      </c>
      <c r="U201" s="248">
        <f t="shared" si="23"/>
        <v>0</v>
      </c>
      <c r="V201" s="248"/>
    </row>
    <row r="202" spans="1:22" ht="12.75" customHeight="1" x14ac:dyDescent="0.25">
      <c r="A202" s="255" t="str">
        <f>'[1]METRADOS EJEC'!A201</f>
        <v>08.01.02</v>
      </c>
      <c r="B202" s="255" t="str">
        <f>'[1]METRADOS EJEC'!B201</f>
        <v>TRAZO Y REPLANTEO</v>
      </c>
      <c r="C202" s="255" t="str">
        <f>'[1]METRADOS EJEC'!C201</f>
        <v>m2</v>
      </c>
      <c r="D202" s="255">
        <f>'[1]METRADOS EJEC'!D201</f>
        <v>1.96</v>
      </c>
      <c r="E202" s="255">
        <f>'[1]METRADOS EJEC'!E201</f>
        <v>5.73</v>
      </c>
      <c r="F202" s="489">
        <f>D202*E202</f>
        <v>11.2308</v>
      </c>
      <c r="G202" s="436">
        <f>'[1]METRADOS EJEC'!F201</f>
        <v>0</v>
      </c>
      <c r="H202" s="437">
        <f>G202*E202</f>
        <v>0</v>
      </c>
      <c r="I202" s="438">
        <f>H202/F202</f>
        <v>0</v>
      </c>
      <c r="J202" s="245">
        <f>'[1]METRADOS EJEC'!G201</f>
        <v>1.96</v>
      </c>
      <c r="K202" s="245">
        <f>J202*E202</f>
        <v>11.2308</v>
      </c>
      <c r="L202" s="257">
        <f t="shared" si="24"/>
        <v>1</v>
      </c>
      <c r="M202" s="245">
        <f t="shared" si="22"/>
        <v>1.96</v>
      </c>
      <c r="N202" s="245">
        <f>K202+H202</f>
        <v>11.2308</v>
      </c>
      <c r="O202" s="244">
        <f t="shared" si="27"/>
        <v>1</v>
      </c>
      <c r="P202" s="245">
        <f t="shared" si="28"/>
        <v>0</v>
      </c>
      <c r="Q202" s="245">
        <f t="shared" si="31"/>
        <v>0</v>
      </c>
      <c r="R202" s="258">
        <f t="shared" si="32"/>
        <v>0</v>
      </c>
      <c r="S202" s="247"/>
      <c r="T202" s="245">
        <v>0</v>
      </c>
      <c r="U202" s="248">
        <f t="shared" si="23"/>
        <v>0</v>
      </c>
      <c r="V202" s="248"/>
    </row>
    <row r="203" spans="1:22" ht="12.75" customHeight="1" x14ac:dyDescent="0.25">
      <c r="A203" s="249" t="str">
        <f>'[1]METRADOS EJEC'!A202</f>
        <v>08.02</v>
      </c>
      <c r="B203" s="249" t="str">
        <f>'[1]METRADOS EJEC'!B202</f>
        <v>MOVIMIENTO DE TIERRAS</v>
      </c>
      <c r="C203" s="249"/>
      <c r="D203" s="249"/>
      <c r="E203" s="249"/>
      <c r="F203" s="487">
        <f>SUM(F204)</f>
        <v>41.268000000000001</v>
      </c>
      <c r="G203" s="433"/>
      <c r="H203" s="441">
        <f>SUM(H204)</f>
        <v>0</v>
      </c>
      <c r="I203" s="435"/>
      <c r="J203" s="252"/>
      <c r="K203" s="267">
        <f>SUM(K204)</f>
        <v>41.268000000000001</v>
      </c>
      <c r="L203" s="257">
        <f t="shared" si="24"/>
        <v>1</v>
      </c>
      <c r="M203" s="245">
        <f t="shared" si="22"/>
        <v>0</v>
      </c>
      <c r="N203" s="267">
        <f>SUM(N204)</f>
        <v>41.268000000000001</v>
      </c>
      <c r="O203" s="244">
        <f t="shared" si="27"/>
        <v>1</v>
      </c>
      <c r="P203" s="249"/>
      <c r="Q203" s="267">
        <f>SUM(Q204)</f>
        <v>0</v>
      </c>
      <c r="R203" s="254">
        <f>Q203/F203</f>
        <v>0</v>
      </c>
      <c r="S203" s="247"/>
      <c r="T203" s="267">
        <v>0</v>
      </c>
      <c r="U203" s="248">
        <f t="shared" si="23"/>
        <v>0</v>
      </c>
      <c r="V203" s="248"/>
    </row>
    <row r="204" spans="1:22" ht="12.75" customHeight="1" x14ac:dyDescent="0.25">
      <c r="A204" s="255" t="str">
        <f>'[1]METRADOS EJEC'!A203</f>
        <v>08.02.01</v>
      </c>
      <c r="B204" s="255" t="str">
        <f>'[1]METRADOS EJEC'!B203</f>
        <v>EXCAVACION MANUAL</v>
      </c>
      <c r="C204" s="255" t="str">
        <f>'[1]METRADOS EJEC'!C203</f>
        <v>m3</v>
      </c>
      <c r="D204" s="255">
        <f>'[1]METRADOS EJEC'!D203</f>
        <v>1.2</v>
      </c>
      <c r="E204" s="255">
        <f>'[1]METRADOS EJEC'!E203</f>
        <v>34.39</v>
      </c>
      <c r="F204" s="489">
        <f>D204*E204</f>
        <v>41.268000000000001</v>
      </c>
      <c r="G204" s="436">
        <f>'[1]METRADOS EJEC'!F203</f>
        <v>0</v>
      </c>
      <c r="H204" s="437">
        <f>G204*E204</f>
        <v>0</v>
      </c>
      <c r="I204" s="438">
        <f>H204/F204</f>
        <v>0</v>
      </c>
      <c r="J204" s="245">
        <f>'[1]METRADOS EJEC'!G203</f>
        <v>1.2</v>
      </c>
      <c r="K204" s="245">
        <f>J204*E204</f>
        <v>41.268000000000001</v>
      </c>
      <c r="L204" s="257">
        <f t="shared" si="24"/>
        <v>1</v>
      </c>
      <c r="M204" s="245">
        <f t="shared" si="22"/>
        <v>1.2</v>
      </c>
      <c r="N204" s="245">
        <f>K204+H204</f>
        <v>41.268000000000001</v>
      </c>
      <c r="O204" s="244">
        <f t="shared" si="27"/>
        <v>1</v>
      </c>
      <c r="P204" s="245">
        <f>D204-M204</f>
        <v>0</v>
      </c>
      <c r="Q204" s="245">
        <f>P204*E204</f>
        <v>0</v>
      </c>
      <c r="R204" s="258">
        <f>P204/D204</f>
        <v>0</v>
      </c>
      <c r="S204" s="247"/>
      <c r="T204" s="245">
        <v>0</v>
      </c>
      <c r="U204" s="248">
        <f t="shared" si="23"/>
        <v>0</v>
      </c>
      <c r="V204" s="248"/>
    </row>
    <row r="205" spans="1:22" ht="12.75" customHeight="1" x14ac:dyDescent="0.25">
      <c r="A205" s="249" t="str">
        <f>'[1]METRADOS EJEC'!A204</f>
        <v>08.03</v>
      </c>
      <c r="B205" s="249" t="str">
        <f>'[1]METRADOS EJEC'!B204</f>
        <v>OBRAS DE CONCRETO SIMPLE</v>
      </c>
      <c r="C205" s="249"/>
      <c r="D205" s="249"/>
      <c r="E205" s="249"/>
      <c r="F205" s="487">
        <f>SUM(F206)</f>
        <v>77.91</v>
      </c>
      <c r="G205" s="433"/>
      <c r="H205" s="441">
        <f>SUM(H206)</f>
        <v>0</v>
      </c>
      <c r="I205" s="435"/>
      <c r="J205" s="252"/>
      <c r="K205" s="267">
        <f>SUM(K206)</f>
        <v>77.91</v>
      </c>
      <c r="L205" s="257">
        <f t="shared" si="24"/>
        <v>1</v>
      </c>
      <c r="M205" s="245">
        <f t="shared" si="22"/>
        <v>0</v>
      </c>
      <c r="N205" s="267">
        <f>SUM(N206)</f>
        <v>77.91</v>
      </c>
      <c r="O205" s="244">
        <f t="shared" si="27"/>
        <v>1</v>
      </c>
      <c r="P205" s="252">
        <f t="shared" ref="P205:P210" si="33">D205-M205</f>
        <v>0</v>
      </c>
      <c r="Q205" s="267">
        <f>SUM(Q206)</f>
        <v>0</v>
      </c>
      <c r="R205" s="254">
        <f>Q205/F205</f>
        <v>0</v>
      </c>
      <c r="S205" s="247"/>
      <c r="T205" s="267">
        <v>0</v>
      </c>
      <c r="U205" s="248">
        <f t="shared" si="23"/>
        <v>0</v>
      </c>
      <c r="V205" s="248"/>
    </row>
    <row r="206" spans="1:22" ht="12.75" customHeight="1" x14ac:dyDescent="0.25">
      <c r="A206" s="255" t="str">
        <f>'[1]METRADOS EJEC'!A205</f>
        <v>08.03.01</v>
      </c>
      <c r="B206" s="255" t="str">
        <f>'[1]METRADOS EJEC'!B205</f>
        <v>SOLADO DE CONCRETO 1:4:8</v>
      </c>
      <c r="C206" s="255" t="str">
        <f>'[1]METRADOS EJEC'!C205</f>
        <v>m2</v>
      </c>
      <c r="D206" s="255">
        <f>'[1]METRADOS EJEC'!D205</f>
        <v>1.96</v>
      </c>
      <c r="E206" s="255">
        <f>'[1]METRADOS EJEC'!E205</f>
        <v>39.75</v>
      </c>
      <c r="F206" s="489">
        <f>D206*E206</f>
        <v>77.91</v>
      </c>
      <c r="G206" s="436">
        <f>'[1]METRADOS EJEC'!F205</f>
        <v>0</v>
      </c>
      <c r="H206" s="437">
        <f>G206*E206</f>
        <v>0</v>
      </c>
      <c r="I206" s="438">
        <f>H206/F206</f>
        <v>0</v>
      </c>
      <c r="J206" s="245">
        <f>'[1]METRADOS EJEC'!G205</f>
        <v>1.96</v>
      </c>
      <c r="K206" s="245">
        <f>J206*E206</f>
        <v>77.91</v>
      </c>
      <c r="L206" s="257">
        <f t="shared" si="24"/>
        <v>1</v>
      </c>
      <c r="M206" s="245">
        <f t="shared" si="22"/>
        <v>1.96</v>
      </c>
      <c r="N206" s="245">
        <f>K206+H206</f>
        <v>77.91</v>
      </c>
      <c r="O206" s="244">
        <f t="shared" si="27"/>
        <v>1</v>
      </c>
      <c r="P206" s="245">
        <f>D206-M206</f>
        <v>0</v>
      </c>
      <c r="Q206" s="245">
        <f>P206*E206</f>
        <v>0</v>
      </c>
      <c r="R206" s="258">
        <f>P206/D206</f>
        <v>0</v>
      </c>
      <c r="S206" s="247"/>
      <c r="T206" s="245">
        <v>0</v>
      </c>
      <c r="U206" s="248">
        <f t="shared" si="23"/>
        <v>0</v>
      </c>
      <c r="V206" s="248"/>
    </row>
    <row r="207" spans="1:22" ht="13.5" customHeight="1" x14ac:dyDescent="0.25">
      <c r="A207" s="249" t="str">
        <f>'[1]METRADOS EJEC'!A206</f>
        <v>08.04</v>
      </c>
      <c r="B207" s="249" t="str">
        <f>'[1]METRADOS EJEC'!B206</f>
        <v>OBRAS DE CONCRETO ARMADO</v>
      </c>
      <c r="C207" s="249"/>
      <c r="D207" s="249"/>
      <c r="E207" s="249"/>
      <c r="F207" s="487">
        <f>SUM(F208:F210)</f>
        <v>1699.1102999999998</v>
      </c>
      <c r="G207" s="433"/>
      <c r="H207" s="441">
        <f>SUM(H208:H210)</f>
        <v>0</v>
      </c>
      <c r="I207" s="435"/>
      <c r="J207" s="252"/>
      <c r="K207" s="267">
        <f>SUM(K208:K210)</f>
        <v>1699.1102999999998</v>
      </c>
      <c r="L207" s="257">
        <f t="shared" si="24"/>
        <v>1</v>
      </c>
      <c r="M207" s="245">
        <f t="shared" si="22"/>
        <v>0</v>
      </c>
      <c r="N207" s="267">
        <f>SUM(N208:N210)</f>
        <v>1699.1102999999998</v>
      </c>
      <c r="O207" s="244">
        <f t="shared" si="27"/>
        <v>1</v>
      </c>
      <c r="P207" s="252">
        <f t="shared" si="33"/>
        <v>0</v>
      </c>
      <c r="Q207" s="267">
        <f>SUM(Q208:Q210)</f>
        <v>0</v>
      </c>
      <c r="R207" s="254">
        <f>Q207/F207</f>
        <v>0</v>
      </c>
      <c r="S207" s="247"/>
      <c r="T207" s="267">
        <v>0</v>
      </c>
      <c r="U207" s="248">
        <f t="shared" si="23"/>
        <v>0</v>
      </c>
      <c r="V207" s="248"/>
    </row>
    <row r="208" spans="1:22" ht="12.75" customHeight="1" x14ac:dyDescent="0.25">
      <c r="A208" s="255" t="str">
        <f>'[1]METRADOS EJEC'!A207</f>
        <v>08.04.01</v>
      </c>
      <c r="B208" s="255" t="str">
        <f>'[1]METRADOS EJEC'!B207</f>
        <v>CONCRETO FC=175 KG/CM2</v>
      </c>
      <c r="C208" s="255" t="str">
        <f>'[1]METRADOS EJEC'!C207</f>
        <v>m3</v>
      </c>
      <c r="D208" s="255">
        <f>'[1]METRADOS EJEC'!D207</f>
        <v>0.64</v>
      </c>
      <c r="E208" s="255">
        <f>'[1]METRADOS EJEC'!E207</f>
        <v>515.44000000000005</v>
      </c>
      <c r="F208" s="489">
        <f>D208*E208</f>
        <v>329.88160000000005</v>
      </c>
      <c r="G208" s="436">
        <f>'[1]METRADOS EJEC'!F207</f>
        <v>0</v>
      </c>
      <c r="H208" s="437">
        <f>G208*E208</f>
        <v>0</v>
      </c>
      <c r="I208" s="438">
        <f>H208/F208</f>
        <v>0</v>
      </c>
      <c r="J208" s="245">
        <f>'[1]METRADOS EJEC'!G207</f>
        <v>0.64</v>
      </c>
      <c r="K208" s="245">
        <f>J208*E208</f>
        <v>329.88160000000005</v>
      </c>
      <c r="L208" s="257">
        <f t="shared" si="24"/>
        <v>1</v>
      </c>
      <c r="M208" s="245">
        <f t="shared" si="22"/>
        <v>0.64</v>
      </c>
      <c r="N208" s="245">
        <f>K208+H208</f>
        <v>329.88160000000005</v>
      </c>
      <c r="O208" s="244">
        <f t="shared" si="27"/>
        <v>1</v>
      </c>
      <c r="P208" s="245">
        <f t="shared" si="33"/>
        <v>0</v>
      </c>
      <c r="Q208" s="245">
        <f>P208*E208</f>
        <v>0</v>
      </c>
      <c r="R208" s="258">
        <f>P208/D208</f>
        <v>0</v>
      </c>
      <c r="S208" s="247"/>
      <c r="T208" s="245">
        <v>0</v>
      </c>
      <c r="U208" s="248">
        <f t="shared" si="23"/>
        <v>0</v>
      </c>
      <c r="V208" s="248"/>
    </row>
    <row r="209" spans="1:22" ht="12.75" customHeight="1" x14ac:dyDescent="0.25">
      <c r="A209" s="255" t="str">
        <f>'[1]METRADOS EJEC'!A208</f>
        <v>08.04.02</v>
      </c>
      <c r="B209" s="255" t="str">
        <f>'[1]METRADOS EJEC'!B208</f>
        <v>ENCOFRADO Y DESENCOFRADO</v>
      </c>
      <c r="C209" s="255" t="str">
        <f>'[1]METRADOS EJEC'!C208</f>
        <v>m2</v>
      </c>
      <c r="D209" s="255">
        <f>'[1]METRADOS EJEC'!D208</f>
        <v>9.36</v>
      </c>
      <c r="E209" s="255">
        <f>'[1]METRADOS EJEC'!E208</f>
        <v>62.66</v>
      </c>
      <c r="F209" s="489">
        <f>D209*E209</f>
        <v>586.49759999999992</v>
      </c>
      <c r="G209" s="436">
        <f>'[1]METRADOS EJEC'!F208</f>
        <v>0</v>
      </c>
      <c r="H209" s="437">
        <f>G209*E209</f>
        <v>0</v>
      </c>
      <c r="I209" s="438">
        <f>H209/F209</f>
        <v>0</v>
      </c>
      <c r="J209" s="245">
        <f>'[1]METRADOS EJEC'!G208</f>
        <v>9.36</v>
      </c>
      <c r="K209" s="245">
        <f>J209*E209</f>
        <v>586.49759999999992</v>
      </c>
      <c r="L209" s="257">
        <f t="shared" si="24"/>
        <v>1</v>
      </c>
      <c r="M209" s="245">
        <f t="shared" ref="M209:N272" si="34">J209+G209</f>
        <v>9.36</v>
      </c>
      <c r="N209" s="245">
        <f>K209+H209</f>
        <v>586.49759999999992</v>
      </c>
      <c r="O209" s="244">
        <f t="shared" si="27"/>
        <v>1</v>
      </c>
      <c r="P209" s="245">
        <f t="shared" si="33"/>
        <v>0</v>
      </c>
      <c r="Q209" s="245">
        <f>P209*E209</f>
        <v>0</v>
      </c>
      <c r="R209" s="258">
        <f>P209/D209</f>
        <v>0</v>
      </c>
      <c r="S209" s="247"/>
      <c r="T209" s="245">
        <v>0</v>
      </c>
      <c r="U209" s="248">
        <f t="shared" si="23"/>
        <v>0</v>
      </c>
      <c r="V209" s="248"/>
    </row>
    <row r="210" spans="1:22" ht="12.75" customHeight="1" x14ac:dyDescent="0.25">
      <c r="A210" s="255" t="str">
        <f>'[1]METRADOS EJEC'!A209</f>
        <v>08.04.03</v>
      </c>
      <c r="B210" s="255" t="str">
        <f>'[1]METRADOS EJEC'!B209</f>
        <v>ACERO Fy=4200 Kg/cm2</v>
      </c>
      <c r="C210" s="255" t="str">
        <f>'[1]METRADOS EJEC'!C209</f>
        <v>kg</v>
      </c>
      <c r="D210" s="255">
        <f>'[1]METRADOS EJEC'!D209</f>
        <v>53.87</v>
      </c>
      <c r="E210" s="255">
        <f>'[1]METRADOS EJEC'!E209</f>
        <v>14.53</v>
      </c>
      <c r="F210" s="489">
        <f>D210*E210</f>
        <v>782.73109999999997</v>
      </c>
      <c r="G210" s="436">
        <f>'[1]METRADOS EJEC'!F209</f>
        <v>0</v>
      </c>
      <c r="H210" s="437">
        <f>G210*E210</f>
        <v>0</v>
      </c>
      <c r="I210" s="438">
        <f>H210/F210</f>
        <v>0</v>
      </c>
      <c r="J210" s="245">
        <f>'[1]METRADOS EJEC'!G209</f>
        <v>53.87</v>
      </c>
      <c r="K210" s="245">
        <f>J210*E210</f>
        <v>782.73109999999997</v>
      </c>
      <c r="L210" s="257">
        <f t="shared" si="24"/>
        <v>1</v>
      </c>
      <c r="M210" s="245">
        <f t="shared" si="34"/>
        <v>53.87</v>
      </c>
      <c r="N210" s="245">
        <f>K210+H210</f>
        <v>782.73109999999997</v>
      </c>
      <c r="O210" s="244">
        <f t="shared" si="27"/>
        <v>1</v>
      </c>
      <c r="P210" s="245">
        <f t="shared" si="33"/>
        <v>0</v>
      </c>
      <c r="Q210" s="245">
        <f>P210*E210</f>
        <v>0</v>
      </c>
      <c r="R210" s="258">
        <f>P210/D210</f>
        <v>0</v>
      </c>
      <c r="S210" s="247"/>
      <c r="T210" s="245">
        <v>0</v>
      </c>
      <c r="U210" s="248">
        <f t="shared" ref="U210:U273" si="35">T210-H210</f>
        <v>0</v>
      </c>
      <c r="V210" s="248"/>
    </row>
    <row r="211" spans="1:22" ht="12.75" customHeight="1" x14ac:dyDescent="0.25">
      <c r="A211" s="249" t="str">
        <f>'[1]METRADOS EJEC'!A210</f>
        <v>08.05</v>
      </c>
      <c r="B211" s="249" t="str">
        <f>'[1]METRADOS EJEC'!B210</f>
        <v>REVOQUES Y ENLUCIDOS</v>
      </c>
      <c r="C211" s="249"/>
      <c r="D211" s="249"/>
      <c r="E211" s="249"/>
      <c r="F211" s="487">
        <f>SUM(F212:F213)</f>
        <v>292.01800000000003</v>
      </c>
      <c r="G211" s="433"/>
      <c r="H211" s="441">
        <f>SUM(H212:H213)</f>
        <v>0</v>
      </c>
      <c r="I211" s="435"/>
      <c r="J211" s="252"/>
      <c r="K211" s="267">
        <f>SUM(K212:K213)</f>
        <v>292.01800000000003</v>
      </c>
      <c r="L211" s="257">
        <f t="shared" si="24"/>
        <v>1</v>
      </c>
      <c r="M211" s="245">
        <f t="shared" si="34"/>
        <v>0</v>
      </c>
      <c r="N211" s="267">
        <f>SUM(N212:N213)</f>
        <v>292.01800000000003</v>
      </c>
      <c r="O211" s="244">
        <f t="shared" si="27"/>
        <v>1</v>
      </c>
      <c r="P211" s="252"/>
      <c r="Q211" s="267">
        <f>SUM(Q212:Q213)</f>
        <v>0</v>
      </c>
      <c r="R211" s="254">
        <f>Q211/F211</f>
        <v>0</v>
      </c>
      <c r="S211" s="247"/>
      <c r="T211" s="267">
        <v>0</v>
      </c>
      <c r="U211" s="248">
        <f t="shared" si="35"/>
        <v>0</v>
      </c>
      <c r="V211" s="248"/>
    </row>
    <row r="212" spans="1:22" ht="12.75" customHeight="1" x14ac:dyDescent="0.25">
      <c r="A212" s="255" t="str">
        <f>'[1]METRADOS EJEC'!A211</f>
        <v>08.05.01</v>
      </c>
      <c r="B212" s="255" t="str">
        <f>'[1]METRADOS EJEC'!B211</f>
        <v>TARRAJEO INTERIOR CON IMPERMEABILIZANTE</v>
      </c>
      <c r="C212" s="255" t="str">
        <f>'[1]METRADOS EJEC'!C211</f>
        <v>m2</v>
      </c>
      <c r="D212" s="255">
        <f>'[1]METRADOS EJEC'!D211</f>
        <v>5</v>
      </c>
      <c r="E212" s="255">
        <f>'[1]METRADOS EJEC'!E211</f>
        <v>36.81</v>
      </c>
      <c r="F212" s="489">
        <f>D212*E212</f>
        <v>184.05</v>
      </c>
      <c r="G212" s="436">
        <f>'[1]METRADOS EJEC'!F211</f>
        <v>0</v>
      </c>
      <c r="H212" s="437">
        <f>G212*E212</f>
        <v>0</v>
      </c>
      <c r="I212" s="438">
        <f>H212/F212</f>
        <v>0</v>
      </c>
      <c r="J212" s="245">
        <f>'[1]METRADOS EJEC'!G211</f>
        <v>5</v>
      </c>
      <c r="K212" s="245">
        <f>J212*E212</f>
        <v>184.05</v>
      </c>
      <c r="L212" s="257">
        <f t="shared" ref="L212:L275" si="36">K212/F212</f>
        <v>1</v>
      </c>
      <c r="M212" s="245">
        <f t="shared" si="34"/>
        <v>5</v>
      </c>
      <c r="N212" s="245">
        <f>K212+H212</f>
        <v>184.05</v>
      </c>
      <c r="O212" s="244">
        <f t="shared" si="27"/>
        <v>1</v>
      </c>
      <c r="P212" s="245">
        <f>D212-M212</f>
        <v>0</v>
      </c>
      <c r="Q212" s="245">
        <f>P212*E212</f>
        <v>0</v>
      </c>
      <c r="R212" s="258">
        <f>P212/D212</f>
        <v>0</v>
      </c>
      <c r="S212" s="247"/>
      <c r="T212" s="245">
        <v>0</v>
      </c>
      <c r="U212" s="248">
        <f t="shared" si="35"/>
        <v>0</v>
      </c>
      <c r="V212" s="248"/>
    </row>
    <row r="213" spans="1:22" ht="12.75" customHeight="1" x14ac:dyDescent="0.25">
      <c r="A213" s="255" t="str">
        <f>'[1]METRADOS EJEC'!A212</f>
        <v>08.05.02</v>
      </c>
      <c r="B213" s="255" t="str">
        <f>'[1]METRADOS EJEC'!B212</f>
        <v>TARRAJEO EXTERIOR</v>
      </c>
      <c r="C213" s="255" t="str">
        <f>'[1]METRADOS EJEC'!C212</f>
        <v>m2</v>
      </c>
      <c r="D213" s="255">
        <f>'[1]METRADOS EJEC'!D212</f>
        <v>5.6</v>
      </c>
      <c r="E213" s="255">
        <f>'[1]METRADOS EJEC'!E212</f>
        <v>19.28</v>
      </c>
      <c r="F213" s="489">
        <f>D213*E213</f>
        <v>107.968</v>
      </c>
      <c r="G213" s="436">
        <f>'[1]METRADOS EJEC'!F212</f>
        <v>0</v>
      </c>
      <c r="H213" s="437">
        <f>G213*E213</f>
        <v>0</v>
      </c>
      <c r="I213" s="438">
        <f>H213/F213</f>
        <v>0</v>
      </c>
      <c r="J213" s="245">
        <f>'[1]METRADOS EJEC'!G212</f>
        <v>5.6</v>
      </c>
      <c r="K213" s="245">
        <f>J213*E213</f>
        <v>107.968</v>
      </c>
      <c r="L213" s="257">
        <f t="shared" si="36"/>
        <v>1</v>
      </c>
      <c r="M213" s="245">
        <f t="shared" si="34"/>
        <v>5.6</v>
      </c>
      <c r="N213" s="245">
        <f>K213+H213</f>
        <v>107.968</v>
      </c>
      <c r="O213" s="244">
        <f t="shared" si="27"/>
        <v>1</v>
      </c>
      <c r="P213" s="245">
        <f>D213-M213</f>
        <v>0</v>
      </c>
      <c r="Q213" s="245">
        <f>P213*E213</f>
        <v>0</v>
      </c>
      <c r="R213" s="258">
        <f>P213/D213</f>
        <v>0</v>
      </c>
      <c r="S213" s="247"/>
      <c r="T213" s="245">
        <v>0</v>
      </c>
      <c r="U213" s="248">
        <f t="shared" si="35"/>
        <v>0</v>
      </c>
      <c r="V213" s="248"/>
    </row>
    <row r="214" spans="1:22" ht="12.75" customHeight="1" x14ac:dyDescent="0.25">
      <c r="A214" s="249" t="str">
        <f>'[1]METRADOS EJEC'!A213</f>
        <v>08.06</v>
      </c>
      <c r="B214" s="249" t="str">
        <f>'[1]METRADOS EJEC'!B213</f>
        <v>INSTALACIONES SANITARIAS</v>
      </c>
      <c r="C214" s="249"/>
      <c r="D214" s="249"/>
      <c r="E214" s="249"/>
      <c r="F214" s="487">
        <f>SUM(F215)</f>
        <v>678.63</v>
      </c>
      <c r="G214" s="433"/>
      <c r="H214" s="441">
        <f>SUM(H215)</f>
        <v>0</v>
      </c>
      <c r="I214" s="435"/>
      <c r="J214" s="252"/>
      <c r="K214" s="267">
        <f>SUM(K215)</f>
        <v>678.63</v>
      </c>
      <c r="L214" s="257">
        <f t="shared" si="36"/>
        <v>1</v>
      </c>
      <c r="M214" s="245">
        <f t="shared" si="34"/>
        <v>0</v>
      </c>
      <c r="N214" s="267">
        <f>SUM(N215)</f>
        <v>678.63</v>
      </c>
      <c r="O214" s="244">
        <f t="shared" si="27"/>
        <v>1</v>
      </c>
      <c r="P214" s="252">
        <f>D214-M214</f>
        <v>0</v>
      </c>
      <c r="Q214" s="267">
        <f>SUM(Q215)</f>
        <v>0</v>
      </c>
      <c r="R214" s="254">
        <f>Q214/F214</f>
        <v>0</v>
      </c>
      <c r="S214" s="247"/>
      <c r="T214" s="267">
        <v>0</v>
      </c>
      <c r="U214" s="248">
        <f t="shared" si="35"/>
        <v>0</v>
      </c>
      <c r="V214" s="248"/>
    </row>
    <row r="215" spans="1:22" ht="12.75" customHeight="1" x14ac:dyDescent="0.25">
      <c r="A215" s="255" t="str">
        <f>'[1]METRADOS EJEC'!A214</f>
        <v>08.06.01</v>
      </c>
      <c r="B215" s="255" t="str">
        <f>'[1]METRADOS EJEC'!B214</f>
        <v>SUMINISTRO E INSTALACION DE VALVULAS Y ACCESORIOS 4"</v>
      </c>
      <c r="C215" s="255" t="str">
        <f>'[1]METRADOS EJEC'!C214</f>
        <v>und</v>
      </c>
      <c r="D215" s="255">
        <f>'[1]METRADOS EJEC'!D214</f>
        <v>1</v>
      </c>
      <c r="E215" s="255">
        <f>'[1]METRADOS EJEC'!E214</f>
        <v>678.63</v>
      </c>
      <c r="F215" s="489">
        <f>D215*E215</f>
        <v>678.63</v>
      </c>
      <c r="G215" s="436">
        <f>'[1]METRADOS EJEC'!F214</f>
        <v>0</v>
      </c>
      <c r="H215" s="437">
        <f>G215*E215</f>
        <v>0</v>
      </c>
      <c r="I215" s="438">
        <f>H215/F215</f>
        <v>0</v>
      </c>
      <c r="J215" s="245">
        <f>'[1]METRADOS EJEC'!G214</f>
        <v>1</v>
      </c>
      <c r="K215" s="245">
        <f>J215*E215</f>
        <v>678.63</v>
      </c>
      <c r="L215" s="257">
        <f t="shared" si="36"/>
        <v>1</v>
      </c>
      <c r="M215" s="245">
        <f t="shared" si="34"/>
        <v>1</v>
      </c>
      <c r="N215" s="245">
        <f>K215+H215</f>
        <v>678.63</v>
      </c>
      <c r="O215" s="244">
        <f t="shared" si="27"/>
        <v>1</v>
      </c>
      <c r="P215" s="245">
        <f>D215-M215</f>
        <v>0</v>
      </c>
      <c r="Q215" s="245">
        <f>P215*E215</f>
        <v>0</v>
      </c>
      <c r="R215" s="258">
        <f>P215/D215</f>
        <v>0</v>
      </c>
      <c r="S215" s="247"/>
      <c r="T215" s="245">
        <v>0</v>
      </c>
      <c r="U215" s="248">
        <f t="shared" si="35"/>
        <v>0</v>
      </c>
      <c r="V215" s="248"/>
    </row>
    <row r="216" spans="1:22" ht="12.75" customHeight="1" x14ac:dyDescent="0.25">
      <c r="A216" s="249" t="str">
        <f>'[1]METRADOS EJEC'!A215</f>
        <v>08.07</v>
      </c>
      <c r="B216" s="249" t="str">
        <f>'[1]METRADOS EJEC'!B215</f>
        <v>TAPAS</v>
      </c>
      <c r="C216" s="249"/>
      <c r="D216" s="249"/>
      <c r="E216" s="249"/>
      <c r="F216" s="487">
        <f>SUM(F217:F219)</f>
        <v>276.30100000000004</v>
      </c>
      <c r="G216" s="433"/>
      <c r="H216" s="441">
        <f>SUM(H217:H219)</f>
        <v>0</v>
      </c>
      <c r="I216" s="435"/>
      <c r="J216" s="252"/>
      <c r="K216" s="267">
        <f>SUM(K217:K219)</f>
        <v>276.30100000000004</v>
      </c>
      <c r="L216" s="257">
        <f t="shared" si="36"/>
        <v>1</v>
      </c>
      <c r="M216" s="245">
        <f t="shared" si="34"/>
        <v>0</v>
      </c>
      <c r="N216" s="267">
        <f>SUM(N217:N219)</f>
        <v>276.30100000000004</v>
      </c>
      <c r="O216" s="244">
        <f t="shared" si="27"/>
        <v>1</v>
      </c>
      <c r="P216" s="252"/>
      <c r="Q216" s="267">
        <f>SUM(Q217:Q219)</f>
        <v>0</v>
      </c>
      <c r="R216" s="254">
        <f>Q216/F216</f>
        <v>0</v>
      </c>
      <c r="S216" s="247"/>
      <c r="T216" s="267">
        <v>0</v>
      </c>
      <c r="U216" s="248">
        <f t="shared" si="35"/>
        <v>0</v>
      </c>
      <c r="V216" s="248"/>
    </row>
    <row r="217" spans="1:22" s="261" customFormat="1" ht="12.75" customHeight="1" x14ac:dyDescent="0.25">
      <c r="A217" s="255" t="str">
        <f>'[1]METRADOS EJEC'!A216</f>
        <v>08.07.01</v>
      </c>
      <c r="B217" s="255" t="str">
        <f>'[1]METRADOS EJEC'!B216</f>
        <v>CONCRETO FC=175 KG/CM2</v>
      </c>
      <c r="C217" s="255" t="str">
        <f>'[1]METRADOS EJEC'!C216</f>
        <v>m3</v>
      </c>
      <c r="D217" s="255">
        <f>'[1]METRADOS EJEC'!D216</f>
        <v>0.16</v>
      </c>
      <c r="E217" s="255">
        <f>'[1]METRADOS EJEC'!E216</f>
        <v>515.44000000000005</v>
      </c>
      <c r="F217" s="489">
        <f>D217*E217</f>
        <v>82.470400000000012</v>
      </c>
      <c r="G217" s="436">
        <f>'[1]METRADOS EJEC'!F216</f>
        <v>0</v>
      </c>
      <c r="H217" s="437">
        <f>G217*E217</f>
        <v>0</v>
      </c>
      <c r="I217" s="438">
        <f>H217/F217</f>
        <v>0</v>
      </c>
      <c r="J217" s="245">
        <f>'[1]METRADOS EJEC'!G216</f>
        <v>0.16</v>
      </c>
      <c r="K217" s="245">
        <f>J217*E217</f>
        <v>82.470400000000012</v>
      </c>
      <c r="L217" s="257">
        <f t="shared" si="36"/>
        <v>1</v>
      </c>
      <c r="M217" s="245">
        <f t="shared" si="34"/>
        <v>0.16</v>
      </c>
      <c r="N217" s="245">
        <f>K217+H217</f>
        <v>82.470400000000012</v>
      </c>
      <c r="O217" s="244">
        <f t="shared" si="27"/>
        <v>1</v>
      </c>
      <c r="P217" s="245">
        <f t="shared" ref="P217:P223" si="37">D217-M217</f>
        <v>0</v>
      </c>
      <c r="Q217" s="245">
        <f>P217*E217</f>
        <v>0</v>
      </c>
      <c r="R217" s="258">
        <f>P217/D217</f>
        <v>0</v>
      </c>
      <c r="S217" s="259"/>
      <c r="T217" s="245">
        <v>0</v>
      </c>
      <c r="U217" s="248">
        <f t="shared" si="35"/>
        <v>0</v>
      </c>
      <c r="V217" s="260"/>
    </row>
    <row r="218" spans="1:22" s="261" customFormat="1" ht="12.75" customHeight="1" x14ac:dyDescent="0.25">
      <c r="A218" s="255" t="str">
        <f>'[1]METRADOS EJEC'!A217</f>
        <v>08.07.02</v>
      </c>
      <c r="B218" s="255" t="str">
        <f>'[1]METRADOS EJEC'!B217</f>
        <v>ENCOFRADO Y DESENCOFRADO</v>
      </c>
      <c r="C218" s="255" t="str">
        <f>'[1]METRADOS EJEC'!C217</f>
        <v>m2</v>
      </c>
      <c r="D218" s="255">
        <f>'[1]METRADOS EJEC'!D217</f>
        <v>0.68</v>
      </c>
      <c r="E218" s="255">
        <f>'[1]METRADOS EJEC'!E217</f>
        <v>74.36</v>
      </c>
      <c r="F218" s="489">
        <f>D218*E218</f>
        <v>50.564800000000005</v>
      </c>
      <c r="G218" s="436">
        <f>'[1]METRADOS EJEC'!F217</f>
        <v>0</v>
      </c>
      <c r="H218" s="437">
        <f>G218*E218</f>
        <v>0</v>
      </c>
      <c r="I218" s="438">
        <f>H218/F218</f>
        <v>0</v>
      </c>
      <c r="J218" s="245">
        <f>'[1]METRADOS EJEC'!G217</f>
        <v>0.68</v>
      </c>
      <c r="K218" s="245">
        <f>J218*E218</f>
        <v>50.564800000000005</v>
      </c>
      <c r="L218" s="257">
        <f t="shared" si="36"/>
        <v>1</v>
      </c>
      <c r="M218" s="245">
        <f t="shared" si="34"/>
        <v>0.68</v>
      </c>
      <c r="N218" s="245">
        <f>K218+H218</f>
        <v>50.564800000000005</v>
      </c>
      <c r="O218" s="244">
        <f t="shared" si="27"/>
        <v>1</v>
      </c>
      <c r="P218" s="245">
        <f t="shared" si="37"/>
        <v>0</v>
      </c>
      <c r="Q218" s="245">
        <f>P218*E218</f>
        <v>0</v>
      </c>
      <c r="R218" s="258">
        <f>P218/D218</f>
        <v>0</v>
      </c>
      <c r="S218" s="259"/>
      <c r="T218" s="245">
        <v>0</v>
      </c>
      <c r="U218" s="248">
        <f t="shared" si="35"/>
        <v>0</v>
      </c>
      <c r="V218" s="260"/>
    </row>
    <row r="219" spans="1:22" s="261" customFormat="1" ht="12.75" customHeight="1" x14ac:dyDescent="0.25">
      <c r="A219" s="255" t="str">
        <f>'[1]METRADOS EJEC'!A218</f>
        <v>08.07.03</v>
      </c>
      <c r="B219" s="255" t="str">
        <f>'[1]METRADOS EJEC'!B218</f>
        <v>ACERO Fy=4200 Kg/cm2</v>
      </c>
      <c r="C219" s="255" t="str">
        <f>'[1]METRADOS EJEC'!C218</f>
        <v>kg</v>
      </c>
      <c r="D219" s="255">
        <f>'[1]METRADOS EJEC'!D218</f>
        <v>9.86</v>
      </c>
      <c r="E219" s="255">
        <f>'[1]METRADOS EJEC'!E218</f>
        <v>14.53</v>
      </c>
      <c r="F219" s="489">
        <f>D219*E219</f>
        <v>143.26579999999998</v>
      </c>
      <c r="G219" s="436">
        <f>'[1]METRADOS EJEC'!F218</f>
        <v>0</v>
      </c>
      <c r="H219" s="437">
        <f>G219*E219</f>
        <v>0</v>
      </c>
      <c r="I219" s="438">
        <f>H219/F219</f>
        <v>0</v>
      </c>
      <c r="J219" s="245">
        <f>'[1]METRADOS EJEC'!G218</f>
        <v>9.86</v>
      </c>
      <c r="K219" s="245">
        <f>J219*E219</f>
        <v>143.26579999999998</v>
      </c>
      <c r="L219" s="257">
        <f t="shared" si="36"/>
        <v>1</v>
      </c>
      <c r="M219" s="245">
        <f t="shared" si="34"/>
        <v>9.86</v>
      </c>
      <c r="N219" s="245">
        <f>K219+H219</f>
        <v>143.26579999999998</v>
      </c>
      <c r="O219" s="244">
        <f t="shared" si="27"/>
        <v>1</v>
      </c>
      <c r="P219" s="245">
        <f t="shared" si="37"/>
        <v>0</v>
      </c>
      <c r="Q219" s="245">
        <f>P219*E219</f>
        <v>0</v>
      </c>
      <c r="R219" s="258">
        <f>P219/D219</f>
        <v>0</v>
      </c>
      <c r="S219" s="259"/>
      <c r="T219" s="245">
        <v>0</v>
      </c>
      <c r="U219" s="248">
        <f t="shared" si="35"/>
        <v>0</v>
      </c>
      <c r="V219" s="260"/>
    </row>
    <row r="220" spans="1:22" s="280" customFormat="1" ht="12.75" customHeight="1" x14ac:dyDescent="0.25">
      <c r="A220" s="265" t="str">
        <f>'[1]METRADOS EJEC'!A219</f>
        <v>09</v>
      </c>
      <c r="B220" s="265" t="str">
        <f>'[1]METRADOS EJEC'!B219</f>
        <v>VALVULA DE PURGA Ø 3/4"</v>
      </c>
      <c r="C220" s="265"/>
      <c r="D220" s="265"/>
      <c r="E220" s="265"/>
      <c r="F220" s="486">
        <f>F221+F224+F227+F229+F233+F235+F237</f>
        <v>2554.6043999999997</v>
      </c>
      <c r="G220" s="443"/>
      <c r="H220" s="440">
        <f>H221+H224+H227+H229+H233+H235+H237</f>
        <v>0</v>
      </c>
      <c r="I220" s="444"/>
      <c r="J220" s="277"/>
      <c r="K220" s="266">
        <f>K221+K224+K227+K229+K233+K235+K237</f>
        <v>0</v>
      </c>
      <c r="L220" s="257">
        <f t="shared" si="36"/>
        <v>0</v>
      </c>
      <c r="M220" s="245">
        <f t="shared" si="34"/>
        <v>0</v>
      </c>
      <c r="N220" s="266">
        <f>N221+N224+N227+N229+N233+N235+N237</f>
        <v>0</v>
      </c>
      <c r="O220" s="244">
        <f t="shared" si="27"/>
        <v>0</v>
      </c>
      <c r="P220" s="277">
        <f t="shared" si="37"/>
        <v>0</v>
      </c>
      <c r="Q220" s="266">
        <f>Q221+Q224+Q227+Q229+Q233+Q235+Q237</f>
        <v>2554.6043999999997</v>
      </c>
      <c r="R220" s="254">
        <f>Q220/F220</f>
        <v>1</v>
      </c>
      <c r="S220" s="278"/>
      <c r="T220" s="266">
        <v>0</v>
      </c>
      <c r="U220" s="248">
        <f t="shared" si="35"/>
        <v>0</v>
      </c>
      <c r="V220" s="279"/>
    </row>
    <row r="221" spans="1:22" ht="12.75" customHeight="1" x14ac:dyDescent="0.25">
      <c r="A221" s="249" t="str">
        <f>'[1]METRADOS EJEC'!A220</f>
        <v>09.01</v>
      </c>
      <c r="B221" s="249" t="str">
        <f>'[1]METRADOS EJEC'!B220</f>
        <v>OBRAS PRELIMINARES</v>
      </c>
      <c r="C221" s="249"/>
      <c r="D221" s="249"/>
      <c r="E221" s="249"/>
      <c r="F221" s="487">
        <f>SUM(F222:F223)</f>
        <v>9.8910000000000018</v>
      </c>
      <c r="G221" s="433"/>
      <c r="H221" s="441">
        <f>SUM(H222:H223)</f>
        <v>0</v>
      </c>
      <c r="I221" s="435"/>
      <c r="J221" s="252"/>
      <c r="K221" s="267">
        <f>SUM(K222:K223)</f>
        <v>0</v>
      </c>
      <c r="L221" s="257">
        <f t="shared" si="36"/>
        <v>0</v>
      </c>
      <c r="M221" s="245">
        <f t="shared" si="34"/>
        <v>0</v>
      </c>
      <c r="N221" s="267">
        <f>SUM(N222:N223)</f>
        <v>0</v>
      </c>
      <c r="O221" s="244">
        <f t="shared" si="27"/>
        <v>0</v>
      </c>
      <c r="P221" s="252">
        <f t="shared" si="37"/>
        <v>0</v>
      </c>
      <c r="Q221" s="267">
        <f>SUM(Q222:Q223)</f>
        <v>9.8910000000000018</v>
      </c>
      <c r="R221" s="254">
        <f>Q221/F221</f>
        <v>1</v>
      </c>
      <c r="S221" s="247"/>
      <c r="T221" s="267">
        <v>0</v>
      </c>
      <c r="U221" s="248">
        <f t="shared" si="35"/>
        <v>0</v>
      </c>
      <c r="V221" s="248"/>
    </row>
    <row r="222" spans="1:22" ht="12.75" customHeight="1" x14ac:dyDescent="0.25">
      <c r="A222" s="255" t="str">
        <f>'[1]METRADOS EJEC'!A221</f>
        <v>09.01.01</v>
      </c>
      <c r="B222" s="255" t="str">
        <f>'[1]METRADOS EJEC'!B221</f>
        <v>LIMPIEZA DE TERRENO MANUAL</v>
      </c>
      <c r="C222" s="255" t="str">
        <f>'[1]METRADOS EJEC'!C221</f>
        <v>m2</v>
      </c>
      <c r="D222" s="255">
        <f>'[1]METRADOS EJEC'!D221</f>
        <v>0.9</v>
      </c>
      <c r="E222" s="255">
        <f>'[1]METRADOS EJEC'!E221</f>
        <v>5.26</v>
      </c>
      <c r="F222" s="489">
        <f>D222*E222</f>
        <v>4.734</v>
      </c>
      <c r="G222" s="436">
        <f>'[1]METRADOS EJEC'!F221</f>
        <v>0</v>
      </c>
      <c r="H222" s="437">
        <f>G222*E222</f>
        <v>0</v>
      </c>
      <c r="I222" s="438">
        <f>H222/F222</f>
        <v>0</v>
      </c>
      <c r="J222" s="245">
        <f>'[1]METRADOS EJEC'!G221</f>
        <v>0</v>
      </c>
      <c r="K222" s="245">
        <f>J222*E222</f>
        <v>0</v>
      </c>
      <c r="L222" s="257">
        <f t="shared" si="36"/>
        <v>0</v>
      </c>
      <c r="M222" s="245">
        <f t="shared" si="34"/>
        <v>0</v>
      </c>
      <c r="N222" s="245">
        <f>K222+H222</f>
        <v>0</v>
      </c>
      <c r="O222" s="244">
        <f t="shared" si="27"/>
        <v>0</v>
      </c>
      <c r="P222" s="245">
        <f t="shared" si="37"/>
        <v>0.9</v>
      </c>
      <c r="Q222" s="245">
        <f>P222*E222</f>
        <v>4.734</v>
      </c>
      <c r="R222" s="258">
        <f>P222/D222</f>
        <v>1</v>
      </c>
      <c r="S222" s="247"/>
      <c r="T222" s="245">
        <v>0</v>
      </c>
      <c r="U222" s="248">
        <f t="shared" si="35"/>
        <v>0</v>
      </c>
      <c r="V222" s="248"/>
    </row>
    <row r="223" spans="1:22" ht="12.75" customHeight="1" x14ac:dyDescent="0.25">
      <c r="A223" s="255" t="str">
        <f>'[1]METRADOS EJEC'!A222</f>
        <v>09.01.02</v>
      </c>
      <c r="B223" s="255" t="str">
        <f>'[1]METRADOS EJEC'!B222</f>
        <v>TRAZO Y REPLANTEO</v>
      </c>
      <c r="C223" s="255" t="str">
        <f>'[1]METRADOS EJEC'!C222</f>
        <v>m2</v>
      </c>
      <c r="D223" s="255">
        <f>'[1]METRADOS EJEC'!D222</f>
        <v>0.9</v>
      </c>
      <c r="E223" s="255">
        <f>'[1]METRADOS EJEC'!E222</f>
        <v>5.73</v>
      </c>
      <c r="F223" s="489">
        <f>D223*E223</f>
        <v>5.1570000000000009</v>
      </c>
      <c r="G223" s="436">
        <f>'[1]METRADOS EJEC'!F222</f>
        <v>0</v>
      </c>
      <c r="H223" s="437">
        <f>G223*E223</f>
        <v>0</v>
      </c>
      <c r="I223" s="438">
        <f>H223/F223</f>
        <v>0</v>
      </c>
      <c r="J223" s="245">
        <f>'[1]METRADOS EJEC'!G222</f>
        <v>0</v>
      </c>
      <c r="K223" s="245">
        <f>J223*E223</f>
        <v>0</v>
      </c>
      <c r="L223" s="257">
        <f t="shared" si="36"/>
        <v>0</v>
      </c>
      <c r="M223" s="245">
        <f t="shared" si="34"/>
        <v>0</v>
      </c>
      <c r="N223" s="245">
        <f>K223+H223</f>
        <v>0</v>
      </c>
      <c r="O223" s="244">
        <f t="shared" si="27"/>
        <v>0</v>
      </c>
      <c r="P223" s="245">
        <f t="shared" si="37"/>
        <v>0.9</v>
      </c>
      <c r="Q223" s="245">
        <f>P223*E223</f>
        <v>5.1570000000000009</v>
      </c>
      <c r="R223" s="258">
        <f>P223/D223</f>
        <v>1</v>
      </c>
      <c r="S223" s="247"/>
      <c r="T223" s="245">
        <v>0</v>
      </c>
      <c r="U223" s="248">
        <f t="shared" si="35"/>
        <v>0</v>
      </c>
      <c r="V223" s="248"/>
    </row>
    <row r="224" spans="1:22" ht="12.75" customHeight="1" x14ac:dyDescent="0.25">
      <c r="A224" s="249" t="str">
        <f>'[1]METRADOS EJEC'!A223</f>
        <v>09.02</v>
      </c>
      <c r="B224" s="249" t="str">
        <f>'[1]METRADOS EJEC'!B223</f>
        <v>MOVIMIENTO DE TIERRAS</v>
      </c>
      <c r="C224" s="249"/>
      <c r="D224" s="249"/>
      <c r="E224" s="249"/>
      <c r="F224" s="487">
        <f>SUM(F225:F226)</f>
        <v>47.984400000000001</v>
      </c>
      <c r="G224" s="433"/>
      <c r="H224" s="441">
        <f>SUM(H225:H226)</f>
        <v>0</v>
      </c>
      <c r="I224" s="435"/>
      <c r="J224" s="252"/>
      <c r="K224" s="267">
        <f>SUM(K225:K226)</f>
        <v>0</v>
      </c>
      <c r="L224" s="257">
        <f t="shared" si="36"/>
        <v>0</v>
      </c>
      <c r="M224" s="245">
        <f t="shared" si="34"/>
        <v>0</v>
      </c>
      <c r="N224" s="267">
        <f>SUM(N225:N226)</f>
        <v>0</v>
      </c>
      <c r="O224" s="244">
        <f t="shared" si="27"/>
        <v>0</v>
      </c>
      <c r="P224" s="252"/>
      <c r="Q224" s="267">
        <f>SUM(Q225:Q226)</f>
        <v>47.984400000000001</v>
      </c>
      <c r="R224" s="254">
        <f>Q224/F224</f>
        <v>1</v>
      </c>
      <c r="S224" s="247"/>
      <c r="T224" s="267">
        <v>0</v>
      </c>
      <c r="U224" s="248">
        <f t="shared" si="35"/>
        <v>0</v>
      </c>
      <c r="V224" s="248"/>
    </row>
    <row r="225" spans="1:22" ht="12.75" customHeight="1" x14ac:dyDescent="0.25">
      <c r="A225" s="255" t="str">
        <f>'[1]METRADOS EJEC'!A224</f>
        <v>09.02.01</v>
      </c>
      <c r="B225" s="255" t="str">
        <f>'[1]METRADOS EJEC'!B224</f>
        <v>EXCAVACION MANUAL</v>
      </c>
      <c r="C225" s="255" t="str">
        <f>'[1]METRADOS EJEC'!C224</f>
        <v>m3</v>
      </c>
      <c r="D225" s="255">
        <f>'[1]METRADOS EJEC'!D224</f>
        <v>0.84</v>
      </c>
      <c r="E225" s="255">
        <f>'[1]METRADOS EJEC'!E224</f>
        <v>34.39</v>
      </c>
      <c r="F225" s="489">
        <f>D225*E225</f>
        <v>28.887599999999999</v>
      </c>
      <c r="G225" s="436">
        <f>'[1]METRADOS EJEC'!F224</f>
        <v>0</v>
      </c>
      <c r="H225" s="437">
        <f>G225*E225</f>
        <v>0</v>
      </c>
      <c r="I225" s="438">
        <f>H225/F225</f>
        <v>0</v>
      </c>
      <c r="J225" s="245">
        <f>'[1]METRADOS EJEC'!G224</f>
        <v>0</v>
      </c>
      <c r="K225" s="245">
        <f>J225*E225</f>
        <v>0</v>
      </c>
      <c r="L225" s="257">
        <f t="shared" si="36"/>
        <v>0</v>
      </c>
      <c r="M225" s="245">
        <f t="shared" si="34"/>
        <v>0</v>
      </c>
      <c r="N225" s="245">
        <f>K225+H225</f>
        <v>0</v>
      </c>
      <c r="O225" s="244">
        <f t="shared" si="27"/>
        <v>0</v>
      </c>
      <c r="P225" s="245">
        <f>D225-M225</f>
        <v>0.84</v>
      </c>
      <c r="Q225" s="245">
        <f>P225*E225</f>
        <v>28.887599999999999</v>
      </c>
      <c r="R225" s="258">
        <f>P225/D225</f>
        <v>1</v>
      </c>
      <c r="S225" s="247"/>
      <c r="T225" s="245">
        <v>0</v>
      </c>
      <c r="U225" s="248">
        <f t="shared" si="35"/>
        <v>0</v>
      </c>
      <c r="V225" s="248"/>
    </row>
    <row r="226" spans="1:22" ht="12.75" customHeight="1" x14ac:dyDescent="0.25">
      <c r="A226" s="255" t="str">
        <f>'[1]METRADOS EJEC'!A225</f>
        <v>09.02.02</v>
      </c>
      <c r="B226" s="255" t="str">
        <f>'[1]METRADOS EJEC'!B225</f>
        <v>ELIMINACION DE MATERIAL EXCEDENTE</v>
      </c>
      <c r="C226" s="255" t="str">
        <f>'[1]METRADOS EJEC'!C225</f>
        <v>m3</v>
      </c>
      <c r="D226" s="255">
        <f>'[1]METRADOS EJEC'!D225</f>
        <v>1.0900000000000001</v>
      </c>
      <c r="E226" s="255">
        <f>'[1]METRADOS EJEC'!E225</f>
        <v>17.52</v>
      </c>
      <c r="F226" s="489">
        <f>D226*E226</f>
        <v>19.096800000000002</v>
      </c>
      <c r="G226" s="436">
        <f>'[1]METRADOS EJEC'!F225</f>
        <v>0</v>
      </c>
      <c r="H226" s="437">
        <f>G226*E226</f>
        <v>0</v>
      </c>
      <c r="I226" s="438">
        <f>H226/F226</f>
        <v>0</v>
      </c>
      <c r="J226" s="245">
        <f>'[1]METRADOS EJEC'!G225</f>
        <v>0</v>
      </c>
      <c r="K226" s="245">
        <f>J226*E226</f>
        <v>0</v>
      </c>
      <c r="L226" s="257">
        <f t="shared" si="36"/>
        <v>0</v>
      </c>
      <c r="M226" s="245">
        <f t="shared" si="34"/>
        <v>0</v>
      </c>
      <c r="N226" s="245">
        <f>K226+H226</f>
        <v>0</v>
      </c>
      <c r="O226" s="244">
        <f t="shared" si="27"/>
        <v>0</v>
      </c>
      <c r="P226" s="245">
        <f>D226-M226</f>
        <v>1.0900000000000001</v>
      </c>
      <c r="Q226" s="245">
        <f>P226*E226</f>
        <v>19.096800000000002</v>
      </c>
      <c r="R226" s="258">
        <f>P226/D226</f>
        <v>1</v>
      </c>
      <c r="S226" s="247"/>
      <c r="T226" s="245">
        <v>0</v>
      </c>
      <c r="U226" s="248">
        <f t="shared" si="35"/>
        <v>0</v>
      </c>
      <c r="V226" s="248"/>
    </row>
    <row r="227" spans="1:22" ht="12.75" customHeight="1" x14ac:dyDescent="0.25">
      <c r="A227" s="249" t="str">
        <f>'[1]METRADOS EJEC'!A226</f>
        <v>09.03</v>
      </c>
      <c r="B227" s="249" t="str">
        <f>'[1]METRADOS EJEC'!B226</f>
        <v>OBRAS DE CONCRETO SIMPLE</v>
      </c>
      <c r="C227" s="249"/>
      <c r="D227" s="249"/>
      <c r="E227" s="249"/>
      <c r="F227" s="487">
        <f>SUM(F228)</f>
        <v>35.774999999999999</v>
      </c>
      <c r="G227" s="433"/>
      <c r="H227" s="441">
        <f>SUM(H228)</f>
        <v>0</v>
      </c>
      <c r="I227" s="435"/>
      <c r="J227" s="252"/>
      <c r="K227" s="267">
        <f>SUM(K228)</f>
        <v>0</v>
      </c>
      <c r="L227" s="257">
        <f t="shared" si="36"/>
        <v>0</v>
      </c>
      <c r="M227" s="245">
        <f t="shared" si="34"/>
        <v>0</v>
      </c>
      <c r="N227" s="267">
        <f>SUM(N228)</f>
        <v>0</v>
      </c>
      <c r="O227" s="244">
        <f t="shared" si="27"/>
        <v>0</v>
      </c>
      <c r="P227" s="252"/>
      <c r="Q227" s="267">
        <f>SUM(Q228)</f>
        <v>35.774999999999999</v>
      </c>
      <c r="R227" s="254">
        <f>Q227/F227</f>
        <v>1</v>
      </c>
      <c r="S227" s="247"/>
      <c r="T227" s="267">
        <v>0</v>
      </c>
      <c r="U227" s="248">
        <f t="shared" si="35"/>
        <v>0</v>
      </c>
      <c r="V227" s="248"/>
    </row>
    <row r="228" spans="1:22" ht="12.75" customHeight="1" x14ac:dyDescent="0.25">
      <c r="A228" s="255" t="str">
        <f>'[1]METRADOS EJEC'!A227</f>
        <v>09.03.01</v>
      </c>
      <c r="B228" s="255" t="str">
        <f>'[1]METRADOS EJEC'!B227</f>
        <v>SOLADO DE CONCRETO 1:4:8</v>
      </c>
      <c r="C228" s="255" t="str">
        <f>'[1]METRADOS EJEC'!C227</f>
        <v>m2</v>
      </c>
      <c r="D228" s="255">
        <f>'[1]METRADOS EJEC'!D227</f>
        <v>0.9</v>
      </c>
      <c r="E228" s="255">
        <f>'[1]METRADOS EJEC'!E227</f>
        <v>39.75</v>
      </c>
      <c r="F228" s="489">
        <f>D228*E228</f>
        <v>35.774999999999999</v>
      </c>
      <c r="G228" s="436">
        <f>'[1]METRADOS EJEC'!F227</f>
        <v>0</v>
      </c>
      <c r="H228" s="437">
        <f>G228*E228</f>
        <v>0</v>
      </c>
      <c r="I228" s="438">
        <f>H228/F228</f>
        <v>0</v>
      </c>
      <c r="J228" s="245">
        <f>'[1]METRADOS EJEC'!G227</f>
        <v>0</v>
      </c>
      <c r="K228" s="245">
        <f>J228*E228</f>
        <v>0</v>
      </c>
      <c r="L228" s="257">
        <f t="shared" si="36"/>
        <v>0</v>
      </c>
      <c r="M228" s="245">
        <f t="shared" si="34"/>
        <v>0</v>
      </c>
      <c r="N228" s="245">
        <f>K228+H228</f>
        <v>0</v>
      </c>
      <c r="O228" s="244">
        <f t="shared" si="27"/>
        <v>0</v>
      </c>
      <c r="P228" s="245">
        <f>D228-M228</f>
        <v>0.9</v>
      </c>
      <c r="Q228" s="245">
        <f>P228*E228</f>
        <v>35.774999999999999</v>
      </c>
      <c r="R228" s="258">
        <f>P228/D228</f>
        <v>1</v>
      </c>
      <c r="S228" s="247"/>
      <c r="T228" s="245">
        <v>0</v>
      </c>
      <c r="U228" s="248">
        <f t="shared" si="35"/>
        <v>0</v>
      </c>
      <c r="V228" s="248"/>
    </row>
    <row r="229" spans="1:22" ht="12.75" customHeight="1" x14ac:dyDescent="0.25">
      <c r="A229" s="249" t="str">
        <f>'[1]METRADOS EJEC'!A228</f>
        <v>09.04</v>
      </c>
      <c r="B229" s="249" t="str">
        <f>'[1]METRADOS EJEC'!B228</f>
        <v>OBRAS DE CONCRETO ARMADO</v>
      </c>
      <c r="C229" s="249"/>
      <c r="D229" s="249"/>
      <c r="E229" s="249"/>
      <c r="F229" s="487">
        <f>SUM(F230:F232)</f>
        <v>896.40660000000003</v>
      </c>
      <c r="G229" s="433"/>
      <c r="H229" s="441">
        <f>SUM(H230:H232)</f>
        <v>0</v>
      </c>
      <c r="I229" s="435"/>
      <c r="J229" s="252"/>
      <c r="K229" s="267">
        <f>SUM(K230:K232)</f>
        <v>0</v>
      </c>
      <c r="L229" s="257">
        <f t="shared" si="36"/>
        <v>0</v>
      </c>
      <c r="M229" s="245">
        <f t="shared" si="34"/>
        <v>0</v>
      </c>
      <c r="N229" s="267">
        <f>SUM(N230:N232)</f>
        <v>0</v>
      </c>
      <c r="O229" s="244">
        <f t="shared" si="27"/>
        <v>0</v>
      </c>
      <c r="P229" s="252">
        <f>D229-M229</f>
        <v>0</v>
      </c>
      <c r="Q229" s="267">
        <f>SUM(Q230:Q232)</f>
        <v>896.40660000000003</v>
      </c>
      <c r="R229" s="254">
        <f>Q229/F229</f>
        <v>1</v>
      </c>
      <c r="S229" s="247"/>
      <c r="T229" s="267">
        <v>0</v>
      </c>
      <c r="U229" s="248">
        <f t="shared" si="35"/>
        <v>0</v>
      </c>
      <c r="V229" s="248"/>
    </row>
    <row r="230" spans="1:22" ht="12.75" customHeight="1" x14ac:dyDescent="0.25">
      <c r="A230" s="255" t="str">
        <f>'[1]METRADOS EJEC'!A229</f>
        <v>09.04.01</v>
      </c>
      <c r="B230" s="255" t="str">
        <f>'[1]METRADOS EJEC'!B229</f>
        <v>CONCRETO FC=175 KG/CM2</v>
      </c>
      <c r="C230" s="255" t="str">
        <f>'[1]METRADOS EJEC'!C229</f>
        <v>m3</v>
      </c>
      <c r="D230" s="255">
        <f>'[1]METRADOS EJEC'!D229</f>
        <v>0.34</v>
      </c>
      <c r="E230" s="255">
        <f>'[1]METRADOS EJEC'!E229</f>
        <v>515.44000000000005</v>
      </c>
      <c r="F230" s="489">
        <f>D230*E230</f>
        <v>175.24960000000004</v>
      </c>
      <c r="G230" s="436">
        <f>'[1]METRADOS EJEC'!F229</f>
        <v>0</v>
      </c>
      <c r="H230" s="437">
        <f>G230*E230</f>
        <v>0</v>
      </c>
      <c r="I230" s="438">
        <f>H230/F230</f>
        <v>0</v>
      </c>
      <c r="J230" s="245">
        <f>'[1]METRADOS EJEC'!G229</f>
        <v>0</v>
      </c>
      <c r="K230" s="245">
        <f>J230*E230</f>
        <v>0</v>
      </c>
      <c r="L230" s="257">
        <f t="shared" si="36"/>
        <v>0</v>
      </c>
      <c r="M230" s="245">
        <f t="shared" si="34"/>
        <v>0</v>
      </c>
      <c r="N230" s="245">
        <f>K230+H230</f>
        <v>0</v>
      </c>
      <c r="O230" s="244">
        <f t="shared" si="27"/>
        <v>0</v>
      </c>
      <c r="P230" s="245">
        <f>D230-M230</f>
        <v>0.34</v>
      </c>
      <c r="Q230" s="245">
        <f>P230*E230</f>
        <v>175.24960000000004</v>
      </c>
      <c r="R230" s="258">
        <f>P230/D230</f>
        <v>1</v>
      </c>
      <c r="S230" s="247"/>
      <c r="T230" s="245">
        <v>0</v>
      </c>
      <c r="U230" s="248">
        <f t="shared" si="35"/>
        <v>0</v>
      </c>
      <c r="V230" s="248"/>
    </row>
    <row r="231" spans="1:22" ht="12.75" customHeight="1" x14ac:dyDescent="0.25">
      <c r="A231" s="255" t="str">
        <f>'[1]METRADOS EJEC'!A230</f>
        <v>09.04.02</v>
      </c>
      <c r="B231" s="255" t="str">
        <f>'[1]METRADOS EJEC'!B230</f>
        <v>ENCOFRADO Y DESENCOFRADO</v>
      </c>
      <c r="C231" s="255" t="str">
        <f>'[1]METRADOS EJEC'!C230</f>
        <v>m2</v>
      </c>
      <c r="D231" s="255">
        <f>'[1]METRADOS EJEC'!D230</f>
        <v>5.16</v>
      </c>
      <c r="E231" s="255">
        <f>'[1]METRADOS EJEC'!E230</f>
        <v>62.66</v>
      </c>
      <c r="F231" s="489">
        <f>D231*E231</f>
        <v>323.32560000000001</v>
      </c>
      <c r="G231" s="436">
        <f>'[1]METRADOS EJEC'!F230</f>
        <v>0</v>
      </c>
      <c r="H231" s="437">
        <f>G231*E231</f>
        <v>0</v>
      </c>
      <c r="I231" s="438">
        <f>H231/F231</f>
        <v>0</v>
      </c>
      <c r="J231" s="245">
        <f>'[1]METRADOS EJEC'!G230</f>
        <v>0</v>
      </c>
      <c r="K231" s="245">
        <f>J231*E231</f>
        <v>0</v>
      </c>
      <c r="L231" s="257">
        <f t="shared" si="36"/>
        <v>0</v>
      </c>
      <c r="M231" s="245">
        <f t="shared" si="34"/>
        <v>0</v>
      </c>
      <c r="N231" s="245">
        <f>K231+H231</f>
        <v>0</v>
      </c>
      <c r="O231" s="244">
        <f t="shared" si="27"/>
        <v>0</v>
      </c>
      <c r="P231" s="245">
        <f>D231-M231</f>
        <v>5.16</v>
      </c>
      <c r="Q231" s="245">
        <f>P231*E231</f>
        <v>323.32560000000001</v>
      </c>
      <c r="R231" s="258">
        <f>P231/D231</f>
        <v>1</v>
      </c>
      <c r="S231" s="247"/>
      <c r="T231" s="245">
        <v>0</v>
      </c>
      <c r="U231" s="248">
        <f t="shared" si="35"/>
        <v>0</v>
      </c>
      <c r="V231" s="248"/>
    </row>
    <row r="232" spans="1:22" ht="12.75" customHeight="1" x14ac:dyDescent="0.25">
      <c r="A232" s="255" t="str">
        <f>'[1]METRADOS EJEC'!A231</f>
        <v>09.04.03</v>
      </c>
      <c r="B232" s="255" t="str">
        <f>'[1]METRADOS EJEC'!B231</f>
        <v>ACERO Fy=4200 Kg/cm2</v>
      </c>
      <c r="C232" s="255" t="str">
        <f>'[1]METRADOS EJEC'!C231</f>
        <v>kg</v>
      </c>
      <c r="D232" s="255">
        <f>'[1]METRADOS EJEC'!D231</f>
        <v>27.38</v>
      </c>
      <c r="E232" s="255">
        <f>'[1]METRADOS EJEC'!E231</f>
        <v>14.53</v>
      </c>
      <c r="F232" s="489">
        <f>D232*E232</f>
        <v>397.83139999999997</v>
      </c>
      <c r="G232" s="436">
        <f>'[1]METRADOS EJEC'!F231</f>
        <v>0</v>
      </c>
      <c r="H232" s="437">
        <f>G232*E232</f>
        <v>0</v>
      </c>
      <c r="I232" s="438">
        <f>H232/F232</f>
        <v>0</v>
      </c>
      <c r="J232" s="245">
        <f>'[1]METRADOS EJEC'!G231</f>
        <v>0</v>
      </c>
      <c r="K232" s="245">
        <f>J232*E232</f>
        <v>0</v>
      </c>
      <c r="L232" s="257">
        <f t="shared" si="36"/>
        <v>0</v>
      </c>
      <c r="M232" s="245">
        <f t="shared" si="34"/>
        <v>0</v>
      </c>
      <c r="N232" s="245">
        <f>K232+H232</f>
        <v>0</v>
      </c>
      <c r="O232" s="244">
        <f t="shared" si="27"/>
        <v>0</v>
      </c>
      <c r="P232" s="245">
        <f>D232-M232</f>
        <v>27.38</v>
      </c>
      <c r="Q232" s="245">
        <f>P232*E232</f>
        <v>397.83139999999997</v>
      </c>
      <c r="R232" s="258">
        <f>P232/D232</f>
        <v>1</v>
      </c>
      <c r="S232" s="247"/>
      <c r="T232" s="245">
        <v>0</v>
      </c>
      <c r="U232" s="248">
        <f t="shared" si="35"/>
        <v>0</v>
      </c>
      <c r="V232" s="248"/>
    </row>
    <row r="233" spans="1:22" ht="12.75" customHeight="1" x14ac:dyDescent="0.25">
      <c r="A233" s="249" t="str">
        <f>'[1]METRADOS EJEC'!A232</f>
        <v>09.05</v>
      </c>
      <c r="B233" s="249" t="str">
        <f>'[1]METRADOS EJEC'!B232</f>
        <v>REVOQUES Y ENLUCIDOS</v>
      </c>
      <c r="C233" s="249"/>
      <c r="D233" s="249"/>
      <c r="E233" s="249"/>
      <c r="F233" s="487">
        <f>SUM(F234)</f>
        <v>103.7264</v>
      </c>
      <c r="G233" s="433"/>
      <c r="H233" s="441">
        <f>SUM(H234)</f>
        <v>0</v>
      </c>
      <c r="I233" s="435"/>
      <c r="J233" s="252"/>
      <c r="K233" s="267">
        <f>SUM(K234)</f>
        <v>0</v>
      </c>
      <c r="L233" s="257">
        <f t="shared" si="36"/>
        <v>0</v>
      </c>
      <c r="M233" s="245">
        <f t="shared" si="34"/>
        <v>0</v>
      </c>
      <c r="N233" s="267">
        <f>SUM(N234)</f>
        <v>0</v>
      </c>
      <c r="O233" s="244">
        <f t="shared" si="27"/>
        <v>0</v>
      </c>
      <c r="P233" s="252">
        <f t="shared" ref="P233:P240" si="38">D233-M233</f>
        <v>0</v>
      </c>
      <c r="Q233" s="267">
        <f>SUM(Q234)</f>
        <v>103.7264</v>
      </c>
      <c r="R233" s="254">
        <f>Q233/F233</f>
        <v>1</v>
      </c>
      <c r="S233" s="247"/>
      <c r="T233" s="267">
        <v>0</v>
      </c>
      <c r="U233" s="248">
        <f t="shared" si="35"/>
        <v>0</v>
      </c>
      <c r="V233" s="248"/>
    </row>
    <row r="234" spans="1:22" ht="12.75" customHeight="1" x14ac:dyDescent="0.25">
      <c r="A234" s="255" t="str">
        <f>'[1]METRADOS EJEC'!A233</f>
        <v>09.05.01</v>
      </c>
      <c r="B234" s="255" t="str">
        <f>'[1]METRADOS EJEC'!B233</f>
        <v>TARRAJEO: CAJA Y DADO</v>
      </c>
      <c r="C234" s="255" t="str">
        <f>'[1]METRADOS EJEC'!C233</f>
        <v>m2</v>
      </c>
      <c r="D234" s="255">
        <f>'[1]METRADOS EJEC'!D233</f>
        <v>5.38</v>
      </c>
      <c r="E234" s="255">
        <f>'[1]METRADOS EJEC'!E233</f>
        <v>19.28</v>
      </c>
      <c r="F234" s="489">
        <f>D234*E234</f>
        <v>103.7264</v>
      </c>
      <c r="G234" s="436">
        <f>'[1]METRADOS EJEC'!F233</f>
        <v>0</v>
      </c>
      <c r="H234" s="437">
        <f>G234*E234</f>
        <v>0</v>
      </c>
      <c r="I234" s="438">
        <f>H234/F234</f>
        <v>0</v>
      </c>
      <c r="J234" s="245">
        <f>'[1]METRADOS EJEC'!G233</f>
        <v>0</v>
      </c>
      <c r="K234" s="245">
        <f>J234*E234</f>
        <v>0</v>
      </c>
      <c r="L234" s="257">
        <f t="shared" si="36"/>
        <v>0</v>
      </c>
      <c r="M234" s="245">
        <f t="shared" si="34"/>
        <v>0</v>
      </c>
      <c r="N234" s="245">
        <f>K234+H234</f>
        <v>0</v>
      </c>
      <c r="O234" s="244">
        <f t="shared" si="27"/>
        <v>0</v>
      </c>
      <c r="P234" s="245">
        <f>D234-M234</f>
        <v>5.38</v>
      </c>
      <c r="Q234" s="245">
        <f>P234*E234</f>
        <v>103.7264</v>
      </c>
      <c r="R234" s="258">
        <f>P234/D234</f>
        <v>1</v>
      </c>
      <c r="S234" s="247"/>
      <c r="T234" s="245">
        <v>0</v>
      </c>
      <c r="U234" s="248">
        <f t="shared" si="35"/>
        <v>0</v>
      </c>
      <c r="V234" s="248"/>
    </row>
    <row r="235" spans="1:22" ht="12.75" customHeight="1" x14ac:dyDescent="0.25">
      <c r="A235" s="249" t="str">
        <f>'[1]METRADOS EJEC'!A234</f>
        <v>09.06</v>
      </c>
      <c r="B235" s="249" t="str">
        <f>'[1]METRADOS EJEC'!B234</f>
        <v>INSTALACIONES SANITARIAS</v>
      </c>
      <c r="C235" s="249"/>
      <c r="D235" s="249"/>
      <c r="E235" s="249"/>
      <c r="F235" s="487">
        <f>SUM(F236)</f>
        <v>1184.52</v>
      </c>
      <c r="G235" s="433"/>
      <c r="H235" s="441">
        <f>SUM(H236)</f>
        <v>0</v>
      </c>
      <c r="I235" s="435"/>
      <c r="J235" s="252"/>
      <c r="K235" s="267">
        <f>SUM(K236)</f>
        <v>0</v>
      </c>
      <c r="L235" s="257">
        <f t="shared" si="36"/>
        <v>0</v>
      </c>
      <c r="M235" s="245">
        <f t="shared" si="34"/>
        <v>0</v>
      </c>
      <c r="N235" s="267">
        <f>SUM(N236)</f>
        <v>0</v>
      </c>
      <c r="O235" s="244">
        <f t="shared" si="27"/>
        <v>0</v>
      </c>
      <c r="P235" s="252">
        <f t="shared" si="38"/>
        <v>0</v>
      </c>
      <c r="Q235" s="267">
        <f>SUM(Q236)</f>
        <v>1184.52</v>
      </c>
      <c r="R235" s="254">
        <f>Q235/F235</f>
        <v>1</v>
      </c>
      <c r="S235" s="247"/>
      <c r="T235" s="267">
        <v>0</v>
      </c>
      <c r="U235" s="248">
        <f t="shared" si="35"/>
        <v>0</v>
      </c>
      <c r="V235" s="248"/>
    </row>
    <row r="236" spans="1:22" ht="12.75" customHeight="1" x14ac:dyDescent="0.25">
      <c r="A236" s="255" t="str">
        <f>'[1]METRADOS EJEC'!A235</f>
        <v>09.06.01</v>
      </c>
      <c r="B236" s="255" t="str">
        <f>'[1]METRADOS EJEC'!B235</f>
        <v>SUMINISTRO E INSTALACION DE VALVULA Y ACCESORIOS 3/4"</v>
      </c>
      <c r="C236" s="255" t="str">
        <f>'[1]METRADOS EJEC'!C235</f>
        <v>und</v>
      </c>
      <c r="D236" s="255">
        <f>'[1]METRADOS EJEC'!D235</f>
        <v>4</v>
      </c>
      <c r="E236" s="255">
        <f>'[1]METRADOS EJEC'!E235</f>
        <v>296.13</v>
      </c>
      <c r="F236" s="489">
        <f>D236*E236</f>
        <v>1184.52</v>
      </c>
      <c r="G236" s="436">
        <f>'[1]METRADOS EJEC'!F235</f>
        <v>0</v>
      </c>
      <c r="H236" s="437">
        <f>G236*E236</f>
        <v>0</v>
      </c>
      <c r="I236" s="438">
        <f>H236/F236</f>
        <v>0</v>
      </c>
      <c r="J236" s="245">
        <f>'[1]METRADOS EJEC'!G235</f>
        <v>0</v>
      </c>
      <c r="K236" s="245">
        <f>J236*E236</f>
        <v>0</v>
      </c>
      <c r="L236" s="257">
        <f t="shared" si="36"/>
        <v>0</v>
      </c>
      <c r="M236" s="245">
        <f t="shared" si="34"/>
        <v>0</v>
      </c>
      <c r="N236" s="245">
        <f>K236+H236</f>
        <v>0</v>
      </c>
      <c r="O236" s="244">
        <f t="shared" si="27"/>
        <v>0</v>
      </c>
      <c r="P236" s="245">
        <f>D236-M236</f>
        <v>4</v>
      </c>
      <c r="Q236" s="245">
        <f>P236*E236</f>
        <v>1184.52</v>
      </c>
      <c r="R236" s="258">
        <f>P236/D236</f>
        <v>1</v>
      </c>
      <c r="S236" s="247"/>
      <c r="T236" s="245">
        <v>0</v>
      </c>
      <c r="U236" s="248">
        <f t="shared" si="35"/>
        <v>0</v>
      </c>
      <c r="V236" s="248"/>
    </row>
    <row r="237" spans="1:22" ht="12.75" customHeight="1" x14ac:dyDescent="0.25">
      <c r="A237" s="249" t="str">
        <f>'[1]METRADOS EJEC'!A236</f>
        <v>09.07</v>
      </c>
      <c r="B237" s="249" t="str">
        <f>'[1]METRADOS EJEC'!B236</f>
        <v>TAPAS</v>
      </c>
      <c r="C237" s="249"/>
      <c r="D237" s="249"/>
      <c r="E237" s="249"/>
      <c r="F237" s="487">
        <f>SUM(F238:F240)</f>
        <v>276.30100000000004</v>
      </c>
      <c r="G237" s="433"/>
      <c r="H237" s="441">
        <f>SUM(H238:H240)</f>
        <v>0</v>
      </c>
      <c r="I237" s="435"/>
      <c r="J237" s="252"/>
      <c r="K237" s="267">
        <f>SUM(K238:K240)</f>
        <v>0</v>
      </c>
      <c r="L237" s="257">
        <f t="shared" si="36"/>
        <v>0</v>
      </c>
      <c r="M237" s="245">
        <f t="shared" si="34"/>
        <v>0</v>
      </c>
      <c r="N237" s="267">
        <f>SUM(N238:N240)</f>
        <v>0</v>
      </c>
      <c r="O237" s="244">
        <f t="shared" si="27"/>
        <v>0</v>
      </c>
      <c r="P237" s="252">
        <f t="shared" si="38"/>
        <v>0</v>
      </c>
      <c r="Q237" s="267">
        <f>SUM(Q238:Q240)</f>
        <v>276.30100000000004</v>
      </c>
      <c r="R237" s="254">
        <f>Q237/F237</f>
        <v>1</v>
      </c>
      <c r="S237" s="247"/>
      <c r="T237" s="267">
        <v>0</v>
      </c>
      <c r="U237" s="248">
        <f t="shared" si="35"/>
        <v>0</v>
      </c>
      <c r="V237" s="248"/>
    </row>
    <row r="238" spans="1:22" ht="12.75" customHeight="1" x14ac:dyDescent="0.25">
      <c r="A238" s="255" t="str">
        <f>'[1]METRADOS EJEC'!A237</f>
        <v>09.07.01</v>
      </c>
      <c r="B238" s="255" t="str">
        <f>'[1]METRADOS EJEC'!B237</f>
        <v>CONCRETO FC=175 KG/CM2</v>
      </c>
      <c r="C238" s="255" t="str">
        <f>'[1]METRADOS EJEC'!C237</f>
        <v>m3</v>
      </c>
      <c r="D238" s="255">
        <f>'[1]METRADOS EJEC'!D237</f>
        <v>0.16</v>
      </c>
      <c r="E238" s="255">
        <f>'[1]METRADOS EJEC'!E237</f>
        <v>515.44000000000005</v>
      </c>
      <c r="F238" s="489">
        <f>D238*E238</f>
        <v>82.470400000000012</v>
      </c>
      <c r="G238" s="436">
        <f>'[1]METRADOS EJEC'!F237</f>
        <v>0</v>
      </c>
      <c r="H238" s="437">
        <f>G238*E238</f>
        <v>0</v>
      </c>
      <c r="I238" s="438">
        <f>H238/F238</f>
        <v>0</v>
      </c>
      <c r="J238" s="245">
        <f>'[1]METRADOS EJEC'!G237</f>
        <v>0</v>
      </c>
      <c r="K238" s="245">
        <f>J238*E238</f>
        <v>0</v>
      </c>
      <c r="L238" s="257">
        <f t="shared" si="36"/>
        <v>0</v>
      </c>
      <c r="M238" s="245">
        <f t="shared" si="34"/>
        <v>0</v>
      </c>
      <c r="N238" s="245">
        <f>K238+H238</f>
        <v>0</v>
      </c>
      <c r="O238" s="244">
        <f t="shared" si="27"/>
        <v>0</v>
      </c>
      <c r="P238" s="245">
        <f t="shared" si="38"/>
        <v>0.16</v>
      </c>
      <c r="Q238" s="245">
        <f>P238*E238</f>
        <v>82.470400000000012</v>
      </c>
      <c r="R238" s="258">
        <f>P238/D238</f>
        <v>1</v>
      </c>
      <c r="S238" s="247"/>
      <c r="T238" s="245">
        <v>0</v>
      </c>
      <c r="U238" s="248">
        <f t="shared" si="35"/>
        <v>0</v>
      </c>
      <c r="V238" s="248"/>
    </row>
    <row r="239" spans="1:22" ht="12.75" customHeight="1" x14ac:dyDescent="0.25">
      <c r="A239" s="255" t="str">
        <f>'[1]METRADOS EJEC'!A238</f>
        <v>09.07.02</v>
      </c>
      <c r="B239" s="255" t="str">
        <f>'[1]METRADOS EJEC'!B238</f>
        <v>ENCOFRADO Y DESENCOFRADO</v>
      </c>
      <c r="C239" s="255" t="str">
        <f>'[1]METRADOS EJEC'!C238</f>
        <v>m2</v>
      </c>
      <c r="D239" s="255">
        <f>'[1]METRADOS EJEC'!D238</f>
        <v>0.68</v>
      </c>
      <c r="E239" s="255">
        <f>'[1]METRADOS EJEC'!E238</f>
        <v>74.36</v>
      </c>
      <c r="F239" s="489">
        <f>D239*E239</f>
        <v>50.564800000000005</v>
      </c>
      <c r="G239" s="436">
        <f>'[1]METRADOS EJEC'!F238</f>
        <v>0</v>
      </c>
      <c r="H239" s="437">
        <f>G239*E239</f>
        <v>0</v>
      </c>
      <c r="I239" s="438">
        <f>H239/F239</f>
        <v>0</v>
      </c>
      <c r="J239" s="245">
        <f>'[1]METRADOS EJEC'!G238</f>
        <v>0</v>
      </c>
      <c r="K239" s="245">
        <f>J239*E239</f>
        <v>0</v>
      </c>
      <c r="L239" s="257">
        <f t="shared" si="36"/>
        <v>0</v>
      </c>
      <c r="M239" s="245">
        <f t="shared" si="34"/>
        <v>0</v>
      </c>
      <c r="N239" s="245">
        <f>K239+H239</f>
        <v>0</v>
      </c>
      <c r="O239" s="244">
        <f t="shared" si="27"/>
        <v>0</v>
      </c>
      <c r="P239" s="245">
        <f t="shared" si="38"/>
        <v>0.68</v>
      </c>
      <c r="Q239" s="245">
        <f>P239*E239</f>
        <v>50.564800000000005</v>
      </c>
      <c r="R239" s="258">
        <f>P239/D239</f>
        <v>1</v>
      </c>
      <c r="S239" s="247"/>
      <c r="T239" s="245">
        <v>0</v>
      </c>
      <c r="U239" s="248">
        <f t="shared" si="35"/>
        <v>0</v>
      </c>
      <c r="V239" s="248"/>
    </row>
    <row r="240" spans="1:22" ht="12.75" customHeight="1" x14ac:dyDescent="0.25">
      <c r="A240" s="255" t="str">
        <f>'[1]METRADOS EJEC'!A239</f>
        <v>09.07.03</v>
      </c>
      <c r="B240" s="255" t="str">
        <f>'[1]METRADOS EJEC'!B239</f>
        <v>ACERO Fy=4200 Kg/cm2</v>
      </c>
      <c r="C240" s="255" t="str">
        <f>'[1]METRADOS EJEC'!C239</f>
        <v>kg</v>
      </c>
      <c r="D240" s="255">
        <f>'[1]METRADOS EJEC'!D239</f>
        <v>9.86</v>
      </c>
      <c r="E240" s="255">
        <f>'[1]METRADOS EJEC'!E239</f>
        <v>14.53</v>
      </c>
      <c r="F240" s="489">
        <f>D240*E240</f>
        <v>143.26579999999998</v>
      </c>
      <c r="G240" s="436">
        <f>'[1]METRADOS EJEC'!F239</f>
        <v>0</v>
      </c>
      <c r="H240" s="437">
        <f>G240*E240</f>
        <v>0</v>
      </c>
      <c r="I240" s="438">
        <f>H240/F240</f>
        <v>0</v>
      </c>
      <c r="J240" s="245">
        <f>'[1]METRADOS EJEC'!G239</f>
        <v>0</v>
      </c>
      <c r="K240" s="245">
        <f>J240*E240</f>
        <v>0</v>
      </c>
      <c r="L240" s="257">
        <f t="shared" si="36"/>
        <v>0</v>
      </c>
      <c r="M240" s="245">
        <f t="shared" si="34"/>
        <v>0</v>
      </c>
      <c r="N240" s="245">
        <f>K240+H240</f>
        <v>0</v>
      </c>
      <c r="O240" s="244">
        <f t="shared" si="27"/>
        <v>0</v>
      </c>
      <c r="P240" s="245">
        <f t="shared" si="38"/>
        <v>9.86</v>
      </c>
      <c r="Q240" s="245">
        <f>P240*E240</f>
        <v>143.26579999999998</v>
      </c>
      <c r="R240" s="258">
        <f>P240/D240</f>
        <v>1</v>
      </c>
      <c r="S240" s="247"/>
      <c r="T240" s="245">
        <v>0</v>
      </c>
      <c r="U240" s="248">
        <f t="shared" si="35"/>
        <v>0</v>
      </c>
      <c r="V240" s="248"/>
    </row>
    <row r="241" spans="1:22" ht="12.75" customHeight="1" x14ac:dyDescent="0.25">
      <c r="A241" s="265">
        <f>'[1]METRADOS EJEC'!A240</f>
        <v>10</v>
      </c>
      <c r="B241" s="265" t="str">
        <f>'[1]METRADOS EJEC'!B240</f>
        <v>RESERVORIO FERROCEMENTO 5 M3</v>
      </c>
      <c r="C241" s="265"/>
      <c r="D241" s="265"/>
      <c r="E241" s="265"/>
      <c r="F241" s="490">
        <f>F242+F245+F249+F251+F259+F263+F272</f>
        <v>9656.3744999999999</v>
      </c>
      <c r="G241" s="433"/>
      <c r="H241" s="442">
        <f>H242+H245+H249+H251+H259+H263+H272</f>
        <v>0</v>
      </c>
      <c r="I241" s="435"/>
      <c r="J241" s="252"/>
      <c r="K241" s="276">
        <f>K242+K245+K249+K251+K259+K263+K272</f>
        <v>0</v>
      </c>
      <c r="L241" s="257">
        <f t="shared" si="36"/>
        <v>0</v>
      </c>
      <c r="M241" s="245">
        <f t="shared" si="34"/>
        <v>0</v>
      </c>
      <c r="N241" s="276">
        <f>N242+N245+N249+N251+N259+N263+N272</f>
        <v>0</v>
      </c>
      <c r="O241" s="244">
        <f t="shared" ref="O241:O304" si="39">N241/F241</f>
        <v>0</v>
      </c>
      <c r="P241" s="252">
        <f>D241-M241</f>
        <v>0</v>
      </c>
      <c r="Q241" s="276">
        <f>Q242+Q245+Q249+Q251+Q259+Q263+Q272</f>
        <v>9656.3744999999999</v>
      </c>
      <c r="R241" s="254">
        <f>Q241/F241</f>
        <v>1</v>
      </c>
      <c r="S241" s="247"/>
      <c r="T241" s="276">
        <v>0</v>
      </c>
      <c r="U241" s="248">
        <f t="shared" si="35"/>
        <v>0</v>
      </c>
      <c r="V241" s="248"/>
    </row>
    <row r="242" spans="1:22" ht="12.75" customHeight="1" x14ac:dyDescent="0.25">
      <c r="A242" s="249">
        <f>'[1]METRADOS EJEC'!A241</f>
        <v>10.01</v>
      </c>
      <c r="B242" s="249" t="str">
        <f>'[1]METRADOS EJEC'!B241</f>
        <v>TRABAJOS PRELIMINARES</v>
      </c>
      <c r="C242" s="249"/>
      <c r="D242" s="249"/>
      <c r="E242" s="249"/>
      <c r="F242" s="487">
        <f>SUM(F243:F244)</f>
        <v>94.743000000000009</v>
      </c>
      <c r="G242" s="433"/>
      <c r="H242" s="441">
        <f>SUM(H243:H244)</f>
        <v>0</v>
      </c>
      <c r="I242" s="435"/>
      <c r="J242" s="252"/>
      <c r="K242" s="267">
        <f>SUM(K243:K244)</f>
        <v>0</v>
      </c>
      <c r="L242" s="257">
        <f t="shared" si="36"/>
        <v>0</v>
      </c>
      <c r="M242" s="245">
        <f t="shared" si="34"/>
        <v>0</v>
      </c>
      <c r="N242" s="267">
        <f>SUM(N243:N244)</f>
        <v>0</v>
      </c>
      <c r="O242" s="244">
        <f t="shared" si="39"/>
        <v>0</v>
      </c>
      <c r="P242" s="252">
        <f>D242-M242</f>
        <v>0</v>
      </c>
      <c r="Q242" s="267">
        <f>SUM(Q243:Q244)</f>
        <v>94.743000000000009</v>
      </c>
      <c r="R242" s="254">
        <f>Q242/F242</f>
        <v>1</v>
      </c>
      <c r="S242" s="247"/>
      <c r="T242" s="267">
        <v>0</v>
      </c>
      <c r="U242" s="248">
        <f t="shared" si="35"/>
        <v>0</v>
      </c>
      <c r="V242" s="248"/>
    </row>
    <row r="243" spans="1:22" ht="12.75" customHeight="1" x14ac:dyDescent="0.25">
      <c r="A243" s="255" t="str">
        <f>'[1]METRADOS EJEC'!A242</f>
        <v>10.01.01</v>
      </c>
      <c r="B243" s="255" t="str">
        <f>'[1]METRADOS EJEC'!B242</f>
        <v>LIMPIEZA DE TERRENO MANUAL</v>
      </c>
      <c r="C243" s="255" t="str">
        <f>'[1]METRADOS EJEC'!C242</f>
        <v>m2</v>
      </c>
      <c r="D243" s="255">
        <f>'[1]METRADOS EJEC'!D242</f>
        <v>10.89</v>
      </c>
      <c r="E243" s="497">
        <f>'[1]METRADOS EJEC'!E242</f>
        <v>5.94</v>
      </c>
      <c r="F243" s="489">
        <f>D243*E243</f>
        <v>64.686600000000013</v>
      </c>
      <c r="G243" s="436">
        <f>'[1]METRADOS EJEC'!F242</f>
        <v>0</v>
      </c>
      <c r="H243" s="437">
        <f>G243*E243</f>
        <v>0</v>
      </c>
      <c r="I243" s="438">
        <f>H243/F243</f>
        <v>0</v>
      </c>
      <c r="J243" s="245">
        <f>'[1]METRADOS EJEC'!G242</f>
        <v>0</v>
      </c>
      <c r="K243" s="245">
        <f>J243*E243</f>
        <v>0</v>
      </c>
      <c r="L243" s="257">
        <f t="shared" si="36"/>
        <v>0</v>
      </c>
      <c r="M243" s="245">
        <f t="shared" si="34"/>
        <v>0</v>
      </c>
      <c r="N243" s="245">
        <f>K243+H243</f>
        <v>0</v>
      </c>
      <c r="O243" s="244">
        <f t="shared" si="39"/>
        <v>0</v>
      </c>
      <c r="P243" s="245">
        <f>D243-M243</f>
        <v>10.89</v>
      </c>
      <c r="Q243" s="245">
        <f>P243*E243</f>
        <v>64.686600000000013</v>
      </c>
      <c r="R243" s="258">
        <f>P243/D243</f>
        <v>1</v>
      </c>
      <c r="S243" s="247"/>
      <c r="T243" s="245">
        <v>0</v>
      </c>
      <c r="U243" s="248">
        <f t="shared" si="35"/>
        <v>0</v>
      </c>
      <c r="V243" s="248"/>
    </row>
    <row r="244" spans="1:22" ht="12.75" customHeight="1" x14ac:dyDescent="0.25">
      <c r="A244" s="255" t="str">
        <f>'[1]METRADOS EJEC'!A243</f>
        <v>10.01.02</v>
      </c>
      <c r="B244" s="255" t="str">
        <f>'[1]METRADOS EJEC'!B243</f>
        <v>TRAZO Y REPLANTEO PRELIMINAR</v>
      </c>
      <c r="C244" s="255" t="str">
        <f>'[1]METRADOS EJEC'!C243</f>
        <v>m2</v>
      </c>
      <c r="D244" s="255">
        <f>'[1]METRADOS EJEC'!D243</f>
        <v>10.89</v>
      </c>
      <c r="E244" s="497">
        <f>'[1]METRADOS EJEC'!E243</f>
        <v>2.76</v>
      </c>
      <c r="F244" s="489">
        <f>D244*E244</f>
        <v>30.0564</v>
      </c>
      <c r="G244" s="436">
        <f>'[1]METRADOS EJEC'!F243</f>
        <v>0</v>
      </c>
      <c r="H244" s="437">
        <f>G244*E244</f>
        <v>0</v>
      </c>
      <c r="I244" s="438">
        <f>H244/F244</f>
        <v>0</v>
      </c>
      <c r="J244" s="245">
        <f>'[1]METRADOS EJEC'!G243</f>
        <v>0</v>
      </c>
      <c r="K244" s="245">
        <f>J244*E244</f>
        <v>0</v>
      </c>
      <c r="L244" s="257">
        <f t="shared" si="36"/>
        <v>0</v>
      </c>
      <c r="M244" s="245">
        <f t="shared" si="34"/>
        <v>0</v>
      </c>
      <c r="N244" s="245">
        <f>K244+H244</f>
        <v>0</v>
      </c>
      <c r="O244" s="244">
        <f t="shared" si="39"/>
        <v>0</v>
      </c>
      <c r="P244" s="245">
        <f>D244-M244</f>
        <v>10.89</v>
      </c>
      <c r="Q244" s="245">
        <f>P244*E244</f>
        <v>30.0564</v>
      </c>
      <c r="R244" s="258">
        <f>P244/D244</f>
        <v>1</v>
      </c>
      <c r="S244" s="247"/>
      <c r="T244" s="245">
        <v>0</v>
      </c>
      <c r="U244" s="248">
        <f t="shared" si="35"/>
        <v>0</v>
      </c>
      <c r="V244" s="248"/>
    </row>
    <row r="245" spans="1:22" ht="12.75" customHeight="1" x14ac:dyDescent="0.25">
      <c r="A245" s="249">
        <f>'[1]METRADOS EJEC'!A244</f>
        <v>10.02</v>
      </c>
      <c r="B245" s="249" t="str">
        <f>'[1]METRADOS EJEC'!B244</f>
        <v>MOVIMIENTO DE TIERRAS</v>
      </c>
      <c r="C245" s="249"/>
      <c r="D245" s="249"/>
      <c r="E245" s="498"/>
      <c r="F245" s="487">
        <f>SUM(F246:F248)</f>
        <v>175.19040000000001</v>
      </c>
      <c r="G245" s="433"/>
      <c r="H245" s="441">
        <f>SUM(H246:H248)</f>
        <v>0</v>
      </c>
      <c r="I245" s="435"/>
      <c r="J245" s="252"/>
      <c r="K245" s="267">
        <f>SUM(K246:K248)</f>
        <v>0</v>
      </c>
      <c r="L245" s="257">
        <f t="shared" si="36"/>
        <v>0</v>
      </c>
      <c r="M245" s="245">
        <f t="shared" si="34"/>
        <v>0</v>
      </c>
      <c r="N245" s="267">
        <f>SUM(N246:N248)</f>
        <v>0</v>
      </c>
      <c r="O245" s="244">
        <f t="shared" si="39"/>
        <v>0</v>
      </c>
      <c r="P245" s="252"/>
      <c r="Q245" s="267">
        <f>SUM(Q246:Q248)</f>
        <v>175.19040000000001</v>
      </c>
      <c r="R245" s="254">
        <f>Q245/F245</f>
        <v>1</v>
      </c>
      <c r="S245" s="247"/>
      <c r="T245" s="267">
        <v>0</v>
      </c>
      <c r="U245" s="248">
        <f t="shared" si="35"/>
        <v>0</v>
      </c>
      <c r="V245" s="248"/>
    </row>
    <row r="246" spans="1:22" ht="12.75" customHeight="1" x14ac:dyDescent="0.25">
      <c r="A246" s="255" t="str">
        <f>'[1]METRADOS EJEC'!A245</f>
        <v>10.02.01</v>
      </c>
      <c r="B246" s="255" t="str">
        <f>'[1]METRADOS EJEC'!B245</f>
        <v>EXCAVACION MANUAL</v>
      </c>
      <c r="C246" s="255" t="str">
        <f>'[1]METRADOS EJEC'!C245</f>
        <v>m3</v>
      </c>
      <c r="D246" s="255">
        <f>'[1]METRADOS EJEC'!D245</f>
        <v>2.23</v>
      </c>
      <c r="E246" s="497">
        <f>'[1]METRADOS EJEC'!E245</f>
        <v>35.06</v>
      </c>
      <c r="F246" s="489">
        <f>D246*E246</f>
        <v>78.183800000000005</v>
      </c>
      <c r="G246" s="436">
        <f>'[1]METRADOS EJEC'!F245</f>
        <v>0</v>
      </c>
      <c r="H246" s="437">
        <f>G246*E246</f>
        <v>0</v>
      </c>
      <c r="I246" s="438">
        <f>H246/F246</f>
        <v>0</v>
      </c>
      <c r="J246" s="245">
        <f>'[1]METRADOS EJEC'!G245</f>
        <v>0</v>
      </c>
      <c r="K246" s="245">
        <f>J246*E246</f>
        <v>0</v>
      </c>
      <c r="L246" s="257">
        <f t="shared" si="36"/>
        <v>0</v>
      </c>
      <c r="M246" s="245">
        <f t="shared" si="34"/>
        <v>0</v>
      </c>
      <c r="N246" s="245">
        <f>K246+H246</f>
        <v>0</v>
      </c>
      <c r="O246" s="244">
        <f t="shared" si="39"/>
        <v>0</v>
      </c>
      <c r="P246" s="245">
        <f t="shared" ref="P246:P258" si="40">D246-M246</f>
        <v>2.23</v>
      </c>
      <c r="Q246" s="245">
        <f>P246*E246</f>
        <v>78.183800000000005</v>
      </c>
      <c r="R246" s="258">
        <f>P246/D246</f>
        <v>1</v>
      </c>
      <c r="S246" s="247"/>
      <c r="T246" s="245">
        <v>0</v>
      </c>
      <c r="U246" s="248">
        <f t="shared" si="35"/>
        <v>0</v>
      </c>
      <c r="V246" s="248"/>
    </row>
    <row r="247" spans="1:22" ht="12.75" customHeight="1" x14ac:dyDescent="0.25">
      <c r="A247" s="255" t="str">
        <f>'[1]METRADOS EJEC'!A246</f>
        <v>10.02.02</v>
      </c>
      <c r="B247" s="255" t="str">
        <f>'[1]METRADOS EJEC'!B246</f>
        <v>ACARREO DE MATERIAL EXEDENTE HASTA 30M</v>
      </c>
      <c r="C247" s="255" t="str">
        <f>'[1]METRADOS EJEC'!C246</f>
        <v>m3</v>
      </c>
      <c r="D247" s="255">
        <f>'[1]METRADOS EJEC'!D246</f>
        <v>2.9</v>
      </c>
      <c r="E247" s="497">
        <f>'[1]METRADOS EJEC'!E246</f>
        <v>25.79</v>
      </c>
      <c r="F247" s="489">
        <f>D247*E247</f>
        <v>74.790999999999997</v>
      </c>
      <c r="G247" s="436">
        <f>'[1]METRADOS EJEC'!F246</f>
        <v>0</v>
      </c>
      <c r="H247" s="437">
        <f>G247*E247</f>
        <v>0</v>
      </c>
      <c r="I247" s="438">
        <f>H247/F247</f>
        <v>0</v>
      </c>
      <c r="J247" s="245">
        <f>'[1]METRADOS EJEC'!G246</f>
        <v>0</v>
      </c>
      <c r="K247" s="245">
        <f>J247*E247</f>
        <v>0</v>
      </c>
      <c r="L247" s="257">
        <f t="shared" si="36"/>
        <v>0</v>
      </c>
      <c r="M247" s="245">
        <f t="shared" si="34"/>
        <v>0</v>
      </c>
      <c r="N247" s="245">
        <f>K247+H247</f>
        <v>0</v>
      </c>
      <c r="O247" s="244">
        <f t="shared" si="39"/>
        <v>0</v>
      </c>
      <c r="P247" s="245">
        <f t="shared" si="40"/>
        <v>2.9</v>
      </c>
      <c r="Q247" s="245">
        <f>P247*E247</f>
        <v>74.790999999999997</v>
      </c>
      <c r="R247" s="258">
        <f>P247/D247</f>
        <v>1</v>
      </c>
      <c r="S247" s="247"/>
      <c r="T247" s="245">
        <v>0</v>
      </c>
      <c r="U247" s="248">
        <f t="shared" si="35"/>
        <v>0</v>
      </c>
      <c r="V247" s="248"/>
    </row>
    <row r="248" spans="1:22" ht="12.75" customHeight="1" x14ac:dyDescent="0.25">
      <c r="A248" s="255" t="str">
        <f>'[1]METRADOS EJEC'!A247</f>
        <v>10.02.03</v>
      </c>
      <c r="B248" s="255" t="str">
        <f>'[1]METRADOS EJEC'!B247</f>
        <v>REFINE, NIVELACION Y COMPACTACION</v>
      </c>
      <c r="C248" s="255" t="str">
        <f>'[1]METRADOS EJEC'!C247</f>
        <v>m2</v>
      </c>
      <c r="D248" s="255">
        <f>'[1]METRADOS EJEC'!D247</f>
        <v>10.89</v>
      </c>
      <c r="E248" s="497">
        <f>'[1]METRADOS EJEC'!E247</f>
        <v>2.04</v>
      </c>
      <c r="F248" s="489">
        <f>D248*E248</f>
        <v>22.215600000000002</v>
      </c>
      <c r="G248" s="436">
        <f>'[1]METRADOS EJEC'!F247</f>
        <v>0</v>
      </c>
      <c r="H248" s="437">
        <f>G248*E248</f>
        <v>0</v>
      </c>
      <c r="I248" s="438">
        <f>H248/F248</f>
        <v>0</v>
      </c>
      <c r="J248" s="245">
        <f>'[1]METRADOS EJEC'!G247</f>
        <v>0</v>
      </c>
      <c r="K248" s="245">
        <f>J248*E248</f>
        <v>0</v>
      </c>
      <c r="L248" s="257">
        <f t="shared" si="36"/>
        <v>0</v>
      </c>
      <c r="M248" s="245">
        <f t="shared" si="34"/>
        <v>0</v>
      </c>
      <c r="N248" s="245">
        <f>K248+H248</f>
        <v>0</v>
      </c>
      <c r="O248" s="244">
        <f t="shared" si="39"/>
        <v>0</v>
      </c>
      <c r="P248" s="245">
        <f t="shared" si="40"/>
        <v>10.89</v>
      </c>
      <c r="Q248" s="245">
        <f>P248*E248</f>
        <v>22.215600000000002</v>
      </c>
      <c r="R248" s="258">
        <f>P248/D248</f>
        <v>1</v>
      </c>
      <c r="S248" s="247"/>
      <c r="T248" s="245">
        <v>0</v>
      </c>
      <c r="U248" s="248">
        <f t="shared" si="35"/>
        <v>0</v>
      </c>
      <c r="V248" s="248"/>
    </row>
    <row r="249" spans="1:22" ht="12.75" customHeight="1" x14ac:dyDescent="0.25">
      <c r="A249" s="249">
        <f>'[1]METRADOS EJEC'!A248</f>
        <v>10.029999999999999</v>
      </c>
      <c r="B249" s="249" t="str">
        <f>'[1]METRADOS EJEC'!B248</f>
        <v>OBRAS DE CONCRETO SIMPLE</v>
      </c>
      <c r="C249" s="249"/>
      <c r="D249" s="249"/>
      <c r="E249" s="498"/>
      <c r="F249" s="487">
        <f>SUM(F250)</f>
        <v>451.28179999999998</v>
      </c>
      <c r="G249" s="433"/>
      <c r="H249" s="441">
        <f>SUM(H250)</f>
        <v>0</v>
      </c>
      <c r="I249" s="435"/>
      <c r="J249" s="252"/>
      <c r="K249" s="267">
        <f>SUM(K250)</f>
        <v>0</v>
      </c>
      <c r="L249" s="257">
        <f t="shared" si="36"/>
        <v>0</v>
      </c>
      <c r="M249" s="245">
        <f t="shared" si="34"/>
        <v>0</v>
      </c>
      <c r="N249" s="267">
        <f>SUM(N250)</f>
        <v>0</v>
      </c>
      <c r="O249" s="244">
        <f t="shared" si="39"/>
        <v>0</v>
      </c>
      <c r="P249" s="252">
        <f t="shared" si="40"/>
        <v>0</v>
      </c>
      <c r="Q249" s="267">
        <f>SUM(Q250)</f>
        <v>451.28179999999998</v>
      </c>
      <c r="R249" s="254">
        <f>Q249/F249</f>
        <v>1</v>
      </c>
      <c r="S249" s="247"/>
      <c r="T249" s="267">
        <v>0</v>
      </c>
      <c r="U249" s="248">
        <f t="shared" si="35"/>
        <v>0</v>
      </c>
      <c r="V249" s="248"/>
    </row>
    <row r="250" spans="1:22" ht="12.75" customHeight="1" x14ac:dyDescent="0.25">
      <c r="A250" s="255" t="str">
        <f>'[1]METRADOS EJEC'!A249</f>
        <v>10.03.01</v>
      </c>
      <c r="B250" s="255" t="str">
        <f>'[1]METRADOS EJEC'!B249</f>
        <v>CONCRETO 1:8+25%PM</v>
      </c>
      <c r="C250" s="255" t="str">
        <f>'[1]METRADOS EJEC'!C249</f>
        <v>m3</v>
      </c>
      <c r="D250" s="255">
        <f>'[1]METRADOS EJEC'!D249</f>
        <v>1.27</v>
      </c>
      <c r="E250" s="497">
        <f>'[1]METRADOS EJEC'!E249</f>
        <v>355.34</v>
      </c>
      <c r="F250" s="489">
        <f>D250*E250</f>
        <v>451.28179999999998</v>
      </c>
      <c r="G250" s="436">
        <f>'[1]METRADOS EJEC'!F249</f>
        <v>0</v>
      </c>
      <c r="H250" s="437">
        <f>G250*E250</f>
        <v>0</v>
      </c>
      <c r="I250" s="438">
        <f>H250/F250</f>
        <v>0</v>
      </c>
      <c r="J250" s="245">
        <f>'[1]METRADOS EJEC'!G249</f>
        <v>0</v>
      </c>
      <c r="K250" s="245">
        <f>J250*E250</f>
        <v>0</v>
      </c>
      <c r="L250" s="257">
        <f t="shared" si="36"/>
        <v>0</v>
      </c>
      <c r="M250" s="245">
        <f t="shared" si="34"/>
        <v>0</v>
      </c>
      <c r="N250" s="245">
        <f>K250+H250</f>
        <v>0</v>
      </c>
      <c r="O250" s="244">
        <f t="shared" si="39"/>
        <v>0</v>
      </c>
      <c r="P250" s="245">
        <f t="shared" si="40"/>
        <v>1.27</v>
      </c>
      <c r="Q250" s="245">
        <f>P250*E250</f>
        <v>451.28179999999998</v>
      </c>
      <c r="R250" s="258">
        <f>P250/D250</f>
        <v>1</v>
      </c>
      <c r="S250" s="247"/>
      <c r="T250" s="245">
        <v>0</v>
      </c>
      <c r="U250" s="248">
        <f t="shared" si="35"/>
        <v>0</v>
      </c>
      <c r="V250" s="248"/>
    </row>
    <row r="251" spans="1:22" ht="12.75" customHeight="1" x14ac:dyDescent="0.25">
      <c r="A251" s="249">
        <f>'[1]METRADOS EJEC'!A250</f>
        <v>10.039999999999999</v>
      </c>
      <c r="B251" s="249" t="str">
        <f>'[1]METRADOS EJEC'!B250</f>
        <v>OBRAS DE CONCRETO ARMADO</v>
      </c>
      <c r="C251" s="249"/>
      <c r="D251" s="249"/>
      <c r="E251" s="498"/>
      <c r="F251" s="487">
        <f>SUM(F252:F258)</f>
        <v>3062.8467999999998</v>
      </c>
      <c r="G251" s="433"/>
      <c r="H251" s="441">
        <f>SUM(H252:H258)</f>
        <v>0</v>
      </c>
      <c r="I251" s="435"/>
      <c r="J251" s="252"/>
      <c r="K251" s="267">
        <f>SUM(K252:K258)</f>
        <v>0</v>
      </c>
      <c r="L251" s="257">
        <f t="shared" si="36"/>
        <v>0</v>
      </c>
      <c r="M251" s="245">
        <f t="shared" si="34"/>
        <v>0</v>
      </c>
      <c r="N251" s="267">
        <f>SUM(N252:N258)</f>
        <v>0</v>
      </c>
      <c r="O251" s="244">
        <f t="shared" si="39"/>
        <v>0</v>
      </c>
      <c r="P251" s="252">
        <f t="shared" si="40"/>
        <v>0</v>
      </c>
      <c r="Q251" s="267">
        <f>SUM(Q252:Q258)</f>
        <v>3062.8467999999998</v>
      </c>
      <c r="R251" s="254">
        <f>Q251/F251</f>
        <v>1</v>
      </c>
      <c r="S251" s="247"/>
      <c r="T251" s="267">
        <v>0</v>
      </c>
      <c r="U251" s="248">
        <f t="shared" si="35"/>
        <v>0</v>
      </c>
      <c r="V251" s="248"/>
    </row>
    <row r="252" spans="1:22" ht="12.75" customHeight="1" x14ac:dyDescent="0.25">
      <c r="A252" s="255" t="str">
        <f>'[1]METRADOS EJEC'!A251</f>
        <v>10.04.01</v>
      </c>
      <c r="B252" s="255" t="str">
        <f>'[1]METRADOS EJEC'!B251</f>
        <v>CONCRETO FC=210 KG/CM2</v>
      </c>
      <c r="C252" s="255" t="str">
        <f>'[1]METRADOS EJEC'!C251</f>
        <v>m3</v>
      </c>
      <c r="D252" s="255">
        <f>'[1]METRADOS EJEC'!D251</f>
        <v>0.56000000000000005</v>
      </c>
      <c r="E252" s="497">
        <f>'[1]METRADOS EJEC'!E251</f>
        <v>562.58000000000004</v>
      </c>
      <c r="F252" s="489">
        <f t="shared" ref="F252:F258" si="41">D252*E252</f>
        <v>315.04480000000007</v>
      </c>
      <c r="G252" s="436">
        <f>'[1]METRADOS EJEC'!F251</f>
        <v>0</v>
      </c>
      <c r="H252" s="437">
        <f t="shared" ref="H252:H258" si="42">G252*E252</f>
        <v>0</v>
      </c>
      <c r="I252" s="438">
        <f t="shared" ref="I252:I258" si="43">H252/F252</f>
        <v>0</v>
      </c>
      <c r="J252" s="245">
        <f>'[1]METRADOS EJEC'!G251</f>
        <v>0</v>
      </c>
      <c r="K252" s="245">
        <f t="shared" ref="K252:K258" si="44">J252*E252</f>
        <v>0</v>
      </c>
      <c r="L252" s="257">
        <f t="shared" si="36"/>
        <v>0</v>
      </c>
      <c r="M252" s="245">
        <f t="shared" si="34"/>
        <v>0</v>
      </c>
      <c r="N252" s="245">
        <f t="shared" si="34"/>
        <v>0</v>
      </c>
      <c r="O252" s="244">
        <f t="shared" si="39"/>
        <v>0</v>
      </c>
      <c r="P252" s="245">
        <f t="shared" si="40"/>
        <v>0.56000000000000005</v>
      </c>
      <c r="Q252" s="245">
        <f t="shared" ref="Q252:Q258" si="45">P252*E252</f>
        <v>315.04480000000007</v>
      </c>
      <c r="R252" s="258">
        <f t="shared" ref="R252:R258" si="46">P252/D252</f>
        <v>1</v>
      </c>
      <c r="S252" s="247"/>
      <c r="T252" s="245">
        <v>0</v>
      </c>
      <c r="U252" s="248">
        <f t="shared" si="35"/>
        <v>0</v>
      </c>
      <c r="V252" s="248"/>
    </row>
    <row r="253" spans="1:22" ht="12.75" customHeight="1" x14ac:dyDescent="0.25">
      <c r="A253" s="255" t="str">
        <f>'[1]METRADOS EJEC'!A252</f>
        <v>10.04.02</v>
      </c>
      <c r="B253" s="255" t="str">
        <f>'[1]METRADOS EJEC'!B252</f>
        <v>CHAMPEADO MORTERO 1:2, PAREDES</v>
      </c>
      <c r="C253" s="255" t="str">
        <f>'[1]METRADOS EJEC'!C252</f>
        <v>m2</v>
      </c>
      <c r="D253" s="255">
        <f>'[1]METRADOS EJEC'!D252</f>
        <v>9.5</v>
      </c>
      <c r="E253" s="497">
        <f>'[1]METRADOS EJEC'!E252</f>
        <v>114.75</v>
      </c>
      <c r="F253" s="489">
        <f t="shared" si="41"/>
        <v>1090.125</v>
      </c>
      <c r="G253" s="436">
        <f>'[1]METRADOS EJEC'!F252</f>
        <v>0</v>
      </c>
      <c r="H253" s="437">
        <f t="shared" si="42"/>
        <v>0</v>
      </c>
      <c r="I253" s="438">
        <f t="shared" si="43"/>
        <v>0</v>
      </c>
      <c r="J253" s="245">
        <f>'[1]METRADOS EJEC'!G252</f>
        <v>0</v>
      </c>
      <c r="K253" s="245">
        <f t="shared" si="44"/>
        <v>0</v>
      </c>
      <c r="L253" s="257">
        <f t="shared" si="36"/>
        <v>0</v>
      </c>
      <c r="M253" s="245">
        <f t="shared" si="34"/>
        <v>0</v>
      </c>
      <c r="N253" s="245">
        <f t="shared" si="34"/>
        <v>0</v>
      </c>
      <c r="O253" s="244">
        <f t="shared" si="39"/>
        <v>0</v>
      </c>
      <c r="P253" s="245">
        <f t="shared" si="40"/>
        <v>9.5</v>
      </c>
      <c r="Q253" s="245">
        <f t="shared" si="45"/>
        <v>1090.125</v>
      </c>
      <c r="R253" s="258">
        <f t="shared" si="46"/>
        <v>1</v>
      </c>
      <c r="S253" s="247"/>
      <c r="T253" s="245">
        <v>0</v>
      </c>
      <c r="U253" s="248">
        <f t="shared" si="35"/>
        <v>0</v>
      </c>
      <c r="V253" s="248"/>
    </row>
    <row r="254" spans="1:22" ht="12.75" customHeight="1" x14ac:dyDescent="0.25">
      <c r="A254" s="255" t="str">
        <f>'[1]METRADOS EJEC'!A253</f>
        <v>10.04.03</v>
      </c>
      <c r="B254" s="255" t="str">
        <f>'[1]METRADOS EJEC'!B253</f>
        <v>CHAMPEADO MORTERO 1:2, CUPULA</v>
      </c>
      <c r="C254" s="255" t="str">
        <f>'[1]METRADOS EJEC'!C253</f>
        <v>m2</v>
      </c>
      <c r="D254" s="255">
        <f>'[1]METRADOS EJEC'!D253</f>
        <v>0.65</v>
      </c>
      <c r="E254" s="497">
        <f>'[1]METRADOS EJEC'!E253</f>
        <v>176.25</v>
      </c>
      <c r="F254" s="489">
        <f t="shared" si="41"/>
        <v>114.5625</v>
      </c>
      <c r="G254" s="436">
        <f>'[1]METRADOS EJEC'!F253</f>
        <v>0</v>
      </c>
      <c r="H254" s="437">
        <f t="shared" si="42"/>
        <v>0</v>
      </c>
      <c r="I254" s="438">
        <f t="shared" si="43"/>
        <v>0</v>
      </c>
      <c r="J254" s="245">
        <f>'[1]METRADOS EJEC'!G253</f>
        <v>0</v>
      </c>
      <c r="K254" s="245">
        <f t="shared" si="44"/>
        <v>0</v>
      </c>
      <c r="L254" s="257">
        <f t="shared" si="36"/>
        <v>0</v>
      </c>
      <c r="M254" s="245">
        <f t="shared" si="34"/>
        <v>0</v>
      </c>
      <c r="N254" s="245">
        <f t="shared" si="34"/>
        <v>0</v>
      </c>
      <c r="O254" s="244">
        <f t="shared" si="39"/>
        <v>0</v>
      </c>
      <c r="P254" s="245">
        <f t="shared" si="40"/>
        <v>0.65</v>
      </c>
      <c r="Q254" s="245">
        <f t="shared" si="45"/>
        <v>114.5625</v>
      </c>
      <c r="R254" s="258">
        <f t="shared" si="46"/>
        <v>1</v>
      </c>
      <c r="S254" s="247"/>
      <c r="T254" s="245">
        <v>0</v>
      </c>
      <c r="U254" s="248">
        <f t="shared" si="35"/>
        <v>0</v>
      </c>
      <c r="V254" s="248"/>
    </row>
    <row r="255" spans="1:22" ht="12.75" customHeight="1" x14ac:dyDescent="0.25">
      <c r="A255" s="255" t="str">
        <f>'[1]METRADOS EJEC'!A254</f>
        <v>10.04.04</v>
      </c>
      <c r="B255" s="255" t="str">
        <f>'[1]METRADOS EJEC'!B254</f>
        <v>ENCOFRADO Y DESENCOFRADO DE PAREDES</v>
      </c>
      <c r="C255" s="255" t="str">
        <f>'[1]METRADOS EJEC'!C254</f>
        <v>m2</v>
      </c>
      <c r="D255" s="255">
        <f>'[1]METRADOS EJEC'!D254</f>
        <v>10.18</v>
      </c>
      <c r="E255" s="497">
        <f>'[1]METRADOS EJEC'!E254</f>
        <v>48.15</v>
      </c>
      <c r="F255" s="489">
        <f t="shared" si="41"/>
        <v>490.16699999999997</v>
      </c>
      <c r="G255" s="436">
        <f>'[1]METRADOS EJEC'!F254</f>
        <v>0</v>
      </c>
      <c r="H255" s="437">
        <f t="shared" si="42"/>
        <v>0</v>
      </c>
      <c r="I255" s="438">
        <f t="shared" si="43"/>
        <v>0</v>
      </c>
      <c r="J255" s="245">
        <f>'[1]METRADOS EJEC'!G254</f>
        <v>0</v>
      </c>
      <c r="K255" s="245">
        <f t="shared" si="44"/>
        <v>0</v>
      </c>
      <c r="L255" s="257">
        <f t="shared" si="36"/>
        <v>0</v>
      </c>
      <c r="M255" s="245">
        <f t="shared" si="34"/>
        <v>0</v>
      </c>
      <c r="N255" s="245">
        <f t="shared" si="34"/>
        <v>0</v>
      </c>
      <c r="O255" s="244">
        <f t="shared" si="39"/>
        <v>0</v>
      </c>
      <c r="P255" s="245">
        <f t="shared" si="40"/>
        <v>10.18</v>
      </c>
      <c r="Q255" s="245">
        <f t="shared" si="45"/>
        <v>490.16699999999997</v>
      </c>
      <c r="R255" s="258">
        <f t="shared" si="46"/>
        <v>1</v>
      </c>
      <c r="S255" s="247"/>
      <c r="T255" s="245">
        <v>0</v>
      </c>
      <c r="U255" s="248">
        <f t="shared" si="35"/>
        <v>0</v>
      </c>
      <c r="V255" s="248"/>
    </row>
    <row r="256" spans="1:22" ht="12.75" customHeight="1" x14ac:dyDescent="0.25">
      <c r="A256" s="255" t="str">
        <f>'[1]METRADOS EJEC'!A255</f>
        <v>10.04.05</v>
      </c>
      <c r="B256" s="255" t="str">
        <f>'[1]METRADOS EJEC'!B255</f>
        <v>ENCOFRADO Y DESENCOFRADO DE CUPULA</v>
      </c>
      <c r="C256" s="255" t="str">
        <f>'[1]METRADOS EJEC'!C255</f>
        <v>m2</v>
      </c>
      <c r="D256" s="255">
        <f>'[1]METRADOS EJEC'!D255</f>
        <v>0.93</v>
      </c>
      <c r="E256" s="497">
        <f>'[1]METRADOS EJEC'!E255</f>
        <v>48.79</v>
      </c>
      <c r="F256" s="489">
        <f t="shared" si="41"/>
        <v>45.374700000000004</v>
      </c>
      <c r="G256" s="436">
        <f>'[1]METRADOS EJEC'!F255</f>
        <v>0</v>
      </c>
      <c r="H256" s="437">
        <f t="shared" si="42"/>
        <v>0</v>
      </c>
      <c r="I256" s="438">
        <f t="shared" si="43"/>
        <v>0</v>
      </c>
      <c r="J256" s="245">
        <f>'[1]METRADOS EJEC'!G255</f>
        <v>0</v>
      </c>
      <c r="K256" s="245">
        <f t="shared" si="44"/>
        <v>0</v>
      </c>
      <c r="L256" s="257">
        <f t="shared" si="36"/>
        <v>0</v>
      </c>
      <c r="M256" s="245">
        <f t="shared" si="34"/>
        <v>0</v>
      </c>
      <c r="N256" s="245">
        <f t="shared" si="34"/>
        <v>0</v>
      </c>
      <c r="O256" s="244">
        <f t="shared" si="39"/>
        <v>0</v>
      </c>
      <c r="P256" s="245">
        <f t="shared" si="40"/>
        <v>0.93</v>
      </c>
      <c r="Q256" s="245">
        <f t="shared" si="45"/>
        <v>45.374700000000004</v>
      </c>
      <c r="R256" s="258">
        <f t="shared" si="46"/>
        <v>1</v>
      </c>
      <c r="S256" s="247"/>
      <c r="T256" s="245">
        <v>0</v>
      </c>
      <c r="U256" s="248">
        <f t="shared" si="35"/>
        <v>0</v>
      </c>
      <c r="V256" s="248"/>
    </row>
    <row r="257" spans="1:22" ht="12.75" customHeight="1" x14ac:dyDescent="0.25">
      <c r="A257" s="255" t="str">
        <f>'[1]METRADOS EJEC'!A256</f>
        <v>10.04.06</v>
      </c>
      <c r="B257" s="255" t="str">
        <f>'[1]METRADOS EJEC'!B256</f>
        <v>MALLA EXAGONAL TIPO GALLINERO</v>
      </c>
      <c r="C257" s="255" t="str">
        <f>'[1]METRADOS EJEC'!C256</f>
        <v>m2</v>
      </c>
      <c r="D257" s="255">
        <f>'[1]METRADOS EJEC'!D256</f>
        <v>33.49</v>
      </c>
      <c r="E257" s="497">
        <f>'[1]METRADOS EJEC'!E256</f>
        <v>23.76</v>
      </c>
      <c r="F257" s="489">
        <f t="shared" si="41"/>
        <v>795.72240000000011</v>
      </c>
      <c r="G257" s="436">
        <f>'[1]METRADOS EJEC'!F256</f>
        <v>0</v>
      </c>
      <c r="H257" s="437">
        <f t="shared" si="42"/>
        <v>0</v>
      </c>
      <c r="I257" s="438">
        <f t="shared" si="43"/>
        <v>0</v>
      </c>
      <c r="J257" s="245">
        <f>'[1]METRADOS EJEC'!G256</f>
        <v>0</v>
      </c>
      <c r="K257" s="245">
        <f t="shared" si="44"/>
        <v>0</v>
      </c>
      <c r="L257" s="257">
        <f t="shared" si="36"/>
        <v>0</v>
      </c>
      <c r="M257" s="245">
        <f t="shared" si="34"/>
        <v>0</v>
      </c>
      <c r="N257" s="245">
        <f t="shared" si="34"/>
        <v>0</v>
      </c>
      <c r="O257" s="244">
        <f t="shared" si="39"/>
        <v>0</v>
      </c>
      <c r="P257" s="245">
        <f t="shared" si="40"/>
        <v>33.49</v>
      </c>
      <c r="Q257" s="245">
        <f t="shared" si="45"/>
        <v>795.72240000000011</v>
      </c>
      <c r="R257" s="258">
        <f t="shared" si="46"/>
        <v>1</v>
      </c>
      <c r="S257" s="247"/>
      <c r="T257" s="245">
        <v>0</v>
      </c>
      <c r="U257" s="248">
        <f t="shared" si="35"/>
        <v>0</v>
      </c>
      <c r="V257" s="248"/>
    </row>
    <row r="258" spans="1:22" ht="12.75" customHeight="1" x14ac:dyDescent="0.25">
      <c r="A258" s="255" t="str">
        <f>'[1]METRADOS EJEC'!A257</f>
        <v>10.04.07</v>
      </c>
      <c r="B258" s="255" t="str">
        <f>'[1]METRADOS EJEC'!B257</f>
        <v>ACERO F'y=4200 KG/CM2</v>
      </c>
      <c r="C258" s="255" t="str">
        <f>'[1]METRADOS EJEC'!C257</f>
        <v>kg</v>
      </c>
      <c r="D258" s="255">
        <f>'[1]METRADOS EJEC'!D257</f>
        <v>34.28</v>
      </c>
      <c r="E258" s="497">
        <f>'[1]METRADOS EJEC'!E257</f>
        <v>6.18</v>
      </c>
      <c r="F258" s="489">
        <f t="shared" si="41"/>
        <v>211.85040000000001</v>
      </c>
      <c r="G258" s="436">
        <f>'[1]METRADOS EJEC'!F257</f>
        <v>0</v>
      </c>
      <c r="H258" s="437">
        <f t="shared" si="42"/>
        <v>0</v>
      </c>
      <c r="I258" s="438">
        <f t="shared" si="43"/>
        <v>0</v>
      </c>
      <c r="J258" s="245">
        <f>'[1]METRADOS EJEC'!G257</f>
        <v>0</v>
      </c>
      <c r="K258" s="245">
        <f t="shared" si="44"/>
        <v>0</v>
      </c>
      <c r="L258" s="257">
        <f t="shared" si="36"/>
        <v>0</v>
      </c>
      <c r="M258" s="245">
        <f t="shared" si="34"/>
        <v>0</v>
      </c>
      <c r="N258" s="245">
        <f t="shared" si="34"/>
        <v>0</v>
      </c>
      <c r="O258" s="244">
        <f t="shared" si="39"/>
        <v>0</v>
      </c>
      <c r="P258" s="245">
        <f t="shared" si="40"/>
        <v>34.28</v>
      </c>
      <c r="Q258" s="245">
        <f t="shared" si="45"/>
        <v>211.85040000000001</v>
      </c>
      <c r="R258" s="258">
        <f t="shared" si="46"/>
        <v>1</v>
      </c>
      <c r="S258" s="247"/>
      <c r="T258" s="245">
        <v>0</v>
      </c>
      <c r="U258" s="248">
        <f t="shared" si="35"/>
        <v>0</v>
      </c>
      <c r="V258" s="248"/>
    </row>
    <row r="259" spans="1:22" ht="12.75" customHeight="1" x14ac:dyDescent="0.25">
      <c r="A259" s="249">
        <f>'[1]METRADOS EJEC'!A258</f>
        <v>10.050000000000001</v>
      </c>
      <c r="B259" s="249" t="str">
        <f>'[1]METRADOS EJEC'!B258</f>
        <v>REVOQUES Y ENLUCIDOS</v>
      </c>
      <c r="C259" s="249"/>
      <c r="D259" s="249"/>
      <c r="E259" s="498"/>
      <c r="F259" s="487">
        <f>SUM(F260:F262)</f>
        <v>529.65930000000003</v>
      </c>
      <c r="G259" s="433"/>
      <c r="H259" s="441">
        <f>SUM(H260:H262)</f>
        <v>0</v>
      </c>
      <c r="I259" s="435"/>
      <c r="J259" s="252"/>
      <c r="K259" s="267">
        <f>SUM(K260:K262)</f>
        <v>0</v>
      </c>
      <c r="L259" s="257">
        <f t="shared" si="36"/>
        <v>0</v>
      </c>
      <c r="M259" s="245">
        <f t="shared" si="34"/>
        <v>0</v>
      </c>
      <c r="N259" s="267">
        <f>SUM(N260:N262)</f>
        <v>0</v>
      </c>
      <c r="O259" s="244">
        <f t="shared" si="39"/>
        <v>0</v>
      </c>
      <c r="P259" s="252"/>
      <c r="Q259" s="267">
        <f>SUM(Q260:Q262)</f>
        <v>529.65930000000003</v>
      </c>
      <c r="R259" s="254">
        <f>Q259/F259</f>
        <v>1</v>
      </c>
      <c r="S259" s="247"/>
      <c r="T259" s="267">
        <v>0</v>
      </c>
      <c r="U259" s="248">
        <f t="shared" si="35"/>
        <v>0</v>
      </c>
      <c r="V259" s="248"/>
    </row>
    <row r="260" spans="1:22" ht="12.75" customHeight="1" x14ac:dyDescent="0.25">
      <c r="A260" s="255" t="str">
        <f>'[1]METRADOS EJEC'!A259</f>
        <v>10.05.01</v>
      </c>
      <c r="B260" s="255" t="str">
        <f>'[1]METRADOS EJEC'!B259</f>
        <v>TARRAJEO CON IMPERMEABILIZANTE, MEZCLA 1:1, E = 1.5 CM</v>
      </c>
      <c r="C260" s="255" t="str">
        <f>'[1]METRADOS EJEC'!C259</f>
        <v>m2</v>
      </c>
      <c r="D260" s="255">
        <f>'[1]METRADOS EJEC'!D259</f>
        <v>9.7100000000000009</v>
      </c>
      <c r="E260" s="497">
        <f>'[1]METRADOS EJEC'!E259</f>
        <v>34.549999999999997</v>
      </c>
      <c r="F260" s="489">
        <f>D260*E260</f>
        <v>335.48050000000001</v>
      </c>
      <c r="G260" s="436">
        <f>'[1]METRADOS EJEC'!F259</f>
        <v>0</v>
      </c>
      <c r="H260" s="437">
        <f>G260*E260</f>
        <v>0</v>
      </c>
      <c r="I260" s="438">
        <f>H260/F260</f>
        <v>0</v>
      </c>
      <c r="J260" s="245">
        <f>'[1]METRADOS EJEC'!G259</f>
        <v>0</v>
      </c>
      <c r="K260" s="245">
        <f>J260*E260</f>
        <v>0</v>
      </c>
      <c r="L260" s="257">
        <f t="shared" si="36"/>
        <v>0</v>
      </c>
      <c r="M260" s="245">
        <f t="shared" si="34"/>
        <v>0</v>
      </c>
      <c r="N260" s="245">
        <f>K260+H260</f>
        <v>0</v>
      </c>
      <c r="O260" s="244">
        <f t="shared" si="39"/>
        <v>0</v>
      </c>
      <c r="P260" s="245">
        <f>D260-M260</f>
        <v>9.7100000000000009</v>
      </c>
      <c r="Q260" s="245">
        <f>P260*E260</f>
        <v>335.48050000000001</v>
      </c>
      <c r="R260" s="258">
        <f>P260/D260</f>
        <v>1</v>
      </c>
      <c r="S260" s="247"/>
      <c r="T260" s="245">
        <v>0</v>
      </c>
      <c r="U260" s="248">
        <f t="shared" si="35"/>
        <v>0</v>
      </c>
      <c r="V260" s="248"/>
    </row>
    <row r="261" spans="1:22" ht="12.75" customHeight="1" x14ac:dyDescent="0.25">
      <c r="A261" s="255" t="str">
        <f>'[1]METRADOS EJEC'!A260</f>
        <v>10.05.02</v>
      </c>
      <c r="B261" s="255" t="str">
        <f>'[1]METRADOS EJEC'!B260</f>
        <v>TARRAJEO EN EXTERIORES, PAREDES</v>
      </c>
      <c r="C261" s="255" t="str">
        <f>'[1]METRADOS EJEC'!C260</f>
        <v>m2</v>
      </c>
      <c r="D261" s="255">
        <f>'[1]METRADOS EJEC'!D260</f>
        <v>10.18</v>
      </c>
      <c r="E261" s="497">
        <f>'[1]METRADOS EJEC'!E260</f>
        <v>17.559999999999999</v>
      </c>
      <c r="F261" s="489">
        <f>D261*E261</f>
        <v>178.76079999999999</v>
      </c>
      <c r="G261" s="436">
        <f>'[1]METRADOS EJEC'!F260</f>
        <v>0</v>
      </c>
      <c r="H261" s="437">
        <f>G261*E261</f>
        <v>0</v>
      </c>
      <c r="I261" s="438">
        <f>H261/F261</f>
        <v>0</v>
      </c>
      <c r="J261" s="245">
        <f>'[1]METRADOS EJEC'!G260</f>
        <v>0</v>
      </c>
      <c r="K261" s="245">
        <f>J261*E261</f>
        <v>0</v>
      </c>
      <c r="L261" s="257">
        <f t="shared" si="36"/>
        <v>0</v>
      </c>
      <c r="M261" s="245">
        <f t="shared" si="34"/>
        <v>0</v>
      </c>
      <c r="N261" s="245">
        <f>K261+H261</f>
        <v>0</v>
      </c>
      <c r="O261" s="244">
        <f t="shared" si="39"/>
        <v>0</v>
      </c>
      <c r="P261" s="245">
        <f>D261-M261</f>
        <v>10.18</v>
      </c>
      <c r="Q261" s="245">
        <f>P261*E261</f>
        <v>178.76079999999999</v>
      </c>
      <c r="R261" s="258">
        <f>P261/D261</f>
        <v>1</v>
      </c>
      <c r="S261" s="247"/>
      <c r="T261" s="245">
        <v>0</v>
      </c>
      <c r="U261" s="248">
        <f t="shared" si="35"/>
        <v>0</v>
      </c>
      <c r="V261" s="248"/>
    </row>
    <row r="262" spans="1:22" ht="12.75" customHeight="1" x14ac:dyDescent="0.25">
      <c r="A262" s="255" t="str">
        <f>'[1]METRADOS EJEC'!A261</f>
        <v>10.05.03</v>
      </c>
      <c r="B262" s="255" t="str">
        <f>'[1]METRADOS EJEC'!B261</f>
        <v>TARRAJEO DE CUPULA</v>
      </c>
      <c r="C262" s="255" t="str">
        <f>'[1]METRADOS EJEC'!C261</f>
        <v>m2</v>
      </c>
      <c r="D262" s="255">
        <f>'[1]METRADOS EJEC'!D261</f>
        <v>0.65</v>
      </c>
      <c r="E262" s="497">
        <f>'[1]METRADOS EJEC'!E261</f>
        <v>23.72</v>
      </c>
      <c r="F262" s="489">
        <f>D262*E262</f>
        <v>15.417999999999999</v>
      </c>
      <c r="G262" s="436">
        <f>'[1]METRADOS EJEC'!F261</f>
        <v>0</v>
      </c>
      <c r="H262" s="437">
        <f>G262*E262</f>
        <v>0</v>
      </c>
      <c r="I262" s="438">
        <f>H262/F262</f>
        <v>0</v>
      </c>
      <c r="J262" s="245">
        <f>'[1]METRADOS EJEC'!G261</f>
        <v>0</v>
      </c>
      <c r="K262" s="245">
        <f>J262*E262</f>
        <v>0</v>
      </c>
      <c r="L262" s="257">
        <f t="shared" si="36"/>
        <v>0</v>
      </c>
      <c r="M262" s="245">
        <f t="shared" si="34"/>
        <v>0</v>
      </c>
      <c r="N262" s="245">
        <f>K262+H262</f>
        <v>0</v>
      </c>
      <c r="O262" s="244">
        <f t="shared" si="39"/>
        <v>0</v>
      </c>
      <c r="P262" s="245">
        <f>D262-M262</f>
        <v>0.65</v>
      </c>
      <c r="Q262" s="245">
        <f>P262*E262</f>
        <v>15.417999999999999</v>
      </c>
      <c r="R262" s="258">
        <f>P262/D262</f>
        <v>1</v>
      </c>
      <c r="S262" s="247"/>
      <c r="T262" s="245">
        <v>0</v>
      </c>
      <c r="U262" s="248">
        <f t="shared" si="35"/>
        <v>0</v>
      </c>
      <c r="V262" s="248"/>
    </row>
    <row r="263" spans="1:22" ht="12.75" customHeight="1" x14ac:dyDescent="0.25">
      <c r="A263" s="249">
        <f>'[1]METRADOS EJEC'!A262</f>
        <v>10.06</v>
      </c>
      <c r="B263" s="249" t="str">
        <f>'[1]METRADOS EJEC'!B262</f>
        <v>VALVULAS Y ACCESORIOS</v>
      </c>
      <c r="C263" s="249"/>
      <c r="D263" s="249"/>
      <c r="E263" s="498"/>
      <c r="F263" s="487">
        <f>SUM(F264:F271)</f>
        <v>4184.3180000000002</v>
      </c>
      <c r="G263" s="433"/>
      <c r="H263" s="441">
        <f>SUM(H264:H271)</f>
        <v>0</v>
      </c>
      <c r="I263" s="435"/>
      <c r="J263" s="252"/>
      <c r="K263" s="267">
        <f>SUM(K264:K271)</f>
        <v>0</v>
      </c>
      <c r="L263" s="257">
        <f t="shared" si="36"/>
        <v>0</v>
      </c>
      <c r="M263" s="245">
        <f t="shared" si="34"/>
        <v>0</v>
      </c>
      <c r="N263" s="267">
        <f>SUM(N264:N271)</f>
        <v>0</v>
      </c>
      <c r="O263" s="244">
        <f t="shared" si="39"/>
        <v>0</v>
      </c>
      <c r="P263" s="252">
        <f>D263-M263</f>
        <v>0</v>
      </c>
      <c r="Q263" s="267">
        <f>SUM(Q264:Q271)</f>
        <v>4184.3180000000002</v>
      </c>
      <c r="R263" s="254">
        <f>Q263/F263</f>
        <v>1</v>
      </c>
      <c r="S263" s="247"/>
      <c r="T263" s="267">
        <v>0</v>
      </c>
      <c r="U263" s="248">
        <f t="shared" si="35"/>
        <v>0</v>
      </c>
      <c r="V263" s="248"/>
    </row>
    <row r="264" spans="1:22" ht="12.75" customHeight="1" x14ac:dyDescent="0.25">
      <c r="A264" s="255" t="str">
        <f>'[1]METRADOS EJEC'!A263</f>
        <v>10.06.01</v>
      </c>
      <c r="B264" s="255" t="str">
        <f>'[1]METRADOS EJEC'!B263</f>
        <v>SUMIN. E INSTAL.DE ACCES. ENTRADA Y SALIDA.</v>
      </c>
      <c r="C264" s="255" t="str">
        <f>'[1]METRADOS EJEC'!C263</f>
        <v>und</v>
      </c>
      <c r="D264" s="255">
        <f>'[1]METRADOS EJEC'!D263</f>
        <v>1</v>
      </c>
      <c r="E264" s="497">
        <f>'[1]METRADOS EJEC'!E263</f>
        <v>977.24</v>
      </c>
      <c r="F264" s="489">
        <f t="shared" ref="F264:F271" si="47">D264*E264</f>
        <v>977.24</v>
      </c>
      <c r="G264" s="436">
        <f>'[1]METRADOS EJEC'!F263</f>
        <v>0</v>
      </c>
      <c r="H264" s="437">
        <f t="shared" ref="H264:H271" si="48">G264*E264</f>
        <v>0</v>
      </c>
      <c r="I264" s="438">
        <f t="shared" ref="I264:I271" si="49">H264/F264</f>
        <v>0</v>
      </c>
      <c r="J264" s="245">
        <f>'[1]METRADOS EJEC'!G263</f>
        <v>0</v>
      </c>
      <c r="K264" s="245">
        <f t="shared" ref="K264:K271" si="50">J264*E264</f>
        <v>0</v>
      </c>
      <c r="L264" s="257">
        <f t="shared" si="36"/>
        <v>0</v>
      </c>
      <c r="M264" s="245">
        <f t="shared" si="34"/>
        <v>0</v>
      </c>
      <c r="N264" s="245">
        <f t="shared" si="34"/>
        <v>0</v>
      </c>
      <c r="O264" s="244">
        <f t="shared" si="39"/>
        <v>0</v>
      </c>
      <c r="P264" s="245">
        <f t="shared" ref="P264:P304" si="51">D264-M264</f>
        <v>1</v>
      </c>
      <c r="Q264" s="245">
        <f t="shared" ref="Q264:Q271" si="52">P264*E264</f>
        <v>977.24</v>
      </c>
      <c r="R264" s="258">
        <f t="shared" ref="R264:R271" si="53">P264/D264</f>
        <v>1</v>
      </c>
      <c r="S264" s="247"/>
      <c r="T264" s="245">
        <v>0</v>
      </c>
      <c r="U264" s="248">
        <f t="shared" si="35"/>
        <v>0</v>
      </c>
      <c r="V264" s="248"/>
    </row>
    <row r="265" spans="1:22" ht="12.75" customHeight="1" x14ac:dyDescent="0.25">
      <c r="A265" s="255" t="str">
        <f>'[1]METRADOS EJEC'!A264</f>
        <v>10.06.02</v>
      </c>
      <c r="B265" s="255" t="str">
        <f>'[1]METRADOS EJEC'!B264</f>
        <v>GRAVA PARA DRENES</v>
      </c>
      <c r="C265" s="255" t="str">
        <f>'[1]METRADOS EJEC'!C264</f>
        <v>m3</v>
      </c>
      <c r="D265" s="255">
        <f>'[1]METRADOS EJEC'!D264</f>
        <v>0.7</v>
      </c>
      <c r="E265" s="497">
        <f>'[1]METRADOS EJEC'!E264</f>
        <v>182.41</v>
      </c>
      <c r="F265" s="489">
        <f t="shared" si="47"/>
        <v>127.68699999999998</v>
      </c>
      <c r="G265" s="436">
        <f>'[1]METRADOS EJEC'!F264</f>
        <v>0</v>
      </c>
      <c r="H265" s="437">
        <f t="shared" si="48"/>
        <v>0</v>
      </c>
      <c r="I265" s="438">
        <f t="shared" si="49"/>
        <v>0</v>
      </c>
      <c r="J265" s="245">
        <f>'[1]METRADOS EJEC'!G264</f>
        <v>0</v>
      </c>
      <c r="K265" s="245">
        <f t="shared" si="50"/>
        <v>0</v>
      </c>
      <c r="L265" s="257">
        <f t="shared" si="36"/>
        <v>0</v>
      </c>
      <c r="M265" s="245">
        <f t="shared" si="34"/>
        <v>0</v>
      </c>
      <c r="N265" s="245">
        <f t="shared" si="34"/>
        <v>0</v>
      </c>
      <c r="O265" s="244">
        <f t="shared" si="39"/>
        <v>0</v>
      </c>
      <c r="P265" s="245">
        <f t="shared" si="51"/>
        <v>0.7</v>
      </c>
      <c r="Q265" s="245">
        <f t="shared" si="52"/>
        <v>127.68699999999998</v>
      </c>
      <c r="R265" s="258">
        <f t="shared" si="53"/>
        <v>1</v>
      </c>
      <c r="S265" s="247"/>
      <c r="T265" s="245">
        <v>0</v>
      </c>
      <c r="U265" s="248">
        <f t="shared" si="35"/>
        <v>0</v>
      </c>
      <c r="V265" s="248"/>
    </row>
    <row r="266" spans="1:22" ht="12.75" customHeight="1" x14ac:dyDescent="0.25">
      <c r="A266" s="255" t="str">
        <f>'[1]METRADOS EJEC'!A265</f>
        <v>10.06.03</v>
      </c>
      <c r="B266" s="255" t="str">
        <f>'[1]METRADOS EJEC'!B265</f>
        <v>TUBERIA PARA DRENES</v>
      </c>
      <c r="C266" s="255" t="str">
        <f>'[1]METRADOS EJEC'!C265</f>
        <v>m</v>
      </c>
      <c r="D266" s="255">
        <f>'[1]METRADOS EJEC'!D265</f>
        <v>10</v>
      </c>
      <c r="E266" s="497">
        <f>'[1]METRADOS EJEC'!E265</f>
        <v>18.21</v>
      </c>
      <c r="F266" s="489">
        <f t="shared" si="47"/>
        <v>182.10000000000002</v>
      </c>
      <c r="G266" s="436">
        <f>'[1]METRADOS EJEC'!F265</f>
        <v>0</v>
      </c>
      <c r="H266" s="437">
        <f t="shared" si="48"/>
        <v>0</v>
      </c>
      <c r="I266" s="438">
        <f t="shared" si="49"/>
        <v>0</v>
      </c>
      <c r="J266" s="245">
        <f>'[1]METRADOS EJEC'!G265</f>
        <v>0</v>
      </c>
      <c r="K266" s="245">
        <f t="shared" si="50"/>
        <v>0</v>
      </c>
      <c r="L266" s="257">
        <f t="shared" si="36"/>
        <v>0</v>
      </c>
      <c r="M266" s="245">
        <f t="shared" si="34"/>
        <v>0</v>
      </c>
      <c r="N266" s="245">
        <f t="shared" si="34"/>
        <v>0</v>
      </c>
      <c r="O266" s="244">
        <f t="shared" si="39"/>
        <v>0</v>
      </c>
      <c r="P266" s="245">
        <f t="shared" si="51"/>
        <v>10</v>
      </c>
      <c r="Q266" s="245">
        <f t="shared" si="52"/>
        <v>182.10000000000002</v>
      </c>
      <c r="R266" s="258">
        <f t="shared" si="53"/>
        <v>1</v>
      </c>
      <c r="S266" s="247"/>
      <c r="T266" s="245">
        <v>0</v>
      </c>
      <c r="U266" s="248">
        <f t="shared" si="35"/>
        <v>0</v>
      </c>
      <c r="V266" s="248"/>
    </row>
    <row r="267" spans="1:22" ht="12.75" customHeight="1" x14ac:dyDescent="0.25">
      <c r="A267" s="255" t="str">
        <f>'[1]METRADOS EJEC'!A266</f>
        <v>10.06.04</v>
      </c>
      <c r="B267" s="255" t="str">
        <f>'[1]METRADOS EJEC'!B266</f>
        <v>ESCALERA DE TUBO GALV. DE 3/4"</v>
      </c>
      <c r="C267" s="255" t="str">
        <f>'[1]METRADOS EJEC'!C266</f>
        <v>m</v>
      </c>
      <c r="D267" s="255">
        <f>'[1]METRADOS EJEC'!D266</f>
        <v>1.6</v>
      </c>
      <c r="E267" s="497">
        <f>'[1]METRADOS EJEC'!E266</f>
        <v>1218.8</v>
      </c>
      <c r="F267" s="489">
        <f t="shared" si="47"/>
        <v>1950.08</v>
      </c>
      <c r="G267" s="436">
        <f>'[1]METRADOS EJEC'!F266</f>
        <v>0</v>
      </c>
      <c r="H267" s="437">
        <f t="shared" si="48"/>
        <v>0</v>
      </c>
      <c r="I267" s="438">
        <f t="shared" si="49"/>
        <v>0</v>
      </c>
      <c r="J267" s="245">
        <f>'[1]METRADOS EJEC'!G266</f>
        <v>0</v>
      </c>
      <c r="K267" s="245">
        <f t="shared" si="50"/>
        <v>0</v>
      </c>
      <c r="L267" s="257">
        <f t="shared" si="36"/>
        <v>0</v>
      </c>
      <c r="M267" s="245">
        <f t="shared" si="34"/>
        <v>0</v>
      </c>
      <c r="N267" s="245">
        <f t="shared" si="34"/>
        <v>0</v>
      </c>
      <c r="O267" s="244">
        <f t="shared" si="39"/>
        <v>0</v>
      </c>
      <c r="P267" s="245">
        <f t="shared" si="51"/>
        <v>1.6</v>
      </c>
      <c r="Q267" s="245">
        <f t="shared" si="52"/>
        <v>1950.08</v>
      </c>
      <c r="R267" s="258">
        <f t="shared" si="53"/>
        <v>1</v>
      </c>
      <c r="S267" s="247"/>
      <c r="T267" s="245">
        <v>0</v>
      </c>
      <c r="U267" s="248">
        <f t="shared" si="35"/>
        <v>0</v>
      </c>
      <c r="V267" s="248"/>
    </row>
    <row r="268" spans="1:22" ht="12.75" customHeight="1" x14ac:dyDescent="0.25">
      <c r="A268" s="255" t="str">
        <f>'[1]METRADOS EJEC'!A267</f>
        <v>10.06.05</v>
      </c>
      <c r="B268" s="255" t="str">
        <f>'[1]METRADOS EJEC'!B267</f>
        <v>PINTURA EN MUROS EXTERIORES AL LATEX</v>
      </c>
      <c r="C268" s="255" t="str">
        <f>'[1]METRADOS EJEC'!C267</f>
        <v>m2</v>
      </c>
      <c r="D268" s="255">
        <f>'[1]METRADOS EJEC'!D267</f>
        <v>10.83</v>
      </c>
      <c r="E268" s="497">
        <f>'[1]METRADOS EJEC'!E267</f>
        <v>10.7</v>
      </c>
      <c r="F268" s="489">
        <f t="shared" si="47"/>
        <v>115.88099999999999</v>
      </c>
      <c r="G268" s="436">
        <f>'[1]METRADOS EJEC'!F267</f>
        <v>0</v>
      </c>
      <c r="H268" s="437">
        <f t="shared" si="48"/>
        <v>0</v>
      </c>
      <c r="I268" s="438">
        <f t="shared" si="49"/>
        <v>0</v>
      </c>
      <c r="J268" s="245">
        <f>'[1]METRADOS EJEC'!G267</f>
        <v>0</v>
      </c>
      <c r="K268" s="245">
        <f t="shared" si="50"/>
        <v>0</v>
      </c>
      <c r="L268" s="257">
        <f t="shared" si="36"/>
        <v>0</v>
      </c>
      <c r="M268" s="245">
        <f t="shared" si="34"/>
        <v>0</v>
      </c>
      <c r="N268" s="245">
        <f t="shared" si="34"/>
        <v>0</v>
      </c>
      <c r="O268" s="244">
        <f t="shared" si="39"/>
        <v>0</v>
      </c>
      <c r="P268" s="245">
        <f t="shared" si="51"/>
        <v>10.83</v>
      </c>
      <c r="Q268" s="245">
        <f t="shared" si="52"/>
        <v>115.88099999999999</v>
      </c>
      <c r="R268" s="258">
        <f t="shared" si="53"/>
        <v>1</v>
      </c>
      <c r="S268" s="247"/>
      <c r="T268" s="245">
        <v>0</v>
      </c>
      <c r="U268" s="248">
        <f t="shared" si="35"/>
        <v>0</v>
      </c>
      <c r="V268" s="248"/>
    </row>
    <row r="269" spans="1:22" ht="12.75" customHeight="1" x14ac:dyDescent="0.25">
      <c r="A269" s="255" t="str">
        <f>'[1]METRADOS EJEC'!A268</f>
        <v>10.06.06</v>
      </c>
      <c r="B269" s="255" t="str">
        <f>'[1]METRADOS EJEC'!B268</f>
        <v>SUMIN. E INSTALACION DE TAPA METALICA R=0.60 M</v>
      </c>
      <c r="C269" s="255" t="str">
        <f>'[1]METRADOS EJEC'!C268</f>
        <v>und</v>
      </c>
      <c r="D269" s="255">
        <f>'[1]METRADOS EJEC'!D268</f>
        <v>1</v>
      </c>
      <c r="E269" s="497">
        <f>'[1]METRADOS EJEC'!E268</f>
        <v>256.02999999999997</v>
      </c>
      <c r="F269" s="489">
        <f t="shared" si="47"/>
        <v>256.02999999999997</v>
      </c>
      <c r="G269" s="436">
        <f>'[1]METRADOS EJEC'!F268</f>
        <v>0</v>
      </c>
      <c r="H269" s="437">
        <f t="shared" si="48"/>
        <v>0</v>
      </c>
      <c r="I269" s="438">
        <f t="shared" si="49"/>
        <v>0</v>
      </c>
      <c r="J269" s="245">
        <f>'[1]METRADOS EJEC'!G268</f>
        <v>0</v>
      </c>
      <c r="K269" s="245">
        <f t="shared" si="50"/>
        <v>0</v>
      </c>
      <c r="L269" s="257">
        <f t="shared" si="36"/>
        <v>0</v>
      </c>
      <c r="M269" s="245">
        <f t="shared" si="34"/>
        <v>0</v>
      </c>
      <c r="N269" s="245">
        <f t="shared" si="34"/>
        <v>0</v>
      </c>
      <c r="O269" s="244">
        <f t="shared" si="39"/>
        <v>0</v>
      </c>
      <c r="P269" s="245">
        <f t="shared" si="51"/>
        <v>1</v>
      </c>
      <c r="Q269" s="245">
        <f t="shared" si="52"/>
        <v>256.02999999999997</v>
      </c>
      <c r="R269" s="258">
        <f t="shared" si="53"/>
        <v>1</v>
      </c>
      <c r="S269" s="247"/>
      <c r="T269" s="245">
        <v>0</v>
      </c>
      <c r="U269" s="248">
        <f t="shared" si="35"/>
        <v>0</v>
      </c>
      <c r="V269" s="248"/>
    </row>
    <row r="270" spans="1:22" ht="12.75" customHeight="1" x14ac:dyDescent="0.25">
      <c r="A270" s="255" t="str">
        <f>'[1]METRADOS EJEC'!A269</f>
        <v>10.06.07</v>
      </c>
      <c r="B270" s="255" t="str">
        <f>'[1]METRADOS EJEC'!B269</f>
        <v>SUMINISTRO Y COLOCACION DE HIPOCLORADOR</v>
      </c>
      <c r="C270" s="255" t="str">
        <f>'[1]METRADOS EJEC'!C269</f>
        <v>und</v>
      </c>
      <c r="D270" s="255">
        <f>'[1]METRADOS EJEC'!D269</f>
        <v>1</v>
      </c>
      <c r="E270" s="497">
        <f>'[1]METRADOS EJEC'!E269</f>
        <v>276.25</v>
      </c>
      <c r="F270" s="489">
        <f t="shared" si="47"/>
        <v>276.25</v>
      </c>
      <c r="G270" s="436">
        <f>'[1]METRADOS EJEC'!F269</f>
        <v>0</v>
      </c>
      <c r="H270" s="437">
        <f t="shared" si="48"/>
        <v>0</v>
      </c>
      <c r="I270" s="438">
        <f t="shared" si="49"/>
        <v>0</v>
      </c>
      <c r="J270" s="245">
        <f>'[1]METRADOS EJEC'!G269</f>
        <v>0</v>
      </c>
      <c r="K270" s="245">
        <f t="shared" si="50"/>
        <v>0</v>
      </c>
      <c r="L270" s="257">
        <f t="shared" si="36"/>
        <v>0</v>
      </c>
      <c r="M270" s="245">
        <f t="shared" si="34"/>
        <v>0</v>
      </c>
      <c r="N270" s="245">
        <f t="shared" si="34"/>
        <v>0</v>
      </c>
      <c r="O270" s="244">
        <f t="shared" si="39"/>
        <v>0</v>
      </c>
      <c r="P270" s="245">
        <f t="shared" si="51"/>
        <v>1</v>
      </c>
      <c r="Q270" s="245">
        <f t="shared" si="52"/>
        <v>276.25</v>
      </c>
      <c r="R270" s="258">
        <f t="shared" si="53"/>
        <v>1</v>
      </c>
      <c r="S270" s="247"/>
      <c r="T270" s="245">
        <v>0</v>
      </c>
      <c r="U270" s="248">
        <f t="shared" si="35"/>
        <v>0</v>
      </c>
      <c r="V270" s="248"/>
    </row>
    <row r="271" spans="1:22" ht="12.75" customHeight="1" x14ac:dyDescent="0.25">
      <c r="A271" s="255" t="str">
        <f>'[1]METRADOS EJEC'!A270</f>
        <v>10.06.08</v>
      </c>
      <c r="B271" s="255" t="str">
        <f>'[1]METRADOS EJEC'!B270</f>
        <v>SUMINISTRO E INSTAL.CAJA PARA VALVULAS INCL.TAPA MATALICA</v>
      </c>
      <c r="C271" s="255" t="str">
        <f>'[1]METRADOS EJEC'!C270</f>
        <v>und</v>
      </c>
      <c r="D271" s="255">
        <f>'[1]METRADOS EJEC'!D270</f>
        <v>1</v>
      </c>
      <c r="E271" s="497">
        <f>'[1]METRADOS EJEC'!E270</f>
        <v>299.05</v>
      </c>
      <c r="F271" s="489">
        <f t="shared" si="47"/>
        <v>299.05</v>
      </c>
      <c r="G271" s="436">
        <f>'[1]METRADOS EJEC'!F270</f>
        <v>0</v>
      </c>
      <c r="H271" s="437">
        <f t="shared" si="48"/>
        <v>0</v>
      </c>
      <c r="I271" s="438">
        <f t="shared" si="49"/>
        <v>0</v>
      </c>
      <c r="J271" s="245">
        <f>'[1]METRADOS EJEC'!G270</f>
        <v>0</v>
      </c>
      <c r="K271" s="245">
        <f t="shared" si="50"/>
        <v>0</v>
      </c>
      <c r="L271" s="257">
        <f t="shared" si="36"/>
        <v>0</v>
      </c>
      <c r="M271" s="245">
        <f t="shared" si="34"/>
        <v>0</v>
      </c>
      <c r="N271" s="245">
        <f t="shared" si="34"/>
        <v>0</v>
      </c>
      <c r="O271" s="244">
        <f t="shared" si="39"/>
        <v>0</v>
      </c>
      <c r="P271" s="245">
        <f t="shared" si="51"/>
        <v>1</v>
      </c>
      <c r="Q271" s="245">
        <f t="shared" si="52"/>
        <v>299.05</v>
      </c>
      <c r="R271" s="258">
        <f t="shared" si="53"/>
        <v>1</v>
      </c>
      <c r="S271" s="247"/>
      <c r="T271" s="245">
        <v>0</v>
      </c>
      <c r="U271" s="248">
        <f t="shared" si="35"/>
        <v>0</v>
      </c>
      <c r="V271" s="248"/>
    </row>
    <row r="272" spans="1:22" ht="12.75" customHeight="1" x14ac:dyDescent="0.25">
      <c r="A272" s="249">
        <f>'[1]METRADOS EJEC'!A271</f>
        <v>10.07</v>
      </c>
      <c r="B272" s="249" t="str">
        <f>'[1]METRADOS EJEC'!B271</f>
        <v>PROTECCION</v>
      </c>
      <c r="C272" s="249"/>
      <c r="D272" s="249"/>
      <c r="E272" s="498"/>
      <c r="F272" s="487">
        <f>SUM(F273)</f>
        <v>1158.3351999999998</v>
      </c>
      <c r="G272" s="433"/>
      <c r="H272" s="441">
        <f>SUM(H273)</f>
        <v>0</v>
      </c>
      <c r="I272" s="435"/>
      <c r="J272" s="252"/>
      <c r="K272" s="267">
        <f>SUM(K273)</f>
        <v>0</v>
      </c>
      <c r="L272" s="257">
        <f t="shared" si="36"/>
        <v>0</v>
      </c>
      <c r="M272" s="245">
        <f t="shared" si="34"/>
        <v>0</v>
      </c>
      <c r="N272" s="267">
        <f>SUM(N273)</f>
        <v>0</v>
      </c>
      <c r="O272" s="244">
        <f t="shared" si="39"/>
        <v>0</v>
      </c>
      <c r="P272" s="252">
        <f t="shared" si="51"/>
        <v>0</v>
      </c>
      <c r="Q272" s="267">
        <f>SUM(Q273)</f>
        <v>1158.3351999999998</v>
      </c>
      <c r="R272" s="254">
        <f>Q272/F272</f>
        <v>1</v>
      </c>
      <c r="S272" s="247"/>
      <c r="T272" s="267">
        <v>0</v>
      </c>
      <c r="U272" s="248">
        <f t="shared" si="35"/>
        <v>0</v>
      </c>
      <c r="V272" s="248"/>
    </row>
    <row r="273" spans="1:22" ht="12.75" customHeight="1" x14ac:dyDescent="0.25">
      <c r="A273" s="262" t="str">
        <f>'[1]METRADOS EJEC'!A272</f>
        <v>10.07.01</v>
      </c>
      <c r="B273" s="262" t="str">
        <f>'[1]METRADOS EJEC'!B272</f>
        <v>CERCO PERIMETRICO CON MADERA Y ALAMBRE DE PUAS</v>
      </c>
      <c r="C273" s="262" t="str">
        <f>'[1]METRADOS EJEC'!C272</f>
        <v>m</v>
      </c>
      <c r="D273" s="262">
        <f>'[1]METRADOS EJEC'!D272</f>
        <v>20.239999999999998</v>
      </c>
      <c r="E273" s="499">
        <f>'[1]METRADOS EJEC'!E272</f>
        <v>57.23</v>
      </c>
      <c r="F273" s="489">
        <f>D273*E273</f>
        <v>1158.3351999999998</v>
      </c>
      <c r="G273" s="436">
        <f>'[1]METRADOS EJEC'!F272</f>
        <v>0</v>
      </c>
      <c r="H273" s="437">
        <f>G273*E273</f>
        <v>0</v>
      </c>
      <c r="I273" s="438">
        <f>H273/F273</f>
        <v>0</v>
      </c>
      <c r="J273" s="245">
        <f>'[1]METRADOS EJEC'!G272</f>
        <v>0</v>
      </c>
      <c r="K273" s="245">
        <f>J273*E273</f>
        <v>0</v>
      </c>
      <c r="L273" s="257">
        <f t="shared" si="36"/>
        <v>0</v>
      </c>
      <c r="M273" s="245">
        <f t="shared" ref="M273:N336" si="54">J273+G273</f>
        <v>0</v>
      </c>
      <c r="N273" s="245">
        <f>K273+H273</f>
        <v>0</v>
      </c>
      <c r="O273" s="244">
        <f t="shared" si="39"/>
        <v>0</v>
      </c>
      <c r="P273" s="245">
        <f>D273-M273</f>
        <v>20.239999999999998</v>
      </c>
      <c r="Q273" s="245">
        <f>P273*E273</f>
        <v>1158.3351999999998</v>
      </c>
      <c r="R273" s="258">
        <f>P273/D273</f>
        <v>1</v>
      </c>
      <c r="S273" s="247"/>
      <c r="T273" s="245">
        <v>0</v>
      </c>
      <c r="U273" s="248">
        <f t="shared" si="35"/>
        <v>0</v>
      </c>
      <c r="V273" s="248"/>
    </row>
    <row r="274" spans="1:22" ht="12.75" customHeight="1" x14ac:dyDescent="0.25">
      <c r="A274" s="265">
        <f>'[1]METRADOS EJEC'!A273</f>
        <v>11</v>
      </c>
      <c r="B274" s="265" t="str">
        <f>'[1]METRADOS EJEC'!B273</f>
        <v>RESERVORIO FERROCEMENTO 20M3</v>
      </c>
      <c r="C274" s="265"/>
      <c r="D274" s="265"/>
      <c r="E274" s="265"/>
      <c r="F274" s="486">
        <f>F275+F278+F282+F284+F292+F296+F305</f>
        <v>17422.035100000001</v>
      </c>
      <c r="G274" s="433"/>
      <c r="H274" s="440">
        <f>H275+H278+H282+H284+H292+H296+H305</f>
        <v>0</v>
      </c>
      <c r="I274" s="435"/>
      <c r="J274" s="252"/>
      <c r="K274" s="266">
        <f>K275+K278+K282+K284+K292+K296+K305</f>
        <v>0</v>
      </c>
      <c r="L274" s="257">
        <f t="shared" si="36"/>
        <v>0</v>
      </c>
      <c r="M274" s="245">
        <f t="shared" si="54"/>
        <v>0</v>
      </c>
      <c r="N274" s="266">
        <f>N275+N278+N282+N284+N292+N296+N305</f>
        <v>0</v>
      </c>
      <c r="O274" s="244">
        <f t="shared" si="39"/>
        <v>0</v>
      </c>
      <c r="P274" s="252">
        <f t="shared" si="51"/>
        <v>0</v>
      </c>
      <c r="Q274" s="266">
        <f>Q275+Q278+Q282+Q284+Q292+Q296+Q305</f>
        <v>17422.035100000001</v>
      </c>
      <c r="R274" s="254">
        <f>Q274/F274</f>
        <v>1</v>
      </c>
      <c r="S274" s="247"/>
      <c r="T274" s="266">
        <v>0</v>
      </c>
      <c r="U274" s="248">
        <f t="shared" ref="U274:U337" si="55">T274-H274</f>
        <v>0</v>
      </c>
      <c r="V274" s="248"/>
    </row>
    <row r="275" spans="1:22" ht="12.75" customHeight="1" x14ac:dyDescent="0.25">
      <c r="A275" s="249">
        <f>'[1]METRADOS EJEC'!A274</f>
        <v>11.01</v>
      </c>
      <c r="B275" s="249" t="str">
        <f>'[1]METRADOS EJEC'!B274</f>
        <v>TRABAJOS PRELIMINARES</v>
      </c>
      <c r="C275" s="249"/>
      <c r="D275" s="249"/>
      <c r="E275" s="249"/>
      <c r="F275" s="487">
        <f>SUM(F276:F277)</f>
        <v>187.57199999999997</v>
      </c>
      <c r="G275" s="433"/>
      <c r="H275" s="441">
        <f>SUM(H276:H277)</f>
        <v>0</v>
      </c>
      <c r="I275" s="435"/>
      <c r="J275" s="252"/>
      <c r="K275" s="267">
        <f>SUM(K276:K277)</f>
        <v>0</v>
      </c>
      <c r="L275" s="257">
        <f t="shared" si="36"/>
        <v>0</v>
      </c>
      <c r="M275" s="245">
        <f t="shared" si="54"/>
        <v>0</v>
      </c>
      <c r="N275" s="267">
        <f>SUM(N276:N277)</f>
        <v>0</v>
      </c>
      <c r="O275" s="244">
        <f t="shared" si="39"/>
        <v>0</v>
      </c>
      <c r="P275" s="252">
        <f t="shared" si="51"/>
        <v>0</v>
      </c>
      <c r="Q275" s="267">
        <f>SUM(Q276:Q277)</f>
        <v>187.57199999999997</v>
      </c>
      <c r="R275" s="254">
        <f>Q275/F275</f>
        <v>1</v>
      </c>
      <c r="S275" s="247"/>
      <c r="T275" s="267">
        <v>0</v>
      </c>
      <c r="U275" s="248">
        <f t="shared" si="55"/>
        <v>0</v>
      </c>
      <c r="V275" s="248"/>
    </row>
    <row r="276" spans="1:22" ht="12.75" customHeight="1" x14ac:dyDescent="0.25">
      <c r="A276" s="255" t="str">
        <f>'[1]METRADOS EJEC'!A275</f>
        <v>11.01.01</v>
      </c>
      <c r="B276" s="255" t="str">
        <f>'[1]METRADOS EJEC'!B275</f>
        <v>LIMPIEZA DE TERRENO MANUAL</v>
      </c>
      <c r="C276" s="255" t="str">
        <f>'[1]METRADOS EJEC'!C275</f>
        <v>m2</v>
      </c>
      <c r="D276" s="255">
        <f>'[1]METRADOS EJEC'!D275</f>
        <v>21.56</v>
      </c>
      <c r="E276" s="255">
        <f>'[1]METRADOS EJEC'!E275</f>
        <v>5.94</v>
      </c>
      <c r="F276" s="489">
        <f>D276*E276</f>
        <v>128.06639999999999</v>
      </c>
      <c r="G276" s="436">
        <f>'[1]METRADOS EJEC'!F275</f>
        <v>0</v>
      </c>
      <c r="H276" s="437">
        <f>G276*E276</f>
        <v>0</v>
      </c>
      <c r="I276" s="438">
        <f>H276/F276</f>
        <v>0</v>
      </c>
      <c r="J276" s="245">
        <f>'[1]METRADOS EJEC'!G275</f>
        <v>0</v>
      </c>
      <c r="K276" s="245">
        <f>J276*E276</f>
        <v>0</v>
      </c>
      <c r="L276" s="257">
        <f t="shared" ref="L276:L339" si="56">K276/F276</f>
        <v>0</v>
      </c>
      <c r="M276" s="245">
        <f t="shared" si="54"/>
        <v>0</v>
      </c>
      <c r="N276" s="245">
        <f>K276+H276</f>
        <v>0</v>
      </c>
      <c r="O276" s="244">
        <f t="shared" si="39"/>
        <v>0</v>
      </c>
      <c r="P276" s="245">
        <f t="shared" si="51"/>
        <v>21.56</v>
      </c>
      <c r="Q276" s="245">
        <f>P276*E276</f>
        <v>128.06639999999999</v>
      </c>
      <c r="R276" s="258">
        <f>P276/D276</f>
        <v>1</v>
      </c>
      <c r="S276" s="247"/>
      <c r="T276" s="245">
        <v>0</v>
      </c>
      <c r="U276" s="248">
        <f t="shared" si="55"/>
        <v>0</v>
      </c>
      <c r="V276" s="248"/>
    </row>
    <row r="277" spans="1:22" ht="12.75" customHeight="1" x14ac:dyDescent="0.25">
      <c r="A277" s="255" t="str">
        <f>'[1]METRADOS EJEC'!A276</f>
        <v>11.01.02</v>
      </c>
      <c r="B277" s="255" t="str">
        <f>'[1]METRADOS EJEC'!B276</f>
        <v>TRAZO Y REPLANTEO PRELIMINAR</v>
      </c>
      <c r="C277" s="255" t="str">
        <f>'[1]METRADOS EJEC'!C276</f>
        <v>m2</v>
      </c>
      <c r="D277" s="255">
        <f>'[1]METRADOS EJEC'!D276</f>
        <v>21.56</v>
      </c>
      <c r="E277" s="255">
        <f>'[1]METRADOS EJEC'!E276</f>
        <v>2.76</v>
      </c>
      <c r="F277" s="489">
        <f>D277*E277</f>
        <v>59.505599999999994</v>
      </c>
      <c r="G277" s="436">
        <f>'[1]METRADOS EJEC'!F276</f>
        <v>0</v>
      </c>
      <c r="H277" s="437">
        <f>G277*E277</f>
        <v>0</v>
      </c>
      <c r="I277" s="438">
        <f>H277/F277</f>
        <v>0</v>
      </c>
      <c r="J277" s="245">
        <f>'[1]METRADOS EJEC'!G276</f>
        <v>0</v>
      </c>
      <c r="K277" s="245">
        <f>J277*E277</f>
        <v>0</v>
      </c>
      <c r="L277" s="257">
        <f t="shared" si="56"/>
        <v>0</v>
      </c>
      <c r="M277" s="245">
        <f t="shared" si="54"/>
        <v>0</v>
      </c>
      <c r="N277" s="245">
        <f>K277+H277</f>
        <v>0</v>
      </c>
      <c r="O277" s="244">
        <f t="shared" si="39"/>
        <v>0</v>
      </c>
      <c r="P277" s="245">
        <f t="shared" si="51"/>
        <v>21.56</v>
      </c>
      <c r="Q277" s="245">
        <f>P277*E277</f>
        <v>59.505599999999994</v>
      </c>
      <c r="R277" s="258">
        <f>P277/D277</f>
        <v>1</v>
      </c>
      <c r="S277" s="247"/>
      <c r="T277" s="245">
        <v>0</v>
      </c>
      <c r="U277" s="248">
        <f t="shared" si="55"/>
        <v>0</v>
      </c>
      <c r="V277" s="248"/>
    </row>
    <row r="278" spans="1:22" ht="12.75" customHeight="1" x14ac:dyDescent="0.25">
      <c r="A278" s="249">
        <f>'[1]METRADOS EJEC'!A277</f>
        <v>11.02</v>
      </c>
      <c r="B278" s="249" t="str">
        <f>'[1]METRADOS EJEC'!B277</f>
        <v>MOVIMIENTO DE TIERRAS</v>
      </c>
      <c r="C278" s="249"/>
      <c r="D278" s="249"/>
      <c r="E278" s="249"/>
      <c r="F278" s="487">
        <f>SUM(F279:F281)</f>
        <v>304.00450000000001</v>
      </c>
      <c r="G278" s="433"/>
      <c r="H278" s="441">
        <f>SUM(H279:H281)</f>
        <v>0</v>
      </c>
      <c r="I278" s="435"/>
      <c r="J278" s="252"/>
      <c r="K278" s="267">
        <f>SUM(K279:K281)</f>
        <v>0</v>
      </c>
      <c r="L278" s="257">
        <f t="shared" si="56"/>
        <v>0</v>
      </c>
      <c r="M278" s="245">
        <f t="shared" si="54"/>
        <v>0</v>
      </c>
      <c r="N278" s="267">
        <f>SUM(N279:N281)</f>
        <v>0</v>
      </c>
      <c r="O278" s="244">
        <f t="shared" si="39"/>
        <v>0</v>
      </c>
      <c r="P278" s="252">
        <f t="shared" si="51"/>
        <v>0</v>
      </c>
      <c r="Q278" s="267">
        <f>SUM(Q279:Q281)</f>
        <v>304.00450000000001</v>
      </c>
      <c r="R278" s="254">
        <f>Q278/F278</f>
        <v>1</v>
      </c>
      <c r="S278" s="247"/>
      <c r="T278" s="267">
        <v>0</v>
      </c>
      <c r="U278" s="248">
        <f t="shared" si="55"/>
        <v>0</v>
      </c>
      <c r="V278" s="248"/>
    </row>
    <row r="279" spans="1:22" ht="12.75" customHeight="1" x14ac:dyDescent="0.25">
      <c r="A279" s="255" t="str">
        <f>'[1]METRADOS EJEC'!A278</f>
        <v>11.02.01</v>
      </c>
      <c r="B279" s="255" t="str">
        <f>'[1]METRADOS EJEC'!B278</f>
        <v>EXCAVACION MANUAL</v>
      </c>
      <c r="C279" s="255" t="str">
        <f>'[1]METRADOS EJEC'!C278</f>
        <v>m3</v>
      </c>
      <c r="D279" s="255">
        <f>'[1]METRADOS EJEC'!D278</f>
        <v>3.79</v>
      </c>
      <c r="E279" s="255">
        <f>'[1]METRADOS EJEC'!E278</f>
        <v>35.06</v>
      </c>
      <c r="F279" s="489">
        <f>D279*E279</f>
        <v>132.87740000000002</v>
      </c>
      <c r="G279" s="436">
        <f>'[1]METRADOS EJEC'!F278</f>
        <v>0</v>
      </c>
      <c r="H279" s="437">
        <f>G279*E279</f>
        <v>0</v>
      </c>
      <c r="I279" s="438">
        <f>H279/F279</f>
        <v>0</v>
      </c>
      <c r="J279" s="245">
        <f>'[1]METRADOS EJEC'!G278</f>
        <v>0</v>
      </c>
      <c r="K279" s="245">
        <f>J279*E279</f>
        <v>0</v>
      </c>
      <c r="L279" s="257">
        <f t="shared" si="56"/>
        <v>0</v>
      </c>
      <c r="M279" s="245">
        <f t="shared" si="54"/>
        <v>0</v>
      </c>
      <c r="N279" s="245">
        <f>K279+H279</f>
        <v>0</v>
      </c>
      <c r="O279" s="244">
        <f t="shared" si="39"/>
        <v>0</v>
      </c>
      <c r="P279" s="245">
        <f t="shared" si="51"/>
        <v>3.79</v>
      </c>
      <c r="Q279" s="245">
        <f>P279*E279</f>
        <v>132.87740000000002</v>
      </c>
      <c r="R279" s="258">
        <f>P279/D279</f>
        <v>1</v>
      </c>
      <c r="S279" s="247"/>
      <c r="T279" s="245">
        <v>0</v>
      </c>
      <c r="U279" s="248">
        <f t="shared" si="55"/>
        <v>0</v>
      </c>
      <c r="V279" s="248"/>
    </row>
    <row r="280" spans="1:22" ht="12.75" customHeight="1" x14ac:dyDescent="0.25">
      <c r="A280" s="255" t="str">
        <f>'[1]METRADOS EJEC'!A279</f>
        <v>11.02.02</v>
      </c>
      <c r="B280" s="255" t="str">
        <f>'[1]METRADOS EJEC'!B279</f>
        <v>ACARREO DE MATERIAL EXEDENTE HASTA 30M</v>
      </c>
      <c r="C280" s="255" t="str">
        <f>'[1]METRADOS EJEC'!C279</f>
        <v>m3</v>
      </c>
      <c r="D280" s="255">
        <f>'[1]METRADOS EJEC'!D279</f>
        <v>4.93</v>
      </c>
      <c r="E280" s="255">
        <f>'[1]METRADOS EJEC'!E279</f>
        <v>25.79</v>
      </c>
      <c r="F280" s="489">
        <f>D280*E280</f>
        <v>127.14469999999999</v>
      </c>
      <c r="G280" s="436">
        <f>'[1]METRADOS EJEC'!F279</f>
        <v>0</v>
      </c>
      <c r="H280" s="437">
        <f>G280*E280</f>
        <v>0</v>
      </c>
      <c r="I280" s="438">
        <f>H280/F280</f>
        <v>0</v>
      </c>
      <c r="J280" s="245">
        <f>'[1]METRADOS EJEC'!G279</f>
        <v>0</v>
      </c>
      <c r="K280" s="245">
        <f>J280*E280</f>
        <v>0</v>
      </c>
      <c r="L280" s="257">
        <f t="shared" si="56"/>
        <v>0</v>
      </c>
      <c r="M280" s="245">
        <f t="shared" si="54"/>
        <v>0</v>
      </c>
      <c r="N280" s="245">
        <f>K280+H280</f>
        <v>0</v>
      </c>
      <c r="O280" s="244">
        <f t="shared" si="39"/>
        <v>0</v>
      </c>
      <c r="P280" s="245">
        <f t="shared" si="51"/>
        <v>4.93</v>
      </c>
      <c r="Q280" s="245">
        <f>P280*E280</f>
        <v>127.14469999999999</v>
      </c>
      <c r="R280" s="258">
        <f>P280/D280</f>
        <v>1</v>
      </c>
      <c r="S280" s="247"/>
      <c r="T280" s="245">
        <v>0</v>
      </c>
      <c r="U280" s="248">
        <f t="shared" si="55"/>
        <v>0</v>
      </c>
      <c r="V280" s="248"/>
    </row>
    <row r="281" spans="1:22" ht="12.75" customHeight="1" x14ac:dyDescent="0.25">
      <c r="A281" s="255" t="str">
        <f>'[1]METRADOS EJEC'!A280</f>
        <v>11.02.03</v>
      </c>
      <c r="B281" s="255" t="str">
        <f>'[1]METRADOS EJEC'!B280</f>
        <v>REFINE, NIVELACION Y COMPACTACION</v>
      </c>
      <c r="C281" s="255" t="str">
        <f>'[1]METRADOS EJEC'!C280</f>
        <v>m2</v>
      </c>
      <c r="D281" s="255">
        <f>'[1]METRADOS EJEC'!D280</f>
        <v>21.56</v>
      </c>
      <c r="E281" s="255">
        <f>'[1]METRADOS EJEC'!E280</f>
        <v>2.04</v>
      </c>
      <c r="F281" s="489">
        <f>D281*E281</f>
        <v>43.982399999999998</v>
      </c>
      <c r="G281" s="436">
        <f>'[1]METRADOS EJEC'!F280</f>
        <v>0</v>
      </c>
      <c r="H281" s="437">
        <f>G281*E281</f>
        <v>0</v>
      </c>
      <c r="I281" s="438">
        <f>H281/F281</f>
        <v>0</v>
      </c>
      <c r="J281" s="245">
        <f>'[1]METRADOS EJEC'!G280</f>
        <v>0</v>
      </c>
      <c r="K281" s="245">
        <f>J281*E281</f>
        <v>0</v>
      </c>
      <c r="L281" s="257">
        <f t="shared" si="56"/>
        <v>0</v>
      </c>
      <c r="M281" s="245">
        <f t="shared" si="54"/>
        <v>0</v>
      </c>
      <c r="N281" s="245">
        <f>K281+H281</f>
        <v>0</v>
      </c>
      <c r="O281" s="244">
        <f t="shared" si="39"/>
        <v>0</v>
      </c>
      <c r="P281" s="245">
        <f t="shared" si="51"/>
        <v>21.56</v>
      </c>
      <c r="Q281" s="245">
        <f>P281*E281</f>
        <v>43.982399999999998</v>
      </c>
      <c r="R281" s="258">
        <f>P281/D281</f>
        <v>1</v>
      </c>
      <c r="S281" s="247"/>
      <c r="T281" s="245">
        <v>0</v>
      </c>
      <c r="U281" s="248">
        <f t="shared" si="55"/>
        <v>0</v>
      </c>
      <c r="V281" s="248"/>
    </row>
    <row r="282" spans="1:22" ht="12.75" customHeight="1" x14ac:dyDescent="0.25">
      <c r="A282" s="249">
        <f>'[1]METRADOS EJEC'!A281</f>
        <v>11.03</v>
      </c>
      <c r="B282" s="249" t="str">
        <f>'[1]METRADOS EJEC'!B281</f>
        <v>OBRAS DE CONCRETO SIMPLE</v>
      </c>
      <c r="C282" s="249"/>
      <c r="D282" s="249"/>
      <c r="E282" s="249"/>
      <c r="F282" s="487">
        <f>SUM(F283)</f>
        <v>934.54419999999993</v>
      </c>
      <c r="G282" s="433"/>
      <c r="H282" s="441">
        <f>SUM(H283)</f>
        <v>0</v>
      </c>
      <c r="I282" s="435"/>
      <c r="J282" s="252"/>
      <c r="K282" s="267">
        <f>SUM(K283)</f>
        <v>0</v>
      </c>
      <c r="L282" s="257">
        <f t="shared" si="56"/>
        <v>0</v>
      </c>
      <c r="M282" s="245">
        <f t="shared" si="54"/>
        <v>0</v>
      </c>
      <c r="N282" s="267">
        <f>SUM(N283)</f>
        <v>0</v>
      </c>
      <c r="O282" s="244">
        <f t="shared" si="39"/>
        <v>0</v>
      </c>
      <c r="P282" s="252">
        <f t="shared" si="51"/>
        <v>0</v>
      </c>
      <c r="Q282" s="267">
        <f>SUM(Q283)</f>
        <v>934.54419999999993</v>
      </c>
      <c r="R282" s="254">
        <f>Q282/F282</f>
        <v>1</v>
      </c>
      <c r="S282" s="247"/>
      <c r="T282" s="267">
        <v>0</v>
      </c>
      <c r="U282" s="248">
        <f t="shared" si="55"/>
        <v>0</v>
      </c>
      <c r="V282" s="248"/>
    </row>
    <row r="283" spans="1:22" ht="12.75" customHeight="1" x14ac:dyDescent="0.25">
      <c r="A283" s="255" t="str">
        <f>'[1]METRADOS EJEC'!A282</f>
        <v>11.03.01</v>
      </c>
      <c r="B283" s="255" t="str">
        <f>'[1]METRADOS EJEC'!B282</f>
        <v>CONCRETO 1:8+25%PM</v>
      </c>
      <c r="C283" s="255" t="str">
        <f>'[1]METRADOS EJEC'!C282</f>
        <v>m3</v>
      </c>
      <c r="D283" s="255">
        <f>'[1]METRADOS EJEC'!D282</f>
        <v>2.63</v>
      </c>
      <c r="E283" s="255">
        <f>'[1]METRADOS EJEC'!E282</f>
        <v>355.34</v>
      </c>
      <c r="F283" s="489">
        <f>D283*E283</f>
        <v>934.54419999999993</v>
      </c>
      <c r="G283" s="436">
        <f>'[1]METRADOS EJEC'!F282</f>
        <v>0</v>
      </c>
      <c r="H283" s="437">
        <f>G283*E283</f>
        <v>0</v>
      </c>
      <c r="I283" s="438">
        <f>H283/F283</f>
        <v>0</v>
      </c>
      <c r="J283" s="245">
        <f>'[1]METRADOS EJEC'!G282</f>
        <v>0</v>
      </c>
      <c r="K283" s="245">
        <f>J283*E283</f>
        <v>0</v>
      </c>
      <c r="L283" s="257">
        <f t="shared" si="56"/>
        <v>0</v>
      </c>
      <c r="M283" s="245">
        <f t="shared" si="54"/>
        <v>0</v>
      </c>
      <c r="N283" s="245">
        <f>K283+H283</f>
        <v>0</v>
      </c>
      <c r="O283" s="244">
        <f t="shared" si="39"/>
        <v>0</v>
      </c>
      <c r="P283" s="245">
        <f>D283-M283</f>
        <v>2.63</v>
      </c>
      <c r="Q283" s="245">
        <f>P283*E283</f>
        <v>934.54419999999993</v>
      </c>
      <c r="R283" s="258">
        <f>P283/D283</f>
        <v>1</v>
      </c>
      <c r="S283" s="247"/>
      <c r="T283" s="245">
        <v>0</v>
      </c>
      <c r="U283" s="248">
        <f t="shared" si="55"/>
        <v>0</v>
      </c>
      <c r="V283" s="248"/>
    </row>
    <row r="284" spans="1:22" ht="12.75" customHeight="1" x14ac:dyDescent="0.25">
      <c r="A284" s="249">
        <f>'[1]METRADOS EJEC'!A283</f>
        <v>11.04</v>
      </c>
      <c r="B284" s="249" t="str">
        <f>'[1]METRADOS EJEC'!B283</f>
        <v>OBRAS DE CONCRETO ARMADO</v>
      </c>
      <c r="C284" s="249"/>
      <c r="D284" s="249"/>
      <c r="E284" s="249"/>
      <c r="F284" s="487">
        <f>SUM(F285:F291)</f>
        <v>7859.2980000000007</v>
      </c>
      <c r="G284" s="433"/>
      <c r="H284" s="441">
        <f>SUM(H285:H291)</f>
        <v>0</v>
      </c>
      <c r="I284" s="435"/>
      <c r="J284" s="252"/>
      <c r="K284" s="267">
        <f>SUM(K285:K291)</f>
        <v>0</v>
      </c>
      <c r="L284" s="257">
        <f t="shared" si="56"/>
        <v>0</v>
      </c>
      <c r="M284" s="245">
        <f t="shared" si="54"/>
        <v>0</v>
      </c>
      <c r="N284" s="267">
        <f>SUM(N285:N291)</f>
        <v>0</v>
      </c>
      <c r="O284" s="244">
        <f t="shared" si="39"/>
        <v>0</v>
      </c>
      <c r="P284" s="252">
        <f t="shared" si="51"/>
        <v>0</v>
      </c>
      <c r="Q284" s="267">
        <f>SUM(Q285:Q291)</f>
        <v>7859.2980000000007</v>
      </c>
      <c r="R284" s="254">
        <f>Q284/F284</f>
        <v>1</v>
      </c>
      <c r="S284" s="247"/>
      <c r="T284" s="267">
        <v>0</v>
      </c>
      <c r="U284" s="248">
        <f t="shared" si="55"/>
        <v>0</v>
      </c>
      <c r="V284" s="248"/>
    </row>
    <row r="285" spans="1:22" ht="12.75" customHeight="1" x14ac:dyDescent="0.25">
      <c r="A285" s="255" t="str">
        <f>'[1]METRADOS EJEC'!A284</f>
        <v>11.04.01</v>
      </c>
      <c r="B285" s="255" t="str">
        <f>'[1]METRADOS EJEC'!B284</f>
        <v>CONCRETO FC=210 KG/CM2</v>
      </c>
      <c r="C285" s="255" t="str">
        <f>'[1]METRADOS EJEC'!C284</f>
        <v>m3</v>
      </c>
      <c r="D285" s="255">
        <f>'[1]METRADOS EJEC'!D284</f>
        <v>1.49</v>
      </c>
      <c r="E285" s="255">
        <f>'[1]METRADOS EJEC'!E284</f>
        <v>562.58000000000004</v>
      </c>
      <c r="F285" s="489">
        <f t="shared" ref="F285:F291" si="57">D285*E285</f>
        <v>838.24420000000009</v>
      </c>
      <c r="G285" s="436">
        <f>'[1]METRADOS EJEC'!F284</f>
        <v>0</v>
      </c>
      <c r="H285" s="437">
        <f t="shared" ref="H285:H291" si="58">G285*E285</f>
        <v>0</v>
      </c>
      <c r="I285" s="438">
        <f t="shared" ref="I285:I291" si="59">H285/F285</f>
        <v>0</v>
      </c>
      <c r="J285" s="245">
        <f>'[1]METRADOS EJEC'!G284</f>
        <v>0</v>
      </c>
      <c r="K285" s="245">
        <f t="shared" ref="K285:K291" si="60">J285*E285</f>
        <v>0</v>
      </c>
      <c r="L285" s="257">
        <f t="shared" si="56"/>
        <v>0</v>
      </c>
      <c r="M285" s="245">
        <f t="shared" si="54"/>
        <v>0</v>
      </c>
      <c r="N285" s="245">
        <f t="shared" si="54"/>
        <v>0</v>
      </c>
      <c r="O285" s="244">
        <f t="shared" si="39"/>
        <v>0</v>
      </c>
      <c r="P285" s="245">
        <f t="shared" si="51"/>
        <v>1.49</v>
      </c>
      <c r="Q285" s="245">
        <f t="shared" ref="Q285:Q291" si="61">P285*E285</f>
        <v>838.24420000000009</v>
      </c>
      <c r="R285" s="258">
        <f t="shared" ref="R285:R291" si="62">P285/D285</f>
        <v>1</v>
      </c>
      <c r="S285" s="247"/>
      <c r="T285" s="245">
        <v>0</v>
      </c>
      <c r="U285" s="248">
        <f t="shared" si="55"/>
        <v>0</v>
      </c>
      <c r="V285" s="248"/>
    </row>
    <row r="286" spans="1:22" ht="12.75" customHeight="1" x14ac:dyDescent="0.25">
      <c r="A286" s="255" t="str">
        <f>'[1]METRADOS EJEC'!A285</f>
        <v>11.04.02</v>
      </c>
      <c r="B286" s="255" t="str">
        <f>'[1]METRADOS EJEC'!B285</f>
        <v>CHAMPEADO MORTERO 1:2, PAREDES</v>
      </c>
      <c r="C286" s="255" t="str">
        <f>'[1]METRADOS EJEC'!C285</f>
        <v>m2</v>
      </c>
      <c r="D286" s="255">
        <f>'[1]METRADOS EJEC'!D285</f>
        <v>23.09</v>
      </c>
      <c r="E286" s="255">
        <f>'[1]METRADOS EJEC'!E285</f>
        <v>114.75</v>
      </c>
      <c r="F286" s="489">
        <f t="shared" si="57"/>
        <v>2649.5774999999999</v>
      </c>
      <c r="G286" s="436">
        <f>'[1]METRADOS EJEC'!F285</f>
        <v>0</v>
      </c>
      <c r="H286" s="437">
        <f t="shared" si="58"/>
        <v>0</v>
      </c>
      <c r="I286" s="438">
        <f t="shared" si="59"/>
        <v>0</v>
      </c>
      <c r="J286" s="245">
        <f>'[1]METRADOS EJEC'!G285</f>
        <v>0</v>
      </c>
      <c r="K286" s="245">
        <f t="shared" si="60"/>
        <v>0</v>
      </c>
      <c r="L286" s="257">
        <f t="shared" si="56"/>
        <v>0</v>
      </c>
      <c r="M286" s="245">
        <f t="shared" si="54"/>
        <v>0</v>
      </c>
      <c r="N286" s="245">
        <f t="shared" si="54"/>
        <v>0</v>
      </c>
      <c r="O286" s="244">
        <f t="shared" si="39"/>
        <v>0</v>
      </c>
      <c r="P286" s="245">
        <f t="shared" si="51"/>
        <v>23.09</v>
      </c>
      <c r="Q286" s="245">
        <f t="shared" si="61"/>
        <v>2649.5774999999999</v>
      </c>
      <c r="R286" s="258">
        <f t="shared" si="62"/>
        <v>1</v>
      </c>
      <c r="S286" s="247"/>
      <c r="T286" s="245">
        <v>0</v>
      </c>
      <c r="U286" s="248">
        <f t="shared" si="55"/>
        <v>0</v>
      </c>
      <c r="V286" s="248"/>
    </row>
    <row r="287" spans="1:22" ht="12.75" customHeight="1" x14ac:dyDescent="0.25">
      <c r="A287" s="255" t="str">
        <f>'[1]METRADOS EJEC'!A286</f>
        <v>11.04.03</v>
      </c>
      <c r="B287" s="255" t="str">
        <f>'[1]METRADOS EJEC'!B286</f>
        <v>CHAMPEADO MORTERO 1:2, CUPULA</v>
      </c>
      <c r="C287" s="255" t="str">
        <f>'[1]METRADOS EJEC'!C286</f>
        <v>m2</v>
      </c>
      <c r="D287" s="255">
        <f>'[1]METRADOS EJEC'!D286</f>
        <v>3.85</v>
      </c>
      <c r="E287" s="255">
        <f>'[1]METRADOS EJEC'!E286</f>
        <v>176.25</v>
      </c>
      <c r="F287" s="489">
        <f t="shared" si="57"/>
        <v>678.5625</v>
      </c>
      <c r="G287" s="436">
        <f>'[1]METRADOS EJEC'!F286</f>
        <v>0</v>
      </c>
      <c r="H287" s="437">
        <f t="shared" si="58"/>
        <v>0</v>
      </c>
      <c r="I287" s="438">
        <f t="shared" si="59"/>
        <v>0</v>
      </c>
      <c r="J287" s="245">
        <f>'[1]METRADOS EJEC'!G286</f>
        <v>0</v>
      </c>
      <c r="K287" s="245">
        <f t="shared" si="60"/>
        <v>0</v>
      </c>
      <c r="L287" s="257">
        <f t="shared" si="56"/>
        <v>0</v>
      </c>
      <c r="M287" s="245">
        <f t="shared" si="54"/>
        <v>0</v>
      </c>
      <c r="N287" s="245">
        <f t="shared" si="54"/>
        <v>0</v>
      </c>
      <c r="O287" s="244">
        <f t="shared" si="39"/>
        <v>0</v>
      </c>
      <c r="P287" s="245">
        <f t="shared" si="51"/>
        <v>3.85</v>
      </c>
      <c r="Q287" s="245">
        <f t="shared" si="61"/>
        <v>678.5625</v>
      </c>
      <c r="R287" s="258">
        <f t="shared" si="62"/>
        <v>1</v>
      </c>
      <c r="S287" s="247"/>
      <c r="T287" s="245">
        <v>0</v>
      </c>
      <c r="U287" s="248">
        <f t="shared" si="55"/>
        <v>0</v>
      </c>
      <c r="V287" s="248"/>
    </row>
    <row r="288" spans="1:22" ht="12.75" customHeight="1" x14ac:dyDescent="0.25">
      <c r="A288" s="255" t="str">
        <f>'[1]METRADOS EJEC'!A287</f>
        <v>11.04.04</v>
      </c>
      <c r="B288" s="255" t="str">
        <f>'[1]METRADOS EJEC'!B287</f>
        <v>ENCOFRADO Y DESENCOFRADO DE PAREDES</v>
      </c>
      <c r="C288" s="255" t="str">
        <f>'[1]METRADOS EJEC'!C287</f>
        <v>m2</v>
      </c>
      <c r="D288" s="255">
        <f>'[1]METRADOS EJEC'!D287</f>
        <v>24.19</v>
      </c>
      <c r="E288" s="255">
        <f>'[1]METRADOS EJEC'!E287</f>
        <v>48.15</v>
      </c>
      <c r="F288" s="489">
        <f t="shared" si="57"/>
        <v>1164.7484999999999</v>
      </c>
      <c r="G288" s="436">
        <f>'[1]METRADOS EJEC'!F287</f>
        <v>0</v>
      </c>
      <c r="H288" s="437">
        <f t="shared" si="58"/>
        <v>0</v>
      </c>
      <c r="I288" s="438">
        <f t="shared" si="59"/>
        <v>0</v>
      </c>
      <c r="J288" s="245">
        <f>'[1]METRADOS EJEC'!G287</f>
        <v>0</v>
      </c>
      <c r="K288" s="245">
        <f t="shared" si="60"/>
        <v>0</v>
      </c>
      <c r="L288" s="257">
        <f t="shared" si="56"/>
        <v>0</v>
      </c>
      <c r="M288" s="245">
        <f t="shared" si="54"/>
        <v>0</v>
      </c>
      <c r="N288" s="245">
        <f t="shared" si="54"/>
        <v>0</v>
      </c>
      <c r="O288" s="244">
        <f t="shared" si="39"/>
        <v>0</v>
      </c>
      <c r="P288" s="245">
        <f t="shared" si="51"/>
        <v>24.19</v>
      </c>
      <c r="Q288" s="245">
        <f t="shared" si="61"/>
        <v>1164.7484999999999</v>
      </c>
      <c r="R288" s="258">
        <f t="shared" si="62"/>
        <v>1</v>
      </c>
      <c r="S288" s="247"/>
      <c r="T288" s="245">
        <v>0</v>
      </c>
      <c r="U288" s="248">
        <f t="shared" si="55"/>
        <v>0</v>
      </c>
      <c r="V288" s="248"/>
    </row>
    <row r="289" spans="1:22" ht="12.75" customHeight="1" x14ac:dyDescent="0.25">
      <c r="A289" s="255" t="str">
        <f>'[1]METRADOS EJEC'!A288</f>
        <v>11.04.05</v>
      </c>
      <c r="B289" s="255" t="str">
        <f>'[1]METRADOS EJEC'!B288</f>
        <v>ENCOFRADO Y DESENCOFRADO DE CUPULA</v>
      </c>
      <c r="C289" s="255" t="str">
        <f>'[1]METRADOS EJEC'!C288</f>
        <v>m2</v>
      </c>
      <c r="D289" s="255">
        <f>'[1]METRADOS EJEC'!D288</f>
        <v>4.13</v>
      </c>
      <c r="E289" s="255">
        <f>'[1]METRADOS EJEC'!E288</f>
        <v>48.79</v>
      </c>
      <c r="F289" s="489">
        <f t="shared" si="57"/>
        <v>201.5027</v>
      </c>
      <c r="G289" s="436">
        <f>'[1]METRADOS EJEC'!F288</f>
        <v>0</v>
      </c>
      <c r="H289" s="437">
        <f t="shared" si="58"/>
        <v>0</v>
      </c>
      <c r="I289" s="438">
        <f t="shared" si="59"/>
        <v>0</v>
      </c>
      <c r="J289" s="245">
        <f>'[1]METRADOS EJEC'!G288</f>
        <v>0</v>
      </c>
      <c r="K289" s="245">
        <f t="shared" si="60"/>
        <v>0</v>
      </c>
      <c r="L289" s="257">
        <f t="shared" si="56"/>
        <v>0</v>
      </c>
      <c r="M289" s="245">
        <f t="shared" si="54"/>
        <v>0</v>
      </c>
      <c r="N289" s="245">
        <f t="shared" si="54"/>
        <v>0</v>
      </c>
      <c r="O289" s="244">
        <f t="shared" si="39"/>
        <v>0</v>
      </c>
      <c r="P289" s="245">
        <f t="shared" si="51"/>
        <v>4.13</v>
      </c>
      <c r="Q289" s="245">
        <f t="shared" si="61"/>
        <v>201.5027</v>
      </c>
      <c r="R289" s="258">
        <f t="shared" si="62"/>
        <v>1</v>
      </c>
      <c r="S289" s="247"/>
      <c r="T289" s="245">
        <v>0</v>
      </c>
      <c r="U289" s="248">
        <f t="shared" si="55"/>
        <v>0</v>
      </c>
      <c r="V289" s="248"/>
    </row>
    <row r="290" spans="1:22" ht="12.75" customHeight="1" x14ac:dyDescent="0.25">
      <c r="A290" s="255" t="str">
        <f>'[1]METRADOS EJEC'!A289</f>
        <v>11.04.06</v>
      </c>
      <c r="B290" s="255" t="str">
        <f>'[1]METRADOS EJEC'!B289</f>
        <v>MALLA EXAGONAL TIPO GALLINERO</v>
      </c>
      <c r="C290" s="255" t="str">
        <f>'[1]METRADOS EJEC'!C289</f>
        <v>m2</v>
      </c>
      <c r="D290" s="255">
        <f>'[1]METRADOS EJEC'!D289</f>
        <v>81.16</v>
      </c>
      <c r="E290" s="255">
        <f>'[1]METRADOS EJEC'!E289</f>
        <v>23.76</v>
      </c>
      <c r="F290" s="489">
        <f t="shared" si="57"/>
        <v>1928.3616</v>
      </c>
      <c r="G290" s="436">
        <f>'[1]METRADOS EJEC'!F289</f>
        <v>0</v>
      </c>
      <c r="H290" s="437">
        <f t="shared" si="58"/>
        <v>0</v>
      </c>
      <c r="I290" s="438">
        <f t="shared" si="59"/>
        <v>0</v>
      </c>
      <c r="J290" s="245">
        <f>'[1]METRADOS EJEC'!G289</f>
        <v>0</v>
      </c>
      <c r="K290" s="245">
        <f t="shared" si="60"/>
        <v>0</v>
      </c>
      <c r="L290" s="257">
        <f t="shared" si="56"/>
        <v>0</v>
      </c>
      <c r="M290" s="245">
        <f t="shared" si="54"/>
        <v>0</v>
      </c>
      <c r="N290" s="245">
        <f t="shared" si="54"/>
        <v>0</v>
      </c>
      <c r="O290" s="244">
        <f t="shared" si="39"/>
        <v>0</v>
      </c>
      <c r="P290" s="245">
        <f t="shared" si="51"/>
        <v>81.16</v>
      </c>
      <c r="Q290" s="245">
        <f t="shared" si="61"/>
        <v>1928.3616</v>
      </c>
      <c r="R290" s="258">
        <f t="shared" si="62"/>
        <v>1</v>
      </c>
      <c r="S290" s="247"/>
      <c r="T290" s="245">
        <v>0</v>
      </c>
      <c r="U290" s="248">
        <f t="shared" si="55"/>
        <v>0</v>
      </c>
      <c r="V290" s="248"/>
    </row>
    <row r="291" spans="1:22" ht="12.75" customHeight="1" x14ac:dyDescent="0.25">
      <c r="A291" s="255" t="str">
        <f>'[1]METRADOS EJEC'!A290</f>
        <v>11.04.07</v>
      </c>
      <c r="B291" s="255" t="str">
        <f>'[1]METRADOS EJEC'!B290</f>
        <v>ACERO F'y=4200 KG/CM2</v>
      </c>
      <c r="C291" s="255" t="str">
        <f>'[1]METRADOS EJEC'!C290</f>
        <v>kg</v>
      </c>
      <c r="D291" s="255">
        <f>'[1]METRADOS EJEC'!D290</f>
        <v>64.45</v>
      </c>
      <c r="E291" s="255">
        <f>'[1]METRADOS EJEC'!E290</f>
        <v>6.18</v>
      </c>
      <c r="F291" s="489">
        <f t="shared" si="57"/>
        <v>398.30099999999999</v>
      </c>
      <c r="G291" s="436">
        <f>'[1]METRADOS EJEC'!F290</f>
        <v>0</v>
      </c>
      <c r="H291" s="437">
        <f t="shared" si="58"/>
        <v>0</v>
      </c>
      <c r="I291" s="438">
        <f t="shared" si="59"/>
        <v>0</v>
      </c>
      <c r="J291" s="245">
        <f>'[1]METRADOS EJEC'!G290</f>
        <v>0</v>
      </c>
      <c r="K291" s="245">
        <f t="shared" si="60"/>
        <v>0</v>
      </c>
      <c r="L291" s="257">
        <f t="shared" si="56"/>
        <v>0</v>
      </c>
      <c r="M291" s="245">
        <f t="shared" si="54"/>
        <v>0</v>
      </c>
      <c r="N291" s="245">
        <f t="shared" si="54"/>
        <v>0</v>
      </c>
      <c r="O291" s="244">
        <f t="shared" si="39"/>
        <v>0</v>
      </c>
      <c r="P291" s="245">
        <f t="shared" si="51"/>
        <v>64.45</v>
      </c>
      <c r="Q291" s="245">
        <f t="shared" si="61"/>
        <v>398.30099999999999</v>
      </c>
      <c r="R291" s="258">
        <f t="shared" si="62"/>
        <v>1</v>
      </c>
      <c r="S291" s="247"/>
      <c r="T291" s="245">
        <v>0</v>
      </c>
      <c r="U291" s="248">
        <f t="shared" si="55"/>
        <v>0</v>
      </c>
      <c r="V291" s="248"/>
    </row>
    <row r="292" spans="1:22" ht="12.75" customHeight="1" x14ac:dyDescent="0.25">
      <c r="A292" s="249">
        <f>'[1]METRADOS EJEC'!A291</f>
        <v>11.05</v>
      </c>
      <c r="B292" s="249" t="str">
        <f>'[1]METRADOS EJEC'!B291</f>
        <v>REVOQUES Y ENLUCIDOS</v>
      </c>
      <c r="C292" s="249"/>
      <c r="D292" s="249"/>
      <c r="E292" s="249"/>
      <c r="F292" s="487">
        <f>SUM(F293:F295)</f>
        <v>1328.0234</v>
      </c>
      <c r="G292" s="433"/>
      <c r="H292" s="441">
        <f>SUM(H293:H295)</f>
        <v>0</v>
      </c>
      <c r="I292" s="435"/>
      <c r="J292" s="252"/>
      <c r="K292" s="267">
        <f>SUM(K293:K295)</f>
        <v>0</v>
      </c>
      <c r="L292" s="257">
        <f t="shared" si="56"/>
        <v>0</v>
      </c>
      <c r="M292" s="245">
        <f t="shared" si="54"/>
        <v>0</v>
      </c>
      <c r="N292" s="267">
        <f>SUM(N293:N295)</f>
        <v>0</v>
      </c>
      <c r="O292" s="244">
        <f t="shared" si="39"/>
        <v>0</v>
      </c>
      <c r="P292" s="252">
        <f t="shared" si="51"/>
        <v>0</v>
      </c>
      <c r="Q292" s="267">
        <f>SUM(Q293:Q295)</f>
        <v>1328.0234</v>
      </c>
      <c r="R292" s="254">
        <f>Q292/F292</f>
        <v>1</v>
      </c>
      <c r="S292" s="247"/>
      <c r="T292" s="267">
        <v>0</v>
      </c>
      <c r="U292" s="248">
        <f t="shared" si="55"/>
        <v>0</v>
      </c>
      <c r="V292" s="248"/>
    </row>
    <row r="293" spans="1:22" ht="12.75" customHeight="1" x14ac:dyDescent="0.25">
      <c r="A293" s="255" t="str">
        <f>'[1]METRADOS EJEC'!A292</f>
        <v>11.05.01</v>
      </c>
      <c r="B293" s="255" t="str">
        <f>'[1]METRADOS EJEC'!B292</f>
        <v>TARRAJEO CON IMPERMEABILIZANTE, MEZCLA 1:1, E = 1.5 CM</v>
      </c>
      <c r="C293" s="255" t="str">
        <f>'[1]METRADOS EJEC'!C292</f>
        <v>m2</v>
      </c>
      <c r="D293" s="255">
        <f>'[1]METRADOS EJEC'!D292</f>
        <v>23.5</v>
      </c>
      <c r="E293" s="255">
        <f>'[1]METRADOS EJEC'!E292</f>
        <v>34.549999999999997</v>
      </c>
      <c r="F293" s="489">
        <f>D293*E293</f>
        <v>811.92499999999995</v>
      </c>
      <c r="G293" s="436">
        <f>'[1]METRADOS EJEC'!F292</f>
        <v>0</v>
      </c>
      <c r="H293" s="437">
        <f>G293*E293</f>
        <v>0</v>
      </c>
      <c r="I293" s="438">
        <f>H293/F293</f>
        <v>0</v>
      </c>
      <c r="J293" s="245">
        <f>'[1]METRADOS EJEC'!G292</f>
        <v>0</v>
      </c>
      <c r="K293" s="245">
        <f>J293*E293</f>
        <v>0</v>
      </c>
      <c r="L293" s="257">
        <f t="shared" si="56"/>
        <v>0</v>
      </c>
      <c r="M293" s="245">
        <f t="shared" si="54"/>
        <v>0</v>
      </c>
      <c r="N293" s="245">
        <f>K293+H293</f>
        <v>0</v>
      </c>
      <c r="O293" s="244">
        <f t="shared" si="39"/>
        <v>0</v>
      </c>
      <c r="P293" s="245">
        <f t="shared" si="51"/>
        <v>23.5</v>
      </c>
      <c r="Q293" s="245">
        <f>P293*E293</f>
        <v>811.92499999999995</v>
      </c>
      <c r="R293" s="258">
        <f>P293/D293</f>
        <v>1</v>
      </c>
      <c r="S293" s="247"/>
      <c r="T293" s="245">
        <v>0</v>
      </c>
      <c r="U293" s="248">
        <f t="shared" si="55"/>
        <v>0</v>
      </c>
      <c r="V293" s="248"/>
    </row>
    <row r="294" spans="1:22" ht="12.75" customHeight="1" x14ac:dyDescent="0.25">
      <c r="A294" s="255" t="str">
        <f>'[1]METRADOS EJEC'!A293</f>
        <v>11.05.02</v>
      </c>
      <c r="B294" s="255" t="str">
        <f>'[1]METRADOS EJEC'!B293</f>
        <v>TARRAJEO EN EXTERIORES, PAREDES</v>
      </c>
      <c r="C294" s="255" t="str">
        <f>'[1]METRADOS EJEC'!C293</f>
        <v>m2</v>
      </c>
      <c r="D294" s="255">
        <f>'[1]METRADOS EJEC'!D293</f>
        <v>24.19</v>
      </c>
      <c r="E294" s="255">
        <f>'[1]METRADOS EJEC'!E293</f>
        <v>17.559999999999999</v>
      </c>
      <c r="F294" s="489">
        <f>D294*E294</f>
        <v>424.77639999999997</v>
      </c>
      <c r="G294" s="436">
        <f>'[1]METRADOS EJEC'!F293</f>
        <v>0</v>
      </c>
      <c r="H294" s="437">
        <f>G294*E294</f>
        <v>0</v>
      </c>
      <c r="I294" s="438">
        <f>H294/F294</f>
        <v>0</v>
      </c>
      <c r="J294" s="245">
        <f>'[1]METRADOS EJEC'!G293</f>
        <v>0</v>
      </c>
      <c r="K294" s="245">
        <f>J294*E294</f>
        <v>0</v>
      </c>
      <c r="L294" s="257">
        <f t="shared" si="56"/>
        <v>0</v>
      </c>
      <c r="M294" s="245">
        <f t="shared" si="54"/>
        <v>0</v>
      </c>
      <c r="N294" s="245">
        <f>K294+H294</f>
        <v>0</v>
      </c>
      <c r="O294" s="244">
        <f t="shared" si="39"/>
        <v>0</v>
      </c>
      <c r="P294" s="245">
        <f t="shared" si="51"/>
        <v>24.19</v>
      </c>
      <c r="Q294" s="245">
        <f>P294*E294</f>
        <v>424.77639999999997</v>
      </c>
      <c r="R294" s="258">
        <f>P294/D294</f>
        <v>1</v>
      </c>
      <c r="S294" s="247"/>
      <c r="T294" s="245">
        <v>0</v>
      </c>
      <c r="U294" s="248">
        <f t="shared" si="55"/>
        <v>0</v>
      </c>
      <c r="V294" s="248"/>
    </row>
    <row r="295" spans="1:22" ht="12.75" customHeight="1" x14ac:dyDescent="0.25">
      <c r="A295" s="255" t="str">
        <f>'[1]METRADOS EJEC'!A294</f>
        <v>11.05.03</v>
      </c>
      <c r="B295" s="255" t="str">
        <f>'[1]METRADOS EJEC'!B294</f>
        <v>TARRAJEO DE CUPULA</v>
      </c>
      <c r="C295" s="255" t="str">
        <f>'[1]METRADOS EJEC'!C294</f>
        <v>m2</v>
      </c>
      <c r="D295" s="255">
        <f>'[1]METRADOS EJEC'!D294</f>
        <v>3.85</v>
      </c>
      <c r="E295" s="255">
        <f>'[1]METRADOS EJEC'!E294</f>
        <v>23.72</v>
      </c>
      <c r="F295" s="489">
        <f>D295*E295</f>
        <v>91.322000000000003</v>
      </c>
      <c r="G295" s="436">
        <f>'[1]METRADOS EJEC'!F294</f>
        <v>0</v>
      </c>
      <c r="H295" s="437">
        <f>G295*E295</f>
        <v>0</v>
      </c>
      <c r="I295" s="438">
        <f>H295/F295</f>
        <v>0</v>
      </c>
      <c r="J295" s="245">
        <f>'[1]METRADOS EJEC'!G294</f>
        <v>0</v>
      </c>
      <c r="K295" s="245">
        <f>J295*E295</f>
        <v>0</v>
      </c>
      <c r="L295" s="257">
        <f t="shared" si="56"/>
        <v>0</v>
      </c>
      <c r="M295" s="245">
        <f t="shared" si="54"/>
        <v>0</v>
      </c>
      <c r="N295" s="245">
        <f>K295+H295</f>
        <v>0</v>
      </c>
      <c r="O295" s="244">
        <f t="shared" si="39"/>
        <v>0</v>
      </c>
      <c r="P295" s="245">
        <f t="shared" si="51"/>
        <v>3.85</v>
      </c>
      <c r="Q295" s="245">
        <f>P295*E295</f>
        <v>91.322000000000003</v>
      </c>
      <c r="R295" s="258">
        <f>P295/D295</f>
        <v>1</v>
      </c>
      <c r="S295" s="247"/>
      <c r="T295" s="245">
        <v>0</v>
      </c>
      <c r="U295" s="248">
        <f t="shared" si="55"/>
        <v>0</v>
      </c>
      <c r="V295" s="248"/>
    </row>
    <row r="296" spans="1:22" ht="12.75" customHeight="1" x14ac:dyDescent="0.25">
      <c r="A296" s="249">
        <f>'[1]METRADOS EJEC'!A295</f>
        <v>11.06</v>
      </c>
      <c r="B296" s="249" t="str">
        <f>'[1]METRADOS EJEC'!B295</f>
        <v>VALVULAS Y ACCESORIOS</v>
      </c>
      <c r="C296" s="249"/>
      <c r="D296" s="249"/>
      <c r="E296" s="249"/>
      <c r="F296" s="487">
        <f>SUM(F297:F304)</f>
        <v>5343.5050000000001</v>
      </c>
      <c r="G296" s="433"/>
      <c r="H296" s="441">
        <f>SUM(H297:H304)</f>
        <v>0</v>
      </c>
      <c r="I296" s="435"/>
      <c r="J296" s="252"/>
      <c r="K296" s="267">
        <f>SUM(K297:K304)</f>
        <v>0</v>
      </c>
      <c r="L296" s="257">
        <f t="shared" si="56"/>
        <v>0</v>
      </c>
      <c r="M296" s="245">
        <f t="shared" si="54"/>
        <v>0</v>
      </c>
      <c r="N296" s="267">
        <f>SUM(N297:N304)</f>
        <v>0</v>
      </c>
      <c r="O296" s="244">
        <f t="shared" si="39"/>
        <v>0</v>
      </c>
      <c r="P296" s="252">
        <f t="shared" si="51"/>
        <v>0</v>
      </c>
      <c r="Q296" s="267">
        <f>SUM(Q297:Q304)</f>
        <v>5343.5050000000001</v>
      </c>
      <c r="R296" s="254">
        <f>Q296/F296</f>
        <v>1</v>
      </c>
      <c r="S296" s="247"/>
      <c r="T296" s="267">
        <v>0</v>
      </c>
      <c r="U296" s="248">
        <f t="shared" si="55"/>
        <v>0</v>
      </c>
      <c r="V296" s="248"/>
    </row>
    <row r="297" spans="1:22" ht="12.75" customHeight="1" x14ac:dyDescent="0.25">
      <c r="A297" s="255" t="str">
        <f>'[1]METRADOS EJEC'!A296</f>
        <v>11.06.01</v>
      </c>
      <c r="B297" s="255" t="str">
        <f>'[1]METRADOS EJEC'!B296</f>
        <v>SUMIN. E INSTAL.DE ACCES. ENTRADA Y SALIDA.</v>
      </c>
      <c r="C297" s="255" t="str">
        <f>'[1]METRADOS EJEC'!C296</f>
        <v>und</v>
      </c>
      <c r="D297" s="255">
        <f>'[1]METRADOS EJEC'!D296</f>
        <v>1</v>
      </c>
      <c r="E297" s="255">
        <f>'[1]METRADOS EJEC'!E296</f>
        <v>977.24</v>
      </c>
      <c r="F297" s="489">
        <f t="shared" ref="F297:F304" si="63">D297*E297</f>
        <v>977.24</v>
      </c>
      <c r="G297" s="436">
        <f>'[1]METRADOS EJEC'!F296</f>
        <v>0</v>
      </c>
      <c r="H297" s="437">
        <f t="shared" ref="H297:H304" si="64">G297*E297</f>
        <v>0</v>
      </c>
      <c r="I297" s="438">
        <f t="shared" ref="I297:I304" si="65">H297/F297</f>
        <v>0</v>
      </c>
      <c r="J297" s="245">
        <f>'[1]METRADOS EJEC'!G296</f>
        <v>0</v>
      </c>
      <c r="K297" s="245">
        <f t="shared" ref="K297:K304" si="66">J297*E297</f>
        <v>0</v>
      </c>
      <c r="L297" s="257">
        <f t="shared" si="56"/>
        <v>0</v>
      </c>
      <c r="M297" s="245">
        <f t="shared" si="54"/>
        <v>0</v>
      </c>
      <c r="N297" s="245">
        <f t="shared" si="54"/>
        <v>0</v>
      </c>
      <c r="O297" s="244">
        <f t="shared" si="39"/>
        <v>0</v>
      </c>
      <c r="P297" s="245">
        <f t="shared" si="51"/>
        <v>1</v>
      </c>
      <c r="Q297" s="245">
        <f t="shared" ref="Q297:Q304" si="67">P297*E297</f>
        <v>977.24</v>
      </c>
      <c r="R297" s="258">
        <f t="shared" ref="R297:R304" si="68">P297/D297</f>
        <v>1</v>
      </c>
      <c r="S297" s="247"/>
      <c r="T297" s="245">
        <v>0</v>
      </c>
      <c r="U297" s="248">
        <f t="shared" si="55"/>
        <v>0</v>
      </c>
      <c r="V297" s="248"/>
    </row>
    <row r="298" spans="1:22" ht="12.75" customHeight="1" x14ac:dyDescent="0.25">
      <c r="A298" s="255" t="str">
        <f>'[1]METRADOS EJEC'!A297</f>
        <v>11.06.02</v>
      </c>
      <c r="B298" s="255" t="str">
        <f>'[1]METRADOS EJEC'!B297</f>
        <v>GRAVA PARA DRENES</v>
      </c>
      <c r="C298" s="255" t="str">
        <f>'[1]METRADOS EJEC'!C297</f>
        <v>m3</v>
      </c>
      <c r="D298" s="255">
        <f>'[1]METRADOS EJEC'!D297</f>
        <v>0.7</v>
      </c>
      <c r="E298" s="255">
        <f>'[1]METRADOS EJEC'!E297</f>
        <v>182.41</v>
      </c>
      <c r="F298" s="489">
        <f t="shared" si="63"/>
        <v>127.68699999999998</v>
      </c>
      <c r="G298" s="436">
        <f>'[1]METRADOS EJEC'!F297</f>
        <v>0</v>
      </c>
      <c r="H298" s="437">
        <f t="shared" si="64"/>
        <v>0</v>
      </c>
      <c r="I298" s="438">
        <f t="shared" si="65"/>
        <v>0</v>
      </c>
      <c r="J298" s="245">
        <f>'[1]METRADOS EJEC'!G297</f>
        <v>0</v>
      </c>
      <c r="K298" s="245">
        <f t="shared" si="66"/>
        <v>0</v>
      </c>
      <c r="L298" s="257">
        <f t="shared" si="56"/>
        <v>0</v>
      </c>
      <c r="M298" s="245">
        <f t="shared" si="54"/>
        <v>0</v>
      </c>
      <c r="N298" s="245">
        <f t="shared" si="54"/>
        <v>0</v>
      </c>
      <c r="O298" s="244">
        <f t="shared" si="39"/>
        <v>0</v>
      </c>
      <c r="P298" s="245">
        <f t="shared" si="51"/>
        <v>0.7</v>
      </c>
      <c r="Q298" s="245">
        <f t="shared" si="67"/>
        <v>127.68699999999998</v>
      </c>
      <c r="R298" s="258">
        <f t="shared" si="68"/>
        <v>1</v>
      </c>
      <c r="S298" s="247"/>
      <c r="T298" s="245">
        <v>0</v>
      </c>
      <c r="U298" s="248">
        <f t="shared" si="55"/>
        <v>0</v>
      </c>
      <c r="V298" s="248"/>
    </row>
    <row r="299" spans="1:22" ht="12.75" customHeight="1" x14ac:dyDescent="0.25">
      <c r="A299" s="255" t="str">
        <f>'[1]METRADOS EJEC'!A298</f>
        <v>11.06.03</v>
      </c>
      <c r="B299" s="255" t="str">
        <f>'[1]METRADOS EJEC'!B298</f>
        <v>TUBERIA PARA DRENES</v>
      </c>
      <c r="C299" s="255" t="str">
        <f>'[1]METRADOS EJEC'!C298</f>
        <v>m</v>
      </c>
      <c r="D299" s="255">
        <f>'[1]METRADOS EJEC'!D298</f>
        <v>10</v>
      </c>
      <c r="E299" s="255">
        <f>'[1]METRADOS EJEC'!E298</f>
        <v>18.21</v>
      </c>
      <c r="F299" s="489">
        <f t="shared" si="63"/>
        <v>182.10000000000002</v>
      </c>
      <c r="G299" s="436">
        <f>'[1]METRADOS EJEC'!F298</f>
        <v>0</v>
      </c>
      <c r="H299" s="437">
        <f t="shared" si="64"/>
        <v>0</v>
      </c>
      <c r="I299" s="438">
        <f t="shared" si="65"/>
        <v>0</v>
      </c>
      <c r="J299" s="245">
        <f>'[1]METRADOS EJEC'!G298</f>
        <v>0</v>
      </c>
      <c r="K299" s="245">
        <f t="shared" si="66"/>
        <v>0</v>
      </c>
      <c r="L299" s="257">
        <f t="shared" si="56"/>
        <v>0</v>
      </c>
      <c r="M299" s="245">
        <f t="shared" si="54"/>
        <v>0</v>
      </c>
      <c r="N299" s="245">
        <f t="shared" si="54"/>
        <v>0</v>
      </c>
      <c r="O299" s="244">
        <f t="shared" si="39"/>
        <v>0</v>
      </c>
      <c r="P299" s="245">
        <f t="shared" si="51"/>
        <v>10</v>
      </c>
      <c r="Q299" s="245">
        <f t="shared" si="67"/>
        <v>182.10000000000002</v>
      </c>
      <c r="R299" s="258">
        <f t="shared" si="68"/>
        <v>1</v>
      </c>
      <c r="S299" s="247"/>
      <c r="T299" s="245">
        <v>0</v>
      </c>
      <c r="U299" s="248">
        <f t="shared" si="55"/>
        <v>0</v>
      </c>
      <c r="V299" s="248"/>
    </row>
    <row r="300" spans="1:22" ht="12.75" customHeight="1" x14ac:dyDescent="0.25">
      <c r="A300" s="255" t="str">
        <f>'[1]METRADOS EJEC'!A299</f>
        <v>11.06.04</v>
      </c>
      <c r="B300" s="255" t="str">
        <f>'[1]METRADOS EJEC'!B299</f>
        <v>ESCALERA DE TUBO GALV. DE 3/4"</v>
      </c>
      <c r="C300" s="255" t="str">
        <f>'[1]METRADOS EJEC'!C299</f>
        <v>m</v>
      </c>
      <c r="D300" s="255">
        <f>'[1]METRADOS EJEC'!D299</f>
        <v>2.4</v>
      </c>
      <c r="E300" s="255">
        <f>'[1]METRADOS EJEC'!E299</f>
        <v>1218.8</v>
      </c>
      <c r="F300" s="489">
        <f t="shared" si="63"/>
        <v>2925.12</v>
      </c>
      <c r="G300" s="436">
        <f>'[1]METRADOS EJEC'!F299</f>
        <v>0</v>
      </c>
      <c r="H300" s="437">
        <f t="shared" si="64"/>
        <v>0</v>
      </c>
      <c r="I300" s="438">
        <f t="shared" si="65"/>
        <v>0</v>
      </c>
      <c r="J300" s="245">
        <f>'[1]METRADOS EJEC'!G299</f>
        <v>0</v>
      </c>
      <c r="K300" s="245">
        <f t="shared" si="66"/>
        <v>0</v>
      </c>
      <c r="L300" s="257">
        <f t="shared" si="56"/>
        <v>0</v>
      </c>
      <c r="M300" s="245">
        <f t="shared" si="54"/>
        <v>0</v>
      </c>
      <c r="N300" s="245">
        <f t="shared" si="54"/>
        <v>0</v>
      </c>
      <c r="O300" s="244">
        <f t="shared" si="39"/>
        <v>0</v>
      </c>
      <c r="P300" s="245">
        <f t="shared" si="51"/>
        <v>2.4</v>
      </c>
      <c r="Q300" s="245">
        <f t="shared" si="67"/>
        <v>2925.12</v>
      </c>
      <c r="R300" s="258">
        <f t="shared" si="68"/>
        <v>1</v>
      </c>
      <c r="S300" s="247"/>
      <c r="T300" s="245">
        <v>0</v>
      </c>
      <c r="U300" s="248">
        <f t="shared" si="55"/>
        <v>0</v>
      </c>
      <c r="V300" s="248"/>
    </row>
    <row r="301" spans="1:22" ht="12.75" customHeight="1" x14ac:dyDescent="0.25">
      <c r="A301" s="255" t="str">
        <f>'[1]METRADOS EJEC'!A300</f>
        <v>11.06.05</v>
      </c>
      <c r="B301" s="255" t="str">
        <f>'[1]METRADOS EJEC'!B300</f>
        <v>PINTURA EN MUROS EXTERIORES AL LATEX</v>
      </c>
      <c r="C301" s="255" t="str">
        <f>'[1]METRADOS EJEC'!C300</f>
        <v>m2</v>
      </c>
      <c r="D301" s="255">
        <f>'[1]METRADOS EJEC'!D300</f>
        <v>28.04</v>
      </c>
      <c r="E301" s="255">
        <f>'[1]METRADOS EJEC'!E300</f>
        <v>10.7</v>
      </c>
      <c r="F301" s="489">
        <f t="shared" si="63"/>
        <v>300.02799999999996</v>
      </c>
      <c r="G301" s="436">
        <f>'[1]METRADOS EJEC'!F300</f>
        <v>0</v>
      </c>
      <c r="H301" s="437">
        <f t="shared" si="64"/>
        <v>0</v>
      </c>
      <c r="I301" s="438">
        <f t="shared" si="65"/>
        <v>0</v>
      </c>
      <c r="J301" s="245">
        <f>'[1]METRADOS EJEC'!G300</f>
        <v>0</v>
      </c>
      <c r="K301" s="245">
        <f t="shared" si="66"/>
        <v>0</v>
      </c>
      <c r="L301" s="257">
        <f t="shared" si="56"/>
        <v>0</v>
      </c>
      <c r="M301" s="245">
        <f t="shared" si="54"/>
        <v>0</v>
      </c>
      <c r="N301" s="245">
        <f t="shared" si="54"/>
        <v>0</v>
      </c>
      <c r="O301" s="244">
        <f t="shared" si="39"/>
        <v>0</v>
      </c>
      <c r="P301" s="245">
        <f t="shared" si="51"/>
        <v>28.04</v>
      </c>
      <c r="Q301" s="245">
        <f t="shared" si="67"/>
        <v>300.02799999999996</v>
      </c>
      <c r="R301" s="258">
        <f t="shared" si="68"/>
        <v>1</v>
      </c>
      <c r="S301" s="247"/>
      <c r="T301" s="245">
        <v>0</v>
      </c>
      <c r="U301" s="248">
        <f t="shared" si="55"/>
        <v>0</v>
      </c>
      <c r="V301" s="248"/>
    </row>
    <row r="302" spans="1:22" ht="12.75" customHeight="1" x14ac:dyDescent="0.25">
      <c r="A302" s="255" t="str">
        <f>'[1]METRADOS EJEC'!A301</f>
        <v>11.06.06</v>
      </c>
      <c r="B302" s="255" t="str">
        <f>'[1]METRADOS EJEC'!B301</f>
        <v>SUMIN. E INSTALACION DE TAPA METALICA R=0.60 M</v>
      </c>
      <c r="C302" s="255" t="str">
        <f>'[1]METRADOS EJEC'!C301</f>
        <v>und</v>
      </c>
      <c r="D302" s="255">
        <f>'[1]METRADOS EJEC'!D301</f>
        <v>1</v>
      </c>
      <c r="E302" s="255">
        <f>'[1]METRADOS EJEC'!E301</f>
        <v>256.02999999999997</v>
      </c>
      <c r="F302" s="489">
        <f t="shared" si="63"/>
        <v>256.02999999999997</v>
      </c>
      <c r="G302" s="436">
        <f>'[1]METRADOS EJEC'!F301</f>
        <v>0</v>
      </c>
      <c r="H302" s="437">
        <f t="shared" si="64"/>
        <v>0</v>
      </c>
      <c r="I302" s="438">
        <f t="shared" si="65"/>
        <v>0</v>
      </c>
      <c r="J302" s="245">
        <f>'[1]METRADOS EJEC'!G301</f>
        <v>0</v>
      </c>
      <c r="K302" s="245">
        <f t="shared" si="66"/>
        <v>0</v>
      </c>
      <c r="L302" s="257">
        <f t="shared" si="56"/>
        <v>0</v>
      </c>
      <c r="M302" s="245">
        <f t="shared" si="54"/>
        <v>0</v>
      </c>
      <c r="N302" s="245">
        <f t="shared" si="54"/>
        <v>0</v>
      </c>
      <c r="O302" s="244">
        <f t="shared" si="39"/>
        <v>0</v>
      </c>
      <c r="P302" s="245">
        <f t="shared" si="51"/>
        <v>1</v>
      </c>
      <c r="Q302" s="245">
        <f t="shared" si="67"/>
        <v>256.02999999999997</v>
      </c>
      <c r="R302" s="258">
        <f t="shared" si="68"/>
        <v>1</v>
      </c>
      <c r="S302" s="247"/>
      <c r="T302" s="245">
        <v>0</v>
      </c>
      <c r="U302" s="248">
        <f t="shared" si="55"/>
        <v>0</v>
      </c>
      <c r="V302" s="248"/>
    </row>
    <row r="303" spans="1:22" ht="12.75" customHeight="1" x14ac:dyDescent="0.25">
      <c r="A303" s="255" t="str">
        <f>'[1]METRADOS EJEC'!A302</f>
        <v>11.06.07</v>
      </c>
      <c r="B303" s="255" t="str">
        <f>'[1]METRADOS EJEC'!B302</f>
        <v>SUMINISTRO Y COLOCACION DE HIPOCLORADOR</v>
      </c>
      <c r="C303" s="255" t="str">
        <f>'[1]METRADOS EJEC'!C302</f>
        <v>und</v>
      </c>
      <c r="D303" s="255">
        <f>'[1]METRADOS EJEC'!D302</f>
        <v>1</v>
      </c>
      <c r="E303" s="255">
        <f>'[1]METRADOS EJEC'!E302</f>
        <v>276.25</v>
      </c>
      <c r="F303" s="489">
        <f t="shared" si="63"/>
        <v>276.25</v>
      </c>
      <c r="G303" s="436">
        <f>'[1]METRADOS EJEC'!F302</f>
        <v>0</v>
      </c>
      <c r="H303" s="437">
        <f t="shared" si="64"/>
        <v>0</v>
      </c>
      <c r="I303" s="438">
        <f t="shared" si="65"/>
        <v>0</v>
      </c>
      <c r="J303" s="245">
        <f>'[1]METRADOS EJEC'!G302</f>
        <v>0</v>
      </c>
      <c r="K303" s="245">
        <f t="shared" si="66"/>
        <v>0</v>
      </c>
      <c r="L303" s="257">
        <f t="shared" si="56"/>
        <v>0</v>
      </c>
      <c r="M303" s="245">
        <f t="shared" si="54"/>
        <v>0</v>
      </c>
      <c r="N303" s="245">
        <f t="shared" si="54"/>
        <v>0</v>
      </c>
      <c r="O303" s="244">
        <f t="shared" si="39"/>
        <v>0</v>
      </c>
      <c r="P303" s="245">
        <f t="shared" si="51"/>
        <v>1</v>
      </c>
      <c r="Q303" s="245">
        <f t="shared" si="67"/>
        <v>276.25</v>
      </c>
      <c r="R303" s="258">
        <f t="shared" si="68"/>
        <v>1</v>
      </c>
      <c r="S303" s="247"/>
      <c r="T303" s="245">
        <v>0</v>
      </c>
      <c r="U303" s="248">
        <f t="shared" si="55"/>
        <v>0</v>
      </c>
      <c r="V303" s="248"/>
    </row>
    <row r="304" spans="1:22" ht="12.75" customHeight="1" x14ac:dyDescent="0.25">
      <c r="A304" s="255" t="str">
        <f>'[1]METRADOS EJEC'!A303</f>
        <v>11.06.08</v>
      </c>
      <c r="B304" s="255" t="str">
        <f>'[1]METRADOS EJEC'!B303</f>
        <v>SUMINISTRO E INSTAL.CAJA PARA VALVULAS INCL.TAPA MATALICA</v>
      </c>
      <c r="C304" s="255" t="str">
        <f>'[1]METRADOS EJEC'!C303</f>
        <v>und</v>
      </c>
      <c r="D304" s="255">
        <f>'[1]METRADOS EJEC'!D303</f>
        <v>1</v>
      </c>
      <c r="E304" s="255">
        <f>'[1]METRADOS EJEC'!E303</f>
        <v>299.05</v>
      </c>
      <c r="F304" s="489">
        <f t="shared" si="63"/>
        <v>299.05</v>
      </c>
      <c r="G304" s="436">
        <f>'[1]METRADOS EJEC'!F303</f>
        <v>0</v>
      </c>
      <c r="H304" s="437">
        <f t="shared" si="64"/>
        <v>0</v>
      </c>
      <c r="I304" s="438">
        <f t="shared" si="65"/>
        <v>0</v>
      </c>
      <c r="J304" s="245">
        <f>'[1]METRADOS EJEC'!G303</f>
        <v>0</v>
      </c>
      <c r="K304" s="245">
        <f t="shared" si="66"/>
        <v>0</v>
      </c>
      <c r="L304" s="257">
        <f t="shared" si="56"/>
        <v>0</v>
      </c>
      <c r="M304" s="245">
        <f t="shared" si="54"/>
        <v>0</v>
      </c>
      <c r="N304" s="245">
        <f t="shared" si="54"/>
        <v>0</v>
      </c>
      <c r="O304" s="244">
        <f t="shared" si="39"/>
        <v>0</v>
      </c>
      <c r="P304" s="245">
        <f t="shared" si="51"/>
        <v>1</v>
      </c>
      <c r="Q304" s="245">
        <f t="shared" si="67"/>
        <v>299.05</v>
      </c>
      <c r="R304" s="258">
        <f t="shared" si="68"/>
        <v>1</v>
      </c>
      <c r="S304" s="247"/>
      <c r="T304" s="245">
        <v>0</v>
      </c>
      <c r="U304" s="248">
        <f t="shared" si="55"/>
        <v>0</v>
      </c>
      <c r="V304" s="248"/>
    </row>
    <row r="305" spans="1:22" ht="12.75" customHeight="1" x14ac:dyDescent="0.25">
      <c r="A305" s="249">
        <f>'[1]METRADOS EJEC'!A304</f>
        <v>11.07</v>
      </c>
      <c r="B305" s="249" t="str">
        <f>'[1]METRADOS EJEC'!B304</f>
        <v>PROTECCION</v>
      </c>
      <c r="C305" s="249"/>
      <c r="D305" s="249"/>
      <c r="E305" s="249"/>
      <c r="F305" s="487">
        <f>SUM(F306)</f>
        <v>1465.088</v>
      </c>
      <c r="G305" s="433"/>
      <c r="H305" s="441">
        <f>SUM(H306)</f>
        <v>0</v>
      </c>
      <c r="I305" s="435"/>
      <c r="J305" s="252"/>
      <c r="K305" s="267">
        <f>SUM(K306)</f>
        <v>0</v>
      </c>
      <c r="L305" s="257">
        <f t="shared" si="56"/>
        <v>0</v>
      </c>
      <c r="M305" s="245">
        <f t="shared" si="54"/>
        <v>0</v>
      </c>
      <c r="N305" s="267">
        <f>SUM(N306)</f>
        <v>0</v>
      </c>
      <c r="O305" s="244">
        <f t="shared" ref="O305:O368" si="69">N305/F305</f>
        <v>0</v>
      </c>
      <c r="P305" s="252">
        <f>D305-M305</f>
        <v>0</v>
      </c>
      <c r="Q305" s="267">
        <f>SUM(Q306)</f>
        <v>1465.088</v>
      </c>
      <c r="R305" s="254">
        <f>Q305/F305</f>
        <v>1</v>
      </c>
      <c r="S305" s="247"/>
      <c r="T305" s="267">
        <v>0</v>
      </c>
      <c r="U305" s="248">
        <f t="shared" si="55"/>
        <v>0</v>
      </c>
      <c r="V305" s="248"/>
    </row>
    <row r="306" spans="1:22" ht="12.75" customHeight="1" x14ac:dyDescent="0.25">
      <c r="A306" s="255" t="str">
        <f>'[1]METRADOS EJEC'!A305</f>
        <v>11.07.01</v>
      </c>
      <c r="B306" s="255" t="str">
        <f>'[1]METRADOS EJEC'!B305</f>
        <v>CERCO PERIMETRICO CON MADERA Y ALAMBRE DE PUAS</v>
      </c>
      <c r="C306" s="255" t="str">
        <f>'[1]METRADOS EJEC'!C305</f>
        <v>m</v>
      </c>
      <c r="D306" s="255">
        <f>'[1]METRADOS EJEC'!D305</f>
        <v>25.6</v>
      </c>
      <c r="E306" s="255">
        <f>'[1]METRADOS EJEC'!E305</f>
        <v>57.23</v>
      </c>
      <c r="F306" s="489">
        <f>D306*E306</f>
        <v>1465.088</v>
      </c>
      <c r="G306" s="436">
        <f>'[1]METRADOS EJEC'!F305</f>
        <v>0</v>
      </c>
      <c r="H306" s="437">
        <f>G306*E306</f>
        <v>0</v>
      </c>
      <c r="I306" s="438">
        <f>H306/F306</f>
        <v>0</v>
      </c>
      <c r="J306" s="245">
        <f>'[1]METRADOS EJEC'!G305</f>
        <v>0</v>
      </c>
      <c r="K306" s="245">
        <f>J306*E306</f>
        <v>0</v>
      </c>
      <c r="L306" s="257">
        <f t="shared" si="56"/>
        <v>0</v>
      </c>
      <c r="M306" s="245">
        <f t="shared" si="54"/>
        <v>0</v>
      </c>
      <c r="N306" s="245">
        <f>K306+H306</f>
        <v>0</v>
      </c>
      <c r="O306" s="244">
        <f t="shared" si="69"/>
        <v>0</v>
      </c>
      <c r="P306" s="245">
        <f>D306-M306</f>
        <v>25.6</v>
      </c>
      <c r="Q306" s="245">
        <f>P306*E306</f>
        <v>1465.088</v>
      </c>
      <c r="R306" s="258">
        <f>P306/D306</f>
        <v>1</v>
      </c>
      <c r="S306" s="247"/>
      <c r="T306" s="245">
        <v>0</v>
      </c>
      <c r="U306" s="248">
        <f t="shared" si="55"/>
        <v>0</v>
      </c>
      <c r="V306" s="248"/>
    </row>
    <row r="307" spans="1:22" ht="12.75" customHeight="1" x14ac:dyDescent="0.25">
      <c r="A307" s="265">
        <f>'[1]METRADOS EJEC'!A306</f>
        <v>12</v>
      </c>
      <c r="B307" s="265" t="str">
        <f>'[1]METRADOS EJEC'!B306</f>
        <v>RESERVORIO FERROCEMENTO 115 M3</v>
      </c>
      <c r="C307" s="265"/>
      <c r="D307" s="265"/>
      <c r="E307" s="265"/>
      <c r="F307" s="490">
        <f>F308+F310+F313+F321+F323+F339+F342+F345+F347</f>
        <v>151963.5711</v>
      </c>
      <c r="G307" s="433"/>
      <c r="H307" s="442">
        <f>H308+H310+H313+H321+H323+H339+H342+H345+H347</f>
        <v>0</v>
      </c>
      <c r="I307" s="435"/>
      <c r="J307" s="252"/>
      <c r="K307" s="276">
        <f>K308+K310+K313+K321+K323+K339+K342+K345+K347</f>
        <v>0</v>
      </c>
      <c r="L307" s="257">
        <f t="shared" si="56"/>
        <v>0</v>
      </c>
      <c r="M307" s="245">
        <f t="shared" si="54"/>
        <v>0</v>
      </c>
      <c r="N307" s="276">
        <f>N308+N310+N313+N321+N323+N339+N342+N345+N347</f>
        <v>0</v>
      </c>
      <c r="O307" s="244">
        <f t="shared" si="69"/>
        <v>0</v>
      </c>
      <c r="P307" s="252">
        <f>D307-M307</f>
        <v>0</v>
      </c>
      <c r="Q307" s="276">
        <f>Q308+Q310+Q313+Q321+Q323+Q339+Q342+Q345+Q347</f>
        <v>151963.5711</v>
      </c>
      <c r="R307" s="254">
        <f>Q307/F307</f>
        <v>1</v>
      </c>
      <c r="S307" s="247"/>
      <c r="T307" s="276">
        <v>0</v>
      </c>
      <c r="U307" s="248">
        <f t="shared" si="55"/>
        <v>0</v>
      </c>
      <c r="V307" s="248"/>
    </row>
    <row r="308" spans="1:22" ht="12.75" customHeight="1" x14ac:dyDescent="0.25">
      <c r="A308" s="249">
        <f>'[1]METRADOS EJEC'!A307</f>
        <v>12.01</v>
      </c>
      <c r="B308" s="249" t="str">
        <f>'[1]METRADOS EJEC'!B307</f>
        <v>OBRAS PROVISIONALES</v>
      </c>
      <c r="C308" s="249"/>
      <c r="D308" s="249"/>
      <c r="E308" s="249"/>
      <c r="F308" s="487">
        <f>SUM(F309)</f>
        <v>1500</v>
      </c>
      <c r="G308" s="433"/>
      <c r="H308" s="441">
        <f>SUM(H309)</f>
        <v>0</v>
      </c>
      <c r="I308" s="435"/>
      <c r="J308" s="252"/>
      <c r="K308" s="267">
        <f>SUM(K309)</f>
        <v>0</v>
      </c>
      <c r="L308" s="257">
        <f t="shared" si="56"/>
        <v>0</v>
      </c>
      <c r="M308" s="245">
        <f t="shared" si="54"/>
        <v>0</v>
      </c>
      <c r="N308" s="267">
        <f>SUM(N309)</f>
        <v>0</v>
      </c>
      <c r="O308" s="244">
        <f t="shared" si="69"/>
        <v>0</v>
      </c>
      <c r="P308" s="252"/>
      <c r="Q308" s="267">
        <f>SUM(Q309)</f>
        <v>1500</v>
      </c>
      <c r="R308" s="254">
        <f>Q308/F308</f>
        <v>1</v>
      </c>
      <c r="S308" s="247"/>
      <c r="T308" s="267">
        <v>0</v>
      </c>
      <c r="U308" s="248">
        <f t="shared" si="55"/>
        <v>0</v>
      </c>
      <c r="V308" s="248"/>
    </row>
    <row r="309" spans="1:22" ht="12.75" customHeight="1" x14ac:dyDescent="0.25">
      <c r="A309" s="255" t="str">
        <f>'[1]METRADOS EJEC'!A308</f>
        <v>12.01.01</v>
      </c>
      <c r="B309" s="255" t="str">
        <f>'[1]METRADOS EJEC'!B308</f>
        <v>CASETA DE GUARDIANIA</v>
      </c>
      <c r="C309" s="255" t="str">
        <f>'[1]METRADOS EJEC'!C308</f>
        <v>und</v>
      </c>
      <c r="D309" s="255">
        <f>'[1]METRADOS EJEC'!D308</f>
        <v>1</v>
      </c>
      <c r="E309" s="255">
        <f>'[1]METRADOS EJEC'!E308</f>
        <v>1500</v>
      </c>
      <c r="F309" s="489">
        <f>D309*E309</f>
        <v>1500</v>
      </c>
      <c r="G309" s="436">
        <f>'[1]METRADOS EJEC'!F308</f>
        <v>0</v>
      </c>
      <c r="H309" s="437">
        <f>G309*E309</f>
        <v>0</v>
      </c>
      <c r="I309" s="438">
        <f>H309/F309</f>
        <v>0</v>
      </c>
      <c r="J309" s="245">
        <f>'[1]METRADOS EJEC'!G308</f>
        <v>0</v>
      </c>
      <c r="K309" s="245">
        <f>J309*E309</f>
        <v>0</v>
      </c>
      <c r="L309" s="257">
        <f t="shared" si="56"/>
        <v>0</v>
      </c>
      <c r="M309" s="245">
        <f t="shared" si="54"/>
        <v>0</v>
      </c>
      <c r="N309" s="245">
        <f>K309+H309</f>
        <v>0</v>
      </c>
      <c r="O309" s="244">
        <f t="shared" si="69"/>
        <v>0</v>
      </c>
      <c r="P309" s="245">
        <f>D309-M309</f>
        <v>1</v>
      </c>
      <c r="Q309" s="245">
        <f>P309*E309</f>
        <v>1500</v>
      </c>
      <c r="R309" s="258">
        <f>P309/D309</f>
        <v>1</v>
      </c>
      <c r="S309" s="247"/>
      <c r="T309" s="245">
        <v>0</v>
      </c>
      <c r="U309" s="248">
        <f t="shared" si="55"/>
        <v>0</v>
      </c>
      <c r="V309" s="248"/>
    </row>
    <row r="310" spans="1:22" ht="12.75" customHeight="1" x14ac:dyDescent="0.25">
      <c r="A310" s="249">
        <f>'[1]METRADOS EJEC'!A309</f>
        <v>12.02</v>
      </c>
      <c r="B310" s="249" t="str">
        <f>'[1]METRADOS EJEC'!B309</f>
        <v>TRABAJOS PRELIMINARES</v>
      </c>
      <c r="C310" s="249"/>
      <c r="D310" s="249"/>
      <c r="E310" s="249"/>
      <c r="F310" s="487">
        <f>SUM(F311:F312)</f>
        <v>986.75400000000013</v>
      </c>
      <c r="G310" s="433"/>
      <c r="H310" s="441">
        <f>SUM(H311:H312)</f>
        <v>0</v>
      </c>
      <c r="I310" s="435"/>
      <c r="J310" s="252"/>
      <c r="K310" s="267">
        <f>SUM(K311:K312)</f>
        <v>0</v>
      </c>
      <c r="L310" s="257">
        <f t="shared" si="56"/>
        <v>0</v>
      </c>
      <c r="M310" s="245">
        <f t="shared" si="54"/>
        <v>0</v>
      </c>
      <c r="N310" s="267">
        <f>SUM(N311:N312)</f>
        <v>0</v>
      </c>
      <c r="O310" s="244">
        <f t="shared" si="69"/>
        <v>0</v>
      </c>
      <c r="P310" s="252">
        <f t="shared" ref="P310:P334" si="70">D310-M310</f>
        <v>0</v>
      </c>
      <c r="Q310" s="267">
        <f>SUM(Q311:Q312)</f>
        <v>986.75400000000013</v>
      </c>
      <c r="R310" s="254">
        <f>Q310/F310</f>
        <v>1</v>
      </c>
      <c r="S310" s="247"/>
      <c r="T310" s="267">
        <v>0</v>
      </c>
      <c r="U310" s="248">
        <f t="shared" si="55"/>
        <v>0</v>
      </c>
      <c r="V310" s="248"/>
    </row>
    <row r="311" spans="1:22" ht="12.75" customHeight="1" x14ac:dyDescent="0.25">
      <c r="A311" s="255" t="str">
        <f>'[1]METRADOS EJEC'!A310</f>
        <v>12.02.01</v>
      </c>
      <c r="B311" s="255" t="str">
        <f>'[1]METRADOS EJEC'!B310</f>
        <v>LIMPIEZA DE TERRENO MANUAL</v>
      </c>
      <c r="C311" s="255" t="str">
        <f>'[1]METRADOS EJEC'!C310</f>
        <v>m2</v>
      </c>
      <c r="D311" s="255">
        <f>'[1]METRADOS EJEC'!D310</f>
        <v>113.42</v>
      </c>
      <c r="E311" s="255">
        <f>'[1]METRADOS EJEC'!E310</f>
        <v>5.94</v>
      </c>
      <c r="F311" s="489">
        <f>D311*E311</f>
        <v>673.71480000000008</v>
      </c>
      <c r="G311" s="436">
        <f>'[1]METRADOS EJEC'!F310</f>
        <v>0</v>
      </c>
      <c r="H311" s="437">
        <f>G311*E311</f>
        <v>0</v>
      </c>
      <c r="I311" s="438">
        <f>H311/F311</f>
        <v>0</v>
      </c>
      <c r="J311" s="245">
        <f>'[1]METRADOS EJEC'!G310</f>
        <v>0</v>
      </c>
      <c r="K311" s="245">
        <f>J311*E311</f>
        <v>0</v>
      </c>
      <c r="L311" s="257">
        <f t="shared" si="56"/>
        <v>0</v>
      </c>
      <c r="M311" s="245">
        <f t="shared" si="54"/>
        <v>0</v>
      </c>
      <c r="N311" s="245">
        <f>K311+H311</f>
        <v>0</v>
      </c>
      <c r="O311" s="244">
        <f t="shared" si="69"/>
        <v>0</v>
      </c>
      <c r="P311" s="245">
        <f t="shared" si="70"/>
        <v>113.42</v>
      </c>
      <c r="Q311" s="245">
        <f>P311*E311</f>
        <v>673.71480000000008</v>
      </c>
      <c r="R311" s="258">
        <f>P311/D311</f>
        <v>1</v>
      </c>
      <c r="S311" s="247"/>
      <c r="T311" s="245">
        <v>0</v>
      </c>
      <c r="U311" s="248">
        <f t="shared" si="55"/>
        <v>0</v>
      </c>
      <c r="V311" s="248"/>
    </row>
    <row r="312" spans="1:22" ht="12.75" customHeight="1" x14ac:dyDescent="0.25">
      <c r="A312" s="255" t="str">
        <f>'[1]METRADOS EJEC'!A311</f>
        <v>12.02.02</v>
      </c>
      <c r="B312" s="255" t="str">
        <f>'[1]METRADOS EJEC'!B311</f>
        <v>TRAZO Y REPLANTEO PRELIMINAR</v>
      </c>
      <c r="C312" s="255" t="str">
        <f>'[1]METRADOS EJEC'!C311</f>
        <v>m2</v>
      </c>
      <c r="D312" s="255">
        <f>'[1]METRADOS EJEC'!D311</f>
        <v>113.42</v>
      </c>
      <c r="E312" s="255">
        <f>'[1]METRADOS EJEC'!E311</f>
        <v>2.76</v>
      </c>
      <c r="F312" s="489">
        <f>D312*E312</f>
        <v>313.03919999999999</v>
      </c>
      <c r="G312" s="436">
        <f>'[1]METRADOS EJEC'!F311</f>
        <v>0</v>
      </c>
      <c r="H312" s="437">
        <f>G312*E312</f>
        <v>0</v>
      </c>
      <c r="I312" s="438">
        <f>H312/F312</f>
        <v>0</v>
      </c>
      <c r="J312" s="245">
        <f>'[1]METRADOS EJEC'!G311</f>
        <v>0</v>
      </c>
      <c r="K312" s="245">
        <f>J312*E312</f>
        <v>0</v>
      </c>
      <c r="L312" s="257">
        <f t="shared" si="56"/>
        <v>0</v>
      </c>
      <c r="M312" s="245">
        <f t="shared" si="54"/>
        <v>0</v>
      </c>
      <c r="N312" s="245">
        <f>K312+H312</f>
        <v>0</v>
      </c>
      <c r="O312" s="244">
        <f t="shared" si="69"/>
        <v>0</v>
      </c>
      <c r="P312" s="245">
        <f t="shared" si="70"/>
        <v>113.42</v>
      </c>
      <c r="Q312" s="245">
        <f>P312*E312</f>
        <v>313.03919999999999</v>
      </c>
      <c r="R312" s="258">
        <f>P312/D312</f>
        <v>1</v>
      </c>
      <c r="S312" s="247"/>
      <c r="T312" s="245">
        <v>0</v>
      </c>
      <c r="U312" s="248">
        <f t="shared" si="55"/>
        <v>0</v>
      </c>
      <c r="V312" s="248"/>
    </row>
    <row r="313" spans="1:22" ht="12.75" customHeight="1" x14ac:dyDescent="0.25">
      <c r="A313" s="249">
        <f>'[1]METRADOS EJEC'!A312</f>
        <v>12.03</v>
      </c>
      <c r="B313" s="249" t="str">
        <f>'[1]METRADOS EJEC'!B312</f>
        <v>MOVIMIENTO DE TIERRAS</v>
      </c>
      <c r="C313" s="249"/>
      <c r="D313" s="249"/>
      <c r="E313" s="249"/>
      <c r="F313" s="487">
        <f>SUM(F314:F320)</f>
        <v>13181.410099999999</v>
      </c>
      <c r="G313" s="433"/>
      <c r="H313" s="441">
        <f>SUM(H314:H320)</f>
        <v>0</v>
      </c>
      <c r="I313" s="435"/>
      <c r="J313" s="252"/>
      <c r="K313" s="267">
        <f>SUM(K314:K320)</f>
        <v>0</v>
      </c>
      <c r="L313" s="257">
        <f t="shared" si="56"/>
        <v>0</v>
      </c>
      <c r="M313" s="245">
        <f t="shared" si="54"/>
        <v>0</v>
      </c>
      <c r="N313" s="267">
        <f>SUM(N314:N320)</f>
        <v>0</v>
      </c>
      <c r="O313" s="244">
        <f t="shared" si="69"/>
        <v>0</v>
      </c>
      <c r="P313" s="252">
        <f t="shared" si="70"/>
        <v>0</v>
      </c>
      <c r="Q313" s="267">
        <f>SUM(Q314:Q320)</f>
        <v>13181.410099999999</v>
      </c>
      <c r="R313" s="254">
        <f>Q313/F313</f>
        <v>1</v>
      </c>
      <c r="S313" s="247"/>
      <c r="T313" s="267">
        <v>0</v>
      </c>
      <c r="U313" s="248">
        <f t="shared" si="55"/>
        <v>0</v>
      </c>
      <c r="V313" s="248"/>
    </row>
    <row r="314" spans="1:22" ht="12.75" customHeight="1" x14ac:dyDescent="0.25">
      <c r="A314" s="255" t="str">
        <f>'[1]METRADOS EJEC'!A313</f>
        <v>12.03.01</v>
      </c>
      <c r="B314" s="255" t="str">
        <f>'[1]METRADOS EJEC'!B313</f>
        <v>EXCAVACION MANUAL</v>
      </c>
      <c r="C314" s="255" t="str">
        <f>'[1]METRADOS EJEC'!C313</f>
        <v>m3</v>
      </c>
      <c r="D314" s="255">
        <f>'[1]METRADOS EJEC'!D313</f>
        <v>75.209999999999994</v>
      </c>
      <c r="E314" s="255">
        <f>'[1]METRADOS EJEC'!E313</f>
        <v>35.06</v>
      </c>
      <c r="F314" s="489">
        <f t="shared" ref="F314:F320" si="71">D314*E314</f>
        <v>2636.8625999999999</v>
      </c>
      <c r="G314" s="436">
        <f>'[1]METRADOS EJEC'!F313</f>
        <v>0</v>
      </c>
      <c r="H314" s="437">
        <f t="shared" ref="H314:H320" si="72">G314*E314</f>
        <v>0</v>
      </c>
      <c r="I314" s="438">
        <f t="shared" ref="I314:I320" si="73">H314/F314</f>
        <v>0</v>
      </c>
      <c r="J314" s="245">
        <f>'[1]METRADOS EJEC'!G313</f>
        <v>0</v>
      </c>
      <c r="K314" s="245">
        <f t="shared" ref="K314:K320" si="74">J314*E314</f>
        <v>0</v>
      </c>
      <c r="L314" s="257">
        <f t="shared" si="56"/>
        <v>0</v>
      </c>
      <c r="M314" s="245">
        <f t="shared" si="54"/>
        <v>0</v>
      </c>
      <c r="N314" s="245">
        <f t="shared" si="54"/>
        <v>0</v>
      </c>
      <c r="O314" s="244">
        <f t="shared" si="69"/>
        <v>0</v>
      </c>
      <c r="P314" s="245">
        <f t="shared" si="70"/>
        <v>75.209999999999994</v>
      </c>
      <c r="Q314" s="245">
        <f t="shared" ref="Q314:Q320" si="75">P314*E314</f>
        <v>2636.8625999999999</v>
      </c>
      <c r="R314" s="258">
        <f t="shared" ref="R314:R320" si="76">P314/D314</f>
        <v>1</v>
      </c>
      <c r="S314" s="247"/>
      <c r="T314" s="245">
        <v>0</v>
      </c>
      <c r="U314" s="248">
        <f t="shared" si="55"/>
        <v>0</v>
      </c>
      <c r="V314" s="248"/>
    </row>
    <row r="315" spans="1:22" ht="12.75" customHeight="1" x14ac:dyDescent="0.25">
      <c r="A315" s="255" t="str">
        <f>'[1]METRADOS EJEC'!A314</f>
        <v>12.03.02</v>
      </c>
      <c r="B315" s="255" t="str">
        <f>'[1]METRADOS EJEC'!B314</f>
        <v>REFINE, NIVELACION Y COMPACTACION</v>
      </c>
      <c r="C315" s="255" t="str">
        <f>'[1]METRADOS EJEC'!C314</f>
        <v>m2</v>
      </c>
      <c r="D315" s="255">
        <f>'[1]METRADOS EJEC'!D314</f>
        <v>48.21</v>
      </c>
      <c r="E315" s="255">
        <f>'[1]METRADOS EJEC'!E314</f>
        <v>2.04</v>
      </c>
      <c r="F315" s="489">
        <f t="shared" si="71"/>
        <v>98.348399999999998</v>
      </c>
      <c r="G315" s="436">
        <f>'[1]METRADOS EJEC'!F314</f>
        <v>0</v>
      </c>
      <c r="H315" s="437">
        <f t="shared" si="72"/>
        <v>0</v>
      </c>
      <c r="I315" s="438">
        <f t="shared" si="73"/>
        <v>0</v>
      </c>
      <c r="J315" s="245">
        <f>'[1]METRADOS EJEC'!G314</f>
        <v>0</v>
      </c>
      <c r="K315" s="245">
        <f t="shared" si="74"/>
        <v>0</v>
      </c>
      <c r="L315" s="257">
        <f t="shared" si="56"/>
        <v>0</v>
      </c>
      <c r="M315" s="245">
        <f t="shared" si="54"/>
        <v>0</v>
      </c>
      <c r="N315" s="245">
        <f t="shared" si="54"/>
        <v>0</v>
      </c>
      <c r="O315" s="244">
        <f t="shared" si="69"/>
        <v>0</v>
      </c>
      <c r="P315" s="245">
        <f t="shared" si="70"/>
        <v>48.21</v>
      </c>
      <c r="Q315" s="245">
        <f t="shared" si="75"/>
        <v>98.348399999999998</v>
      </c>
      <c r="R315" s="258">
        <f t="shared" si="76"/>
        <v>1</v>
      </c>
      <c r="S315" s="247"/>
      <c r="T315" s="245">
        <v>0</v>
      </c>
      <c r="U315" s="248">
        <f t="shared" si="55"/>
        <v>0</v>
      </c>
      <c r="V315" s="248"/>
    </row>
    <row r="316" spans="1:22" ht="12.75" customHeight="1" x14ac:dyDescent="0.25">
      <c r="A316" s="255" t="str">
        <f>'[1]METRADOS EJEC'!A315</f>
        <v>12.03.03</v>
      </c>
      <c r="B316" s="255" t="str">
        <f>'[1]METRADOS EJEC'!B315</f>
        <v>ELIMINACION DE MATERIAL EXCEDENTE</v>
      </c>
      <c r="C316" s="255" t="str">
        <f>'[1]METRADOS EJEC'!C315</f>
        <v>m3</v>
      </c>
      <c r="D316" s="255">
        <f>'[1]METRADOS EJEC'!D315</f>
        <v>97.78</v>
      </c>
      <c r="E316" s="255">
        <f>'[1]METRADOS EJEC'!E315</f>
        <v>17.52</v>
      </c>
      <c r="F316" s="489">
        <f t="shared" si="71"/>
        <v>1713.1055999999999</v>
      </c>
      <c r="G316" s="436">
        <f>'[1]METRADOS EJEC'!F315</f>
        <v>0</v>
      </c>
      <c r="H316" s="437">
        <f t="shared" si="72"/>
        <v>0</v>
      </c>
      <c r="I316" s="438">
        <f t="shared" si="73"/>
        <v>0</v>
      </c>
      <c r="J316" s="245">
        <f>'[1]METRADOS EJEC'!G315</f>
        <v>0</v>
      </c>
      <c r="K316" s="245">
        <f t="shared" si="74"/>
        <v>0</v>
      </c>
      <c r="L316" s="257">
        <f t="shared" si="56"/>
        <v>0</v>
      </c>
      <c r="M316" s="245">
        <f t="shared" si="54"/>
        <v>0</v>
      </c>
      <c r="N316" s="245">
        <f t="shared" si="54"/>
        <v>0</v>
      </c>
      <c r="O316" s="244">
        <f t="shared" si="69"/>
        <v>0</v>
      </c>
      <c r="P316" s="245">
        <f t="shared" si="70"/>
        <v>97.78</v>
      </c>
      <c r="Q316" s="245">
        <f t="shared" si="75"/>
        <v>1713.1055999999999</v>
      </c>
      <c r="R316" s="258">
        <f t="shared" si="76"/>
        <v>1</v>
      </c>
      <c r="S316" s="247"/>
      <c r="T316" s="245">
        <v>0</v>
      </c>
      <c r="U316" s="248">
        <f t="shared" si="55"/>
        <v>0</v>
      </c>
      <c r="V316" s="248"/>
    </row>
    <row r="317" spans="1:22" ht="12.75" customHeight="1" x14ac:dyDescent="0.25">
      <c r="A317" s="255" t="str">
        <f>'[1]METRADOS EJEC'!A316</f>
        <v>12.03.04</v>
      </c>
      <c r="B317" s="255" t="str">
        <f>'[1]METRADOS EJEC'!B316</f>
        <v>ACARREO DE MATERIAL EXEDENTE HASTA 30M</v>
      </c>
      <c r="C317" s="255" t="str">
        <f>'[1]METRADOS EJEC'!C316</f>
        <v>m3</v>
      </c>
      <c r="D317" s="255">
        <f>'[1]METRADOS EJEC'!D316</f>
        <v>97.78</v>
      </c>
      <c r="E317" s="255">
        <f>'[1]METRADOS EJEC'!E316</f>
        <v>25.79</v>
      </c>
      <c r="F317" s="489">
        <f t="shared" si="71"/>
        <v>2521.7462</v>
      </c>
      <c r="G317" s="436">
        <f>'[1]METRADOS EJEC'!F316</f>
        <v>0</v>
      </c>
      <c r="H317" s="437">
        <f t="shared" si="72"/>
        <v>0</v>
      </c>
      <c r="I317" s="438">
        <f t="shared" si="73"/>
        <v>0</v>
      </c>
      <c r="J317" s="245">
        <f>'[1]METRADOS EJEC'!G316</f>
        <v>0</v>
      </c>
      <c r="K317" s="245">
        <f t="shared" si="74"/>
        <v>0</v>
      </c>
      <c r="L317" s="257">
        <f t="shared" si="56"/>
        <v>0</v>
      </c>
      <c r="M317" s="245">
        <f t="shared" si="54"/>
        <v>0</v>
      </c>
      <c r="N317" s="245">
        <f t="shared" si="54"/>
        <v>0</v>
      </c>
      <c r="O317" s="244">
        <f t="shared" si="69"/>
        <v>0</v>
      </c>
      <c r="P317" s="245">
        <f t="shared" si="70"/>
        <v>97.78</v>
      </c>
      <c r="Q317" s="245">
        <f t="shared" si="75"/>
        <v>2521.7462</v>
      </c>
      <c r="R317" s="258">
        <f t="shared" si="76"/>
        <v>1</v>
      </c>
      <c r="S317" s="247"/>
      <c r="T317" s="245">
        <v>0</v>
      </c>
      <c r="U317" s="248">
        <f t="shared" si="55"/>
        <v>0</v>
      </c>
      <c r="V317" s="248"/>
    </row>
    <row r="318" spans="1:22" ht="12.75" customHeight="1" x14ac:dyDescent="0.25">
      <c r="A318" s="255" t="str">
        <f>'[1]METRADOS EJEC'!A317</f>
        <v>12.03.05</v>
      </c>
      <c r="B318" s="255" t="str">
        <f>'[1]METRADOS EJEC'!B317</f>
        <v>RELLENO CON MATERIAL DE PIEDRA MEDIANA PARA FILTRO</v>
      </c>
      <c r="C318" s="255" t="str">
        <f>'[1]METRADOS EJEC'!C317</f>
        <v>m2</v>
      </c>
      <c r="D318" s="255">
        <f>'[1]METRADOS EJEC'!D317</f>
        <v>30.13</v>
      </c>
      <c r="E318" s="255">
        <f>'[1]METRADOS EJEC'!E317</f>
        <v>60.72</v>
      </c>
      <c r="F318" s="489">
        <f t="shared" si="71"/>
        <v>1829.4936</v>
      </c>
      <c r="G318" s="436">
        <f>'[1]METRADOS EJEC'!F317</f>
        <v>0</v>
      </c>
      <c r="H318" s="437">
        <f t="shared" si="72"/>
        <v>0</v>
      </c>
      <c r="I318" s="438">
        <f t="shared" si="73"/>
        <v>0</v>
      </c>
      <c r="J318" s="245">
        <f>'[1]METRADOS EJEC'!G317</f>
        <v>0</v>
      </c>
      <c r="K318" s="245">
        <f t="shared" si="74"/>
        <v>0</v>
      </c>
      <c r="L318" s="257">
        <f t="shared" si="56"/>
        <v>0</v>
      </c>
      <c r="M318" s="245">
        <f t="shared" si="54"/>
        <v>0</v>
      </c>
      <c r="N318" s="245">
        <f t="shared" si="54"/>
        <v>0</v>
      </c>
      <c r="O318" s="244">
        <f t="shared" si="69"/>
        <v>0</v>
      </c>
      <c r="P318" s="245">
        <f t="shared" si="70"/>
        <v>30.13</v>
      </c>
      <c r="Q318" s="245">
        <f t="shared" si="75"/>
        <v>1829.4936</v>
      </c>
      <c r="R318" s="258">
        <f t="shared" si="76"/>
        <v>1</v>
      </c>
      <c r="S318" s="247"/>
      <c r="T318" s="245">
        <v>0</v>
      </c>
      <c r="U318" s="248">
        <f t="shared" si="55"/>
        <v>0</v>
      </c>
      <c r="V318" s="248"/>
    </row>
    <row r="319" spans="1:22" ht="12.75" customHeight="1" x14ac:dyDescent="0.25">
      <c r="A319" s="255" t="str">
        <f>'[1]METRADOS EJEC'!A318</f>
        <v>12.03.06</v>
      </c>
      <c r="B319" s="255" t="str">
        <f>'[1]METRADOS EJEC'!B318</f>
        <v>GRAVA PARA FILTRO</v>
      </c>
      <c r="C319" s="255" t="str">
        <f>'[1]METRADOS EJEC'!C318</f>
        <v>m2</v>
      </c>
      <c r="D319" s="255">
        <f>'[1]METRADOS EJEC'!D318</f>
        <v>18.079999999999998</v>
      </c>
      <c r="E319" s="255">
        <f>'[1]METRADOS EJEC'!E318</f>
        <v>182.41</v>
      </c>
      <c r="F319" s="489">
        <f t="shared" si="71"/>
        <v>3297.9727999999996</v>
      </c>
      <c r="G319" s="436">
        <f>'[1]METRADOS EJEC'!F318</f>
        <v>0</v>
      </c>
      <c r="H319" s="437">
        <f t="shared" si="72"/>
        <v>0</v>
      </c>
      <c r="I319" s="438">
        <f t="shared" si="73"/>
        <v>0</v>
      </c>
      <c r="J319" s="245">
        <f>'[1]METRADOS EJEC'!G318</f>
        <v>0</v>
      </c>
      <c r="K319" s="245">
        <f t="shared" si="74"/>
        <v>0</v>
      </c>
      <c r="L319" s="257">
        <f t="shared" si="56"/>
        <v>0</v>
      </c>
      <c r="M319" s="245">
        <f t="shared" si="54"/>
        <v>0</v>
      </c>
      <c r="N319" s="245">
        <f t="shared" si="54"/>
        <v>0</v>
      </c>
      <c r="O319" s="244">
        <f t="shared" si="69"/>
        <v>0</v>
      </c>
      <c r="P319" s="245">
        <f t="shared" si="70"/>
        <v>18.079999999999998</v>
      </c>
      <c r="Q319" s="245">
        <f t="shared" si="75"/>
        <v>3297.9727999999996</v>
      </c>
      <c r="R319" s="258">
        <f t="shared" si="76"/>
        <v>1</v>
      </c>
      <c r="S319" s="247"/>
      <c r="T319" s="245">
        <v>0</v>
      </c>
      <c r="U319" s="248">
        <f t="shared" si="55"/>
        <v>0</v>
      </c>
      <c r="V319" s="248"/>
    </row>
    <row r="320" spans="1:22" ht="12.75" customHeight="1" x14ac:dyDescent="0.25">
      <c r="A320" s="255" t="str">
        <f>'[1]METRADOS EJEC'!A319</f>
        <v>12.03.07</v>
      </c>
      <c r="B320" s="255" t="str">
        <f>'[1]METRADOS EJEC'!B319</f>
        <v>TUBERIA DE PVC SAL 4" CON AGUJEROS</v>
      </c>
      <c r="C320" s="255" t="str">
        <f>'[1]METRADOS EJEC'!C319</f>
        <v>m</v>
      </c>
      <c r="D320" s="255">
        <f>'[1]METRADOS EJEC'!D319</f>
        <v>40.61</v>
      </c>
      <c r="E320" s="255">
        <f>'[1]METRADOS EJEC'!E319</f>
        <v>26.69</v>
      </c>
      <c r="F320" s="489">
        <f t="shared" si="71"/>
        <v>1083.8809000000001</v>
      </c>
      <c r="G320" s="436">
        <f>'[1]METRADOS EJEC'!F319</f>
        <v>0</v>
      </c>
      <c r="H320" s="437">
        <f t="shared" si="72"/>
        <v>0</v>
      </c>
      <c r="I320" s="438">
        <f t="shared" si="73"/>
        <v>0</v>
      </c>
      <c r="J320" s="245">
        <f>'[1]METRADOS EJEC'!G319</f>
        <v>0</v>
      </c>
      <c r="K320" s="245">
        <f t="shared" si="74"/>
        <v>0</v>
      </c>
      <c r="L320" s="257">
        <f t="shared" si="56"/>
        <v>0</v>
      </c>
      <c r="M320" s="245">
        <f t="shared" si="54"/>
        <v>0</v>
      </c>
      <c r="N320" s="245">
        <f t="shared" si="54"/>
        <v>0</v>
      </c>
      <c r="O320" s="244">
        <f t="shared" si="69"/>
        <v>0</v>
      </c>
      <c r="P320" s="245">
        <f t="shared" si="70"/>
        <v>40.61</v>
      </c>
      <c r="Q320" s="245">
        <f t="shared" si="75"/>
        <v>1083.8809000000001</v>
      </c>
      <c r="R320" s="258">
        <f t="shared" si="76"/>
        <v>1</v>
      </c>
      <c r="S320" s="247"/>
      <c r="T320" s="245">
        <v>0</v>
      </c>
      <c r="U320" s="248">
        <f t="shared" si="55"/>
        <v>0</v>
      </c>
      <c r="V320" s="248"/>
    </row>
    <row r="321" spans="1:22" ht="12.75" customHeight="1" x14ac:dyDescent="0.25">
      <c r="A321" s="281">
        <f>'[1]METRADOS EJEC'!A320</f>
        <v>12.04</v>
      </c>
      <c r="B321" s="249" t="str">
        <f>'[1]METRADOS EJEC'!B320</f>
        <v>OBRAS DE CONCRETO SIMPLE</v>
      </c>
      <c r="C321" s="249"/>
      <c r="D321" s="249"/>
      <c r="E321" s="249"/>
      <c r="F321" s="487">
        <f>SUM(F322)</f>
        <v>3425.4776000000002</v>
      </c>
      <c r="G321" s="433"/>
      <c r="H321" s="441">
        <f>SUM(H322)</f>
        <v>0</v>
      </c>
      <c r="I321" s="435"/>
      <c r="J321" s="252"/>
      <c r="K321" s="267">
        <f>SUM(K322)</f>
        <v>0</v>
      </c>
      <c r="L321" s="257">
        <f t="shared" si="56"/>
        <v>0</v>
      </c>
      <c r="M321" s="245">
        <f t="shared" si="54"/>
        <v>0</v>
      </c>
      <c r="N321" s="267">
        <f>SUM(N322)</f>
        <v>0</v>
      </c>
      <c r="O321" s="244">
        <f t="shared" si="69"/>
        <v>0</v>
      </c>
      <c r="P321" s="252">
        <f t="shared" si="70"/>
        <v>0</v>
      </c>
      <c r="Q321" s="267">
        <f>SUM(Q322)</f>
        <v>3425.4776000000002</v>
      </c>
      <c r="R321" s="254">
        <f>Q321/F321</f>
        <v>1</v>
      </c>
      <c r="S321" s="247"/>
      <c r="T321" s="267">
        <v>0</v>
      </c>
      <c r="U321" s="248">
        <f t="shared" si="55"/>
        <v>0</v>
      </c>
      <c r="V321" s="248"/>
    </row>
    <row r="322" spans="1:22" ht="12.75" customHeight="1" x14ac:dyDescent="0.25">
      <c r="A322" s="255" t="str">
        <f>'[1]METRADOS EJEC'!A321</f>
        <v>12.04.01</v>
      </c>
      <c r="B322" s="255" t="str">
        <f>'[1]METRADOS EJEC'!B321</f>
        <v>CONCRETO 1:8+25%PM</v>
      </c>
      <c r="C322" s="255" t="str">
        <f>'[1]METRADOS EJEC'!C321</f>
        <v>m3</v>
      </c>
      <c r="D322" s="255">
        <f>'[1]METRADOS EJEC'!D321</f>
        <v>9.64</v>
      </c>
      <c r="E322" s="255">
        <f>'[1]METRADOS EJEC'!E321</f>
        <v>355.34</v>
      </c>
      <c r="F322" s="489">
        <f>D322*E322</f>
        <v>3425.4776000000002</v>
      </c>
      <c r="G322" s="436">
        <f>'[1]METRADOS EJEC'!F321</f>
        <v>0</v>
      </c>
      <c r="H322" s="437">
        <f>G322*E322</f>
        <v>0</v>
      </c>
      <c r="I322" s="438">
        <f>H322/F322</f>
        <v>0</v>
      </c>
      <c r="J322" s="245">
        <f>'[1]METRADOS EJEC'!G321</f>
        <v>0</v>
      </c>
      <c r="K322" s="245">
        <f>J322*E322</f>
        <v>0</v>
      </c>
      <c r="L322" s="257">
        <f t="shared" si="56"/>
        <v>0</v>
      </c>
      <c r="M322" s="245">
        <f t="shared" si="54"/>
        <v>0</v>
      </c>
      <c r="N322" s="245">
        <f>K322+H322</f>
        <v>0</v>
      </c>
      <c r="O322" s="244">
        <f t="shared" si="69"/>
        <v>0</v>
      </c>
      <c r="P322" s="245">
        <f>D322-M322</f>
        <v>9.64</v>
      </c>
      <c r="Q322" s="245">
        <f>P322*E322</f>
        <v>3425.4776000000002</v>
      </c>
      <c r="R322" s="258">
        <f>P322/D322</f>
        <v>1</v>
      </c>
      <c r="S322" s="247"/>
      <c r="T322" s="245">
        <v>0</v>
      </c>
      <c r="U322" s="248">
        <f t="shared" si="55"/>
        <v>0</v>
      </c>
      <c r="V322" s="248"/>
    </row>
    <row r="323" spans="1:22" ht="12.75" customHeight="1" x14ac:dyDescent="0.25">
      <c r="A323" s="281">
        <f>'[1]METRADOS EJEC'!A322</f>
        <v>12.05</v>
      </c>
      <c r="B323" s="249" t="str">
        <f>'[1]METRADOS EJEC'!B322</f>
        <v>OBRAS DE CONCRETO ARMADO</v>
      </c>
      <c r="C323" s="249"/>
      <c r="D323" s="249"/>
      <c r="E323" s="249"/>
      <c r="F323" s="487">
        <f>F324+F327+F331+F335</f>
        <v>95528.064199999993</v>
      </c>
      <c r="G323" s="433"/>
      <c r="H323" s="441">
        <f>H324+H327+H331+H335</f>
        <v>0</v>
      </c>
      <c r="I323" s="435"/>
      <c r="J323" s="252"/>
      <c r="K323" s="267">
        <f>K324+K327+K331+K335</f>
        <v>0</v>
      </c>
      <c r="L323" s="257">
        <f t="shared" si="56"/>
        <v>0</v>
      </c>
      <c r="M323" s="245">
        <f t="shared" si="54"/>
        <v>0</v>
      </c>
      <c r="N323" s="267">
        <f>N324+N327+N331+N335</f>
        <v>0</v>
      </c>
      <c r="O323" s="244">
        <f t="shared" si="69"/>
        <v>0</v>
      </c>
      <c r="P323" s="252">
        <f t="shared" si="70"/>
        <v>0</v>
      </c>
      <c r="Q323" s="267">
        <f>Q324+Q327+Q331+Q335</f>
        <v>95528.064199999993</v>
      </c>
      <c r="R323" s="254">
        <f>Q323/F323</f>
        <v>1</v>
      </c>
      <c r="S323" s="247"/>
      <c r="T323" s="267">
        <v>0</v>
      </c>
      <c r="U323" s="248">
        <f t="shared" si="55"/>
        <v>0</v>
      </c>
      <c r="V323" s="248"/>
    </row>
    <row r="324" spans="1:22" s="261" customFormat="1" ht="12.75" customHeight="1" x14ac:dyDescent="0.25">
      <c r="A324" s="263" t="str">
        <f>'[1]METRADOS EJEC'!A323</f>
        <v>12.05.01</v>
      </c>
      <c r="B324" s="263" t="str">
        <f>'[1]METRADOS EJEC'!B323</f>
        <v>LOSA DE FONDO - CUBA</v>
      </c>
      <c r="C324" s="263"/>
      <c r="D324" s="263"/>
      <c r="E324" s="263"/>
      <c r="F324" s="484">
        <f>SUM(F325:F326)</f>
        <v>9000.1068000000014</v>
      </c>
      <c r="G324" s="439"/>
      <c r="H324" s="439">
        <f>SUM(H325:H326)</f>
        <v>0</v>
      </c>
      <c r="I324" s="439"/>
      <c r="J324" s="263"/>
      <c r="K324" s="263">
        <f>SUM(K325:K326)</f>
        <v>0</v>
      </c>
      <c r="L324" s="257">
        <f t="shared" si="56"/>
        <v>0</v>
      </c>
      <c r="M324" s="245">
        <f t="shared" si="54"/>
        <v>0</v>
      </c>
      <c r="N324" s="263">
        <f>SUM(N325:N326)</f>
        <v>0</v>
      </c>
      <c r="O324" s="244">
        <f t="shared" si="69"/>
        <v>0</v>
      </c>
      <c r="P324" s="263">
        <f t="shared" si="70"/>
        <v>0</v>
      </c>
      <c r="Q324" s="263">
        <f>SUM(Q325:Q326)</f>
        <v>9000.1068000000014</v>
      </c>
      <c r="R324" s="254">
        <f>Q324/F324</f>
        <v>1</v>
      </c>
      <c r="S324" s="259"/>
      <c r="T324" s="263">
        <v>0</v>
      </c>
      <c r="U324" s="248">
        <f t="shared" si="55"/>
        <v>0</v>
      </c>
      <c r="V324" s="260"/>
    </row>
    <row r="325" spans="1:22" ht="12.75" customHeight="1" x14ac:dyDescent="0.25">
      <c r="A325" s="256" t="str">
        <f>'[1]METRADOS EJEC'!A324</f>
        <v>12.05.01.01</v>
      </c>
      <c r="B325" s="256" t="str">
        <f>'[1]METRADOS EJEC'!B324</f>
        <v>CONCRETO FC=210 KG/CM2</v>
      </c>
      <c r="C325" s="256" t="str">
        <f>'[1]METRADOS EJEC'!C324</f>
        <v>m3</v>
      </c>
      <c r="D325" s="256">
        <f>'[1]METRADOS EJEC'!D324</f>
        <v>14.46</v>
      </c>
      <c r="E325" s="256">
        <f>'[1]METRADOS EJEC'!E324</f>
        <v>562.58000000000004</v>
      </c>
      <c r="F325" s="489">
        <f>D325*E325</f>
        <v>8134.9068000000007</v>
      </c>
      <c r="G325" s="436">
        <f>'[1]METRADOS EJEC'!F324</f>
        <v>0</v>
      </c>
      <c r="H325" s="437">
        <f>G325*E325</f>
        <v>0</v>
      </c>
      <c r="I325" s="438">
        <f>H325/F325</f>
        <v>0</v>
      </c>
      <c r="J325" s="245">
        <f>'[1]METRADOS EJEC'!G324</f>
        <v>0</v>
      </c>
      <c r="K325" s="245">
        <f>J325*E325</f>
        <v>0</v>
      </c>
      <c r="L325" s="257">
        <f t="shared" si="56"/>
        <v>0</v>
      </c>
      <c r="M325" s="245">
        <f t="shared" si="54"/>
        <v>0</v>
      </c>
      <c r="N325" s="245">
        <f>K325+H325</f>
        <v>0</v>
      </c>
      <c r="O325" s="244">
        <f t="shared" si="69"/>
        <v>0</v>
      </c>
      <c r="P325" s="245">
        <f t="shared" si="70"/>
        <v>14.46</v>
      </c>
      <c r="Q325" s="245">
        <f>P325*E325</f>
        <v>8134.9068000000007</v>
      </c>
      <c r="R325" s="258">
        <f>P325/D325</f>
        <v>1</v>
      </c>
      <c r="S325" s="247"/>
      <c r="T325" s="245">
        <v>0</v>
      </c>
      <c r="U325" s="248">
        <f t="shared" si="55"/>
        <v>0</v>
      </c>
      <c r="V325" s="248"/>
    </row>
    <row r="326" spans="1:22" ht="12.75" customHeight="1" x14ac:dyDescent="0.25">
      <c r="A326" s="256" t="str">
        <f>'[1]METRADOS EJEC'!A325</f>
        <v>12.05.01.02</v>
      </c>
      <c r="B326" s="256" t="str">
        <f>'[1]METRADOS EJEC'!B325</f>
        <v>ACERO F'y=4200 KG/CM2</v>
      </c>
      <c r="C326" s="256" t="str">
        <f>'[1]METRADOS EJEC'!C325</f>
        <v>kg</v>
      </c>
      <c r="D326" s="256">
        <f>'[1]METRADOS EJEC'!D325</f>
        <v>140</v>
      </c>
      <c r="E326" s="256">
        <f>'[1]METRADOS EJEC'!E325</f>
        <v>6.18</v>
      </c>
      <c r="F326" s="489">
        <f>D326*E326</f>
        <v>865.19999999999993</v>
      </c>
      <c r="G326" s="436">
        <f>'[1]METRADOS EJEC'!F325</f>
        <v>0</v>
      </c>
      <c r="H326" s="437">
        <f>G326*E326</f>
        <v>0</v>
      </c>
      <c r="I326" s="438">
        <f>H326/F326</f>
        <v>0</v>
      </c>
      <c r="J326" s="245">
        <f>'[1]METRADOS EJEC'!G325</f>
        <v>0</v>
      </c>
      <c r="K326" s="245">
        <f>J326*E326</f>
        <v>0</v>
      </c>
      <c r="L326" s="257">
        <f t="shared" si="56"/>
        <v>0</v>
      </c>
      <c r="M326" s="245">
        <f t="shared" si="54"/>
        <v>0</v>
      </c>
      <c r="N326" s="245">
        <f>K326+H326</f>
        <v>0</v>
      </c>
      <c r="O326" s="244">
        <f t="shared" si="69"/>
        <v>0</v>
      </c>
      <c r="P326" s="245">
        <f t="shared" si="70"/>
        <v>140</v>
      </c>
      <c r="Q326" s="245">
        <f>P326*E326</f>
        <v>865.19999999999993</v>
      </c>
      <c r="R326" s="258">
        <f>P326/D326</f>
        <v>1</v>
      </c>
      <c r="S326" s="247"/>
      <c r="T326" s="245">
        <v>0</v>
      </c>
      <c r="U326" s="248">
        <f t="shared" si="55"/>
        <v>0</v>
      </c>
      <c r="V326" s="248"/>
    </row>
    <row r="327" spans="1:22" ht="12.75" customHeight="1" x14ac:dyDescent="0.25">
      <c r="A327" s="263" t="str">
        <f>'[1]METRADOS EJEC'!A326</f>
        <v>12.05.02</v>
      </c>
      <c r="B327" s="263" t="str">
        <f>'[1]METRADOS EJEC'!B326</f>
        <v>CUBA DE RESERVORIO</v>
      </c>
      <c r="C327" s="263"/>
      <c r="D327" s="263"/>
      <c r="E327" s="263"/>
      <c r="F327" s="484">
        <f>SUM(F328:F330)</f>
        <v>53310.693199999994</v>
      </c>
      <c r="G327" s="433"/>
      <c r="H327" s="439">
        <f>SUM(H328:H330)</f>
        <v>0</v>
      </c>
      <c r="I327" s="435"/>
      <c r="J327" s="252"/>
      <c r="K327" s="263">
        <f>SUM(K328:K330)</f>
        <v>0</v>
      </c>
      <c r="L327" s="257">
        <f t="shared" si="56"/>
        <v>0</v>
      </c>
      <c r="M327" s="245">
        <f t="shared" si="54"/>
        <v>0</v>
      </c>
      <c r="N327" s="263">
        <f>SUM(N328:N330)</f>
        <v>0</v>
      </c>
      <c r="O327" s="244">
        <f t="shared" si="69"/>
        <v>0</v>
      </c>
      <c r="P327" s="252">
        <f t="shared" si="70"/>
        <v>0</v>
      </c>
      <c r="Q327" s="263">
        <f>SUM(Q328:Q330)</f>
        <v>53310.693199999994</v>
      </c>
      <c r="R327" s="254">
        <f>Q327/F327</f>
        <v>1</v>
      </c>
      <c r="S327" s="247"/>
      <c r="T327" s="263">
        <v>0</v>
      </c>
      <c r="U327" s="248">
        <f t="shared" si="55"/>
        <v>0</v>
      </c>
      <c r="V327" s="248"/>
    </row>
    <row r="328" spans="1:22" ht="12.75" customHeight="1" x14ac:dyDescent="0.25">
      <c r="A328" s="256" t="str">
        <f>'[1]METRADOS EJEC'!A327</f>
        <v>12.05.02.01</v>
      </c>
      <c r="B328" s="256" t="str">
        <f>'[1]METRADOS EJEC'!B327</f>
        <v>CONCRETO FC=210 KG/CM2</v>
      </c>
      <c r="C328" s="256" t="str">
        <f>'[1]METRADOS EJEC'!C327</f>
        <v>m3</v>
      </c>
      <c r="D328" s="256">
        <f>'[1]METRADOS EJEC'!D327</f>
        <v>51.3</v>
      </c>
      <c r="E328" s="256">
        <f>'[1]METRADOS EJEC'!E327</f>
        <v>562.58000000000004</v>
      </c>
      <c r="F328" s="489">
        <f>D328*E328</f>
        <v>28860.353999999999</v>
      </c>
      <c r="G328" s="436">
        <f>'[1]METRADOS EJEC'!F327</f>
        <v>0</v>
      </c>
      <c r="H328" s="437">
        <f>G328*E328</f>
        <v>0</v>
      </c>
      <c r="I328" s="438">
        <f>H328/F328</f>
        <v>0</v>
      </c>
      <c r="J328" s="245">
        <f>'[1]METRADOS EJEC'!G327</f>
        <v>0</v>
      </c>
      <c r="K328" s="245">
        <f>J328*E328</f>
        <v>0</v>
      </c>
      <c r="L328" s="257">
        <f t="shared" si="56"/>
        <v>0</v>
      </c>
      <c r="M328" s="245">
        <f t="shared" si="54"/>
        <v>0</v>
      </c>
      <c r="N328" s="245">
        <f>K328+H328</f>
        <v>0</v>
      </c>
      <c r="O328" s="244">
        <f t="shared" si="69"/>
        <v>0</v>
      </c>
      <c r="P328" s="245">
        <f t="shared" si="70"/>
        <v>51.3</v>
      </c>
      <c r="Q328" s="245">
        <f t="shared" ref="Q328:Q334" si="77">P328*E328</f>
        <v>28860.353999999999</v>
      </c>
      <c r="R328" s="258">
        <f t="shared" ref="R328:R334" si="78">P328/D328</f>
        <v>1</v>
      </c>
      <c r="S328" s="247"/>
      <c r="T328" s="245">
        <v>0</v>
      </c>
      <c r="U328" s="248">
        <f t="shared" si="55"/>
        <v>0</v>
      </c>
      <c r="V328" s="248"/>
    </row>
    <row r="329" spans="1:22" ht="12.75" customHeight="1" x14ac:dyDescent="0.25">
      <c r="A329" s="256" t="str">
        <f>'[1]METRADOS EJEC'!A328</f>
        <v>12.05.02.02</v>
      </c>
      <c r="B329" s="256" t="str">
        <f>'[1]METRADOS EJEC'!B328</f>
        <v>ACERO F'y=4200 KG/CM2</v>
      </c>
      <c r="C329" s="256" t="str">
        <f>'[1]METRADOS EJEC'!C328</f>
        <v>kg</v>
      </c>
      <c r="D329" s="256">
        <f>'[1]METRADOS EJEC'!D328</f>
        <v>1248.8</v>
      </c>
      <c r="E329" s="256">
        <f>'[1]METRADOS EJEC'!E328</f>
        <v>6.18</v>
      </c>
      <c r="F329" s="489">
        <f>D329*E329</f>
        <v>7717.5839999999989</v>
      </c>
      <c r="G329" s="436">
        <f>'[1]METRADOS EJEC'!F328</f>
        <v>0</v>
      </c>
      <c r="H329" s="437">
        <f>G329*E329</f>
        <v>0</v>
      </c>
      <c r="I329" s="438">
        <f>H329/F329</f>
        <v>0</v>
      </c>
      <c r="J329" s="245">
        <f>'[1]METRADOS EJEC'!G328</f>
        <v>0</v>
      </c>
      <c r="K329" s="245">
        <f>J329*E329</f>
        <v>0</v>
      </c>
      <c r="L329" s="257">
        <f t="shared" si="56"/>
        <v>0</v>
      </c>
      <c r="M329" s="245">
        <f t="shared" si="54"/>
        <v>0</v>
      </c>
      <c r="N329" s="245">
        <f>K329+H329</f>
        <v>0</v>
      </c>
      <c r="O329" s="244">
        <f t="shared" si="69"/>
        <v>0</v>
      </c>
      <c r="P329" s="245">
        <f t="shared" si="70"/>
        <v>1248.8</v>
      </c>
      <c r="Q329" s="245">
        <f t="shared" si="77"/>
        <v>7717.5839999999989</v>
      </c>
      <c r="R329" s="258">
        <f t="shared" si="78"/>
        <v>1</v>
      </c>
      <c r="S329" s="247"/>
      <c r="T329" s="245">
        <v>0</v>
      </c>
      <c r="U329" s="248">
        <f t="shared" si="55"/>
        <v>0</v>
      </c>
      <c r="V329" s="248"/>
    </row>
    <row r="330" spans="1:22" ht="12.75" customHeight="1" x14ac:dyDescent="0.25">
      <c r="A330" s="256" t="str">
        <f>'[1]METRADOS EJEC'!A329</f>
        <v>12.05.02.03</v>
      </c>
      <c r="B330" s="256" t="str">
        <f>'[1]METRADOS EJEC'!B329</f>
        <v>ENCOFRADO Y DESENCOFRADO EN MUROS</v>
      </c>
      <c r="C330" s="256" t="str">
        <f>'[1]METRADOS EJEC'!C329</f>
        <v>m2</v>
      </c>
      <c r="D330" s="256">
        <f>'[1]METRADOS EJEC'!D329</f>
        <v>256.48</v>
      </c>
      <c r="E330" s="256">
        <f>'[1]METRADOS EJEC'!E329</f>
        <v>65.239999999999995</v>
      </c>
      <c r="F330" s="489">
        <f>D330*E330</f>
        <v>16732.7552</v>
      </c>
      <c r="G330" s="436">
        <f>'[1]METRADOS EJEC'!F329</f>
        <v>0</v>
      </c>
      <c r="H330" s="437">
        <f>G330*E330</f>
        <v>0</v>
      </c>
      <c r="I330" s="438">
        <f>H330/F330</f>
        <v>0</v>
      </c>
      <c r="J330" s="245">
        <f>'[1]METRADOS EJEC'!G329</f>
        <v>0</v>
      </c>
      <c r="K330" s="245">
        <f>J330*E330</f>
        <v>0</v>
      </c>
      <c r="L330" s="257">
        <f t="shared" si="56"/>
        <v>0</v>
      </c>
      <c r="M330" s="245">
        <f t="shared" si="54"/>
        <v>0</v>
      </c>
      <c r="N330" s="245">
        <f>K330+H330</f>
        <v>0</v>
      </c>
      <c r="O330" s="244">
        <f t="shared" si="69"/>
        <v>0</v>
      </c>
      <c r="P330" s="245">
        <f t="shared" si="70"/>
        <v>256.48</v>
      </c>
      <c r="Q330" s="245">
        <f t="shared" si="77"/>
        <v>16732.7552</v>
      </c>
      <c r="R330" s="258">
        <f t="shared" si="78"/>
        <v>1</v>
      </c>
      <c r="S330" s="247"/>
      <c r="T330" s="245">
        <v>0</v>
      </c>
      <c r="U330" s="248">
        <f t="shared" si="55"/>
        <v>0</v>
      </c>
      <c r="V330" s="248"/>
    </row>
    <row r="331" spans="1:22" ht="12.75" customHeight="1" x14ac:dyDescent="0.25">
      <c r="A331" s="263" t="str">
        <f>'[1]METRADOS EJEC'!A330</f>
        <v>12.05.03</v>
      </c>
      <c r="B331" s="263" t="str">
        <f>'[1]METRADOS EJEC'!B330</f>
        <v>CUPULA</v>
      </c>
      <c r="C331" s="263"/>
      <c r="D331" s="263"/>
      <c r="E331" s="263"/>
      <c r="F331" s="484">
        <f>SUM(F332:F334)</f>
        <v>31801.669600000001</v>
      </c>
      <c r="G331" s="433"/>
      <c r="H331" s="439">
        <f>SUM(H332:H334)</f>
        <v>0</v>
      </c>
      <c r="I331" s="435"/>
      <c r="J331" s="252"/>
      <c r="K331" s="263">
        <f>SUM(K332:K334)</f>
        <v>0</v>
      </c>
      <c r="L331" s="257">
        <f t="shared" si="56"/>
        <v>0</v>
      </c>
      <c r="M331" s="245">
        <f t="shared" si="54"/>
        <v>0</v>
      </c>
      <c r="N331" s="263">
        <f>SUM(N332:N334)</f>
        <v>0</v>
      </c>
      <c r="O331" s="244">
        <f t="shared" si="69"/>
        <v>0</v>
      </c>
      <c r="P331" s="252">
        <f t="shared" si="70"/>
        <v>0</v>
      </c>
      <c r="Q331" s="263">
        <f>SUM(Q332:Q334)</f>
        <v>31801.669600000001</v>
      </c>
      <c r="R331" s="254">
        <f>Q331/F331</f>
        <v>1</v>
      </c>
      <c r="S331" s="247"/>
      <c r="T331" s="263">
        <v>0</v>
      </c>
      <c r="U331" s="248">
        <f t="shared" si="55"/>
        <v>0</v>
      </c>
      <c r="V331" s="248"/>
    </row>
    <row r="332" spans="1:22" s="261" customFormat="1" ht="12.75" customHeight="1" x14ac:dyDescent="0.25">
      <c r="A332" s="256" t="str">
        <f>'[1]METRADOS EJEC'!A331</f>
        <v>12.05.03.01</v>
      </c>
      <c r="B332" s="256" t="str">
        <f>'[1]METRADOS EJEC'!B331</f>
        <v>CONCRETO FC=210 KG/CM2</v>
      </c>
      <c r="C332" s="256" t="str">
        <f>'[1]METRADOS EJEC'!C331</f>
        <v>m3</v>
      </c>
      <c r="D332" s="256">
        <f>'[1]METRADOS EJEC'!D331</f>
        <v>19.850000000000001</v>
      </c>
      <c r="E332" s="256">
        <f>'[1]METRADOS EJEC'!E331</f>
        <v>562.58000000000004</v>
      </c>
      <c r="F332" s="489">
        <f>D332*E332</f>
        <v>11167.213000000002</v>
      </c>
      <c r="G332" s="436">
        <f>'[1]METRADOS EJEC'!F331</f>
        <v>0</v>
      </c>
      <c r="H332" s="437">
        <f>G332*E332</f>
        <v>0</v>
      </c>
      <c r="I332" s="438">
        <f>H332/F332</f>
        <v>0</v>
      </c>
      <c r="J332" s="245">
        <f>'[1]METRADOS EJEC'!G331</f>
        <v>0</v>
      </c>
      <c r="K332" s="245">
        <f>J332*E332</f>
        <v>0</v>
      </c>
      <c r="L332" s="257">
        <f t="shared" si="56"/>
        <v>0</v>
      </c>
      <c r="M332" s="245">
        <f t="shared" si="54"/>
        <v>0</v>
      </c>
      <c r="N332" s="245">
        <f>K332+H332</f>
        <v>0</v>
      </c>
      <c r="O332" s="244">
        <f t="shared" si="69"/>
        <v>0</v>
      </c>
      <c r="P332" s="245">
        <f t="shared" si="70"/>
        <v>19.850000000000001</v>
      </c>
      <c r="Q332" s="245">
        <f t="shared" si="77"/>
        <v>11167.213000000002</v>
      </c>
      <c r="R332" s="258">
        <f t="shared" si="78"/>
        <v>1</v>
      </c>
      <c r="S332" s="259"/>
      <c r="T332" s="245">
        <v>0</v>
      </c>
      <c r="U332" s="248">
        <f t="shared" si="55"/>
        <v>0</v>
      </c>
      <c r="V332" s="260"/>
    </row>
    <row r="333" spans="1:22" s="261" customFormat="1" ht="12.75" customHeight="1" x14ac:dyDescent="0.25">
      <c r="A333" s="256" t="str">
        <f>'[1]METRADOS EJEC'!A332</f>
        <v>12.05.03.02</v>
      </c>
      <c r="B333" s="256" t="str">
        <f>'[1]METRADOS EJEC'!B332</f>
        <v>ACERO F'y=4200 KG/CM2</v>
      </c>
      <c r="C333" s="256" t="str">
        <f>'[1]METRADOS EJEC'!C332</f>
        <v>kg</v>
      </c>
      <c r="D333" s="256">
        <f>'[1]METRADOS EJEC'!D332</f>
        <v>544.99</v>
      </c>
      <c r="E333" s="256">
        <f>'[1]METRADOS EJEC'!E332</f>
        <v>6.18</v>
      </c>
      <c r="F333" s="489">
        <f>D333*E333</f>
        <v>3368.0382</v>
      </c>
      <c r="G333" s="436">
        <f>'[1]METRADOS EJEC'!F332</f>
        <v>0</v>
      </c>
      <c r="H333" s="437">
        <f>G333*E333</f>
        <v>0</v>
      </c>
      <c r="I333" s="438">
        <f>H333/F333</f>
        <v>0</v>
      </c>
      <c r="J333" s="245">
        <f>'[1]METRADOS EJEC'!G332</f>
        <v>0</v>
      </c>
      <c r="K333" s="245">
        <f>J333*E333</f>
        <v>0</v>
      </c>
      <c r="L333" s="257">
        <f t="shared" si="56"/>
        <v>0</v>
      </c>
      <c r="M333" s="245">
        <f t="shared" si="54"/>
        <v>0</v>
      </c>
      <c r="N333" s="245">
        <f>K333+H333</f>
        <v>0</v>
      </c>
      <c r="O333" s="244">
        <f t="shared" si="69"/>
        <v>0</v>
      </c>
      <c r="P333" s="245">
        <f t="shared" si="70"/>
        <v>544.99</v>
      </c>
      <c r="Q333" s="245">
        <f t="shared" si="77"/>
        <v>3368.0382</v>
      </c>
      <c r="R333" s="258">
        <f t="shared" si="78"/>
        <v>1</v>
      </c>
      <c r="S333" s="259"/>
      <c r="T333" s="245">
        <v>0</v>
      </c>
      <c r="U333" s="248">
        <f t="shared" si="55"/>
        <v>0</v>
      </c>
      <c r="V333" s="260"/>
    </row>
    <row r="334" spans="1:22" s="261" customFormat="1" ht="12.75" customHeight="1" x14ac:dyDescent="0.25">
      <c r="A334" s="256" t="str">
        <f>'[1]METRADOS EJEC'!A333</f>
        <v>12.05.03.03</v>
      </c>
      <c r="B334" s="256" t="str">
        <f>'[1]METRADOS EJEC'!B333</f>
        <v>ENCOFRADO Y DESENCOFRADO CUPULA DE CUBA</v>
      </c>
      <c r="C334" s="256" t="str">
        <f>'[1]METRADOS EJEC'!C333</f>
        <v>m2</v>
      </c>
      <c r="D334" s="256">
        <f>'[1]METRADOS EJEC'!D333</f>
        <v>264.66000000000003</v>
      </c>
      <c r="E334" s="256">
        <f>'[1]METRADOS EJEC'!E333</f>
        <v>65.239999999999995</v>
      </c>
      <c r="F334" s="489">
        <f>D334*E334</f>
        <v>17266.418399999999</v>
      </c>
      <c r="G334" s="436">
        <f>'[1]METRADOS EJEC'!F333</f>
        <v>0</v>
      </c>
      <c r="H334" s="437">
        <f>G334*E334</f>
        <v>0</v>
      </c>
      <c r="I334" s="438">
        <f>H334/F334</f>
        <v>0</v>
      </c>
      <c r="J334" s="245">
        <f>'[1]METRADOS EJEC'!G333</f>
        <v>0</v>
      </c>
      <c r="K334" s="245">
        <f>J334*E334</f>
        <v>0</v>
      </c>
      <c r="L334" s="257">
        <f t="shared" si="56"/>
        <v>0</v>
      </c>
      <c r="M334" s="245">
        <f t="shared" si="54"/>
        <v>0</v>
      </c>
      <c r="N334" s="245">
        <f>K334+H334</f>
        <v>0</v>
      </c>
      <c r="O334" s="244">
        <f t="shared" si="69"/>
        <v>0</v>
      </c>
      <c r="P334" s="245">
        <f t="shared" si="70"/>
        <v>264.66000000000003</v>
      </c>
      <c r="Q334" s="245">
        <f t="shared" si="77"/>
        <v>17266.418399999999</v>
      </c>
      <c r="R334" s="258">
        <f t="shared" si="78"/>
        <v>1</v>
      </c>
      <c r="S334" s="259"/>
      <c r="T334" s="245">
        <v>0</v>
      </c>
      <c r="U334" s="248">
        <f t="shared" si="55"/>
        <v>0</v>
      </c>
      <c r="V334" s="260"/>
    </row>
    <row r="335" spans="1:22" ht="12.75" customHeight="1" x14ac:dyDescent="0.25">
      <c r="A335" s="263" t="str">
        <f>'[1]METRADOS EJEC'!A334</f>
        <v>12.05.04</v>
      </c>
      <c r="B335" s="263" t="str">
        <f>'[1]METRADOS EJEC'!B334</f>
        <v>CAJAS DE VALVULAS</v>
      </c>
      <c r="C335" s="263"/>
      <c r="D335" s="263"/>
      <c r="E335" s="263"/>
      <c r="F335" s="484">
        <f>SUM(F336:F338)</f>
        <v>1415.5945999999999</v>
      </c>
      <c r="G335" s="433"/>
      <c r="H335" s="439">
        <f>SUM(H336:H338)</f>
        <v>0</v>
      </c>
      <c r="I335" s="435"/>
      <c r="J335" s="252"/>
      <c r="K335" s="263">
        <f>SUM(K336:K338)</f>
        <v>0</v>
      </c>
      <c r="L335" s="257">
        <f t="shared" si="56"/>
        <v>0</v>
      </c>
      <c r="M335" s="245">
        <f t="shared" si="54"/>
        <v>0</v>
      </c>
      <c r="N335" s="263">
        <f>SUM(N336:N338)</f>
        <v>0</v>
      </c>
      <c r="O335" s="244">
        <f t="shared" si="69"/>
        <v>0</v>
      </c>
      <c r="P335" s="252"/>
      <c r="Q335" s="263">
        <f>SUM(Q336:Q338)</f>
        <v>1415.5945999999999</v>
      </c>
      <c r="R335" s="254">
        <f>Q335/F335</f>
        <v>1</v>
      </c>
      <c r="S335" s="247"/>
      <c r="T335" s="263">
        <v>0</v>
      </c>
      <c r="U335" s="248">
        <f t="shared" si="55"/>
        <v>0</v>
      </c>
      <c r="V335" s="248"/>
    </row>
    <row r="336" spans="1:22" ht="12.75" customHeight="1" x14ac:dyDescent="0.25">
      <c r="A336" s="262" t="str">
        <f>'[1]METRADOS EJEC'!A335</f>
        <v>12.05.04.01</v>
      </c>
      <c r="B336" s="262" t="str">
        <f>'[1]METRADOS EJEC'!B335</f>
        <v>CONCRETO FC=210 KG/CM2</v>
      </c>
      <c r="C336" s="262" t="str">
        <f>'[1]METRADOS EJEC'!C335</f>
        <v>m3</v>
      </c>
      <c r="D336" s="262">
        <f>'[1]METRADOS EJEC'!D335</f>
        <v>1.03</v>
      </c>
      <c r="E336" s="262">
        <f>'[1]METRADOS EJEC'!E335</f>
        <v>562.58000000000004</v>
      </c>
      <c r="F336" s="489">
        <f>D336*E336</f>
        <v>579.45740000000001</v>
      </c>
      <c r="G336" s="436">
        <f>'[1]METRADOS EJEC'!F335</f>
        <v>0</v>
      </c>
      <c r="H336" s="437">
        <f>G336*E336</f>
        <v>0</v>
      </c>
      <c r="I336" s="438">
        <f>H336/F336</f>
        <v>0</v>
      </c>
      <c r="J336" s="245">
        <f>'[1]METRADOS EJEC'!G335</f>
        <v>0</v>
      </c>
      <c r="K336" s="245">
        <f>J336*E336</f>
        <v>0</v>
      </c>
      <c r="L336" s="257">
        <f t="shared" si="56"/>
        <v>0</v>
      </c>
      <c r="M336" s="245">
        <f t="shared" si="54"/>
        <v>0</v>
      </c>
      <c r="N336" s="245">
        <f>K336+H336</f>
        <v>0</v>
      </c>
      <c r="O336" s="244">
        <f t="shared" si="69"/>
        <v>0</v>
      </c>
      <c r="P336" s="245">
        <f t="shared" ref="P336:P341" si="79">D336-M336</f>
        <v>1.03</v>
      </c>
      <c r="Q336" s="245">
        <f>P336*E336</f>
        <v>579.45740000000001</v>
      </c>
      <c r="R336" s="258">
        <f>P336/D336</f>
        <v>1</v>
      </c>
      <c r="S336" s="247"/>
      <c r="T336" s="245">
        <v>0</v>
      </c>
      <c r="U336" s="248">
        <f t="shared" si="55"/>
        <v>0</v>
      </c>
      <c r="V336" s="248"/>
    </row>
    <row r="337" spans="1:22" ht="12.75" customHeight="1" x14ac:dyDescent="0.25">
      <c r="A337" s="262" t="str">
        <f>'[1]METRADOS EJEC'!A336</f>
        <v>12.05.04.02</v>
      </c>
      <c r="B337" s="262" t="str">
        <f>'[1]METRADOS EJEC'!B336</f>
        <v>ACERO F'y=4200 KG/CM2</v>
      </c>
      <c r="C337" s="262" t="str">
        <f>'[1]METRADOS EJEC'!C336</f>
        <v>kg</v>
      </c>
      <c r="D337" s="262">
        <f>'[1]METRADOS EJEC'!D336</f>
        <v>31.42</v>
      </c>
      <c r="E337" s="262">
        <f>'[1]METRADOS EJEC'!E336</f>
        <v>6.18</v>
      </c>
      <c r="F337" s="489">
        <f>D337*E337</f>
        <v>194.1756</v>
      </c>
      <c r="G337" s="436">
        <f>'[1]METRADOS EJEC'!F336</f>
        <v>0</v>
      </c>
      <c r="H337" s="437">
        <f>G337*E337</f>
        <v>0</v>
      </c>
      <c r="I337" s="438">
        <f>H337/F337</f>
        <v>0</v>
      </c>
      <c r="J337" s="245">
        <f>'[1]METRADOS EJEC'!G336</f>
        <v>0</v>
      </c>
      <c r="K337" s="245">
        <f>J337*E337</f>
        <v>0</v>
      </c>
      <c r="L337" s="257">
        <f t="shared" si="56"/>
        <v>0</v>
      </c>
      <c r="M337" s="245">
        <f t="shared" ref="M337:N400" si="80">J337+G337</f>
        <v>0</v>
      </c>
      <c r="N337" s="245">
        <f>K337+H337</f>
        <v>0</v>
      </c>
      <c r="O337" s="244">
        <f t="shared" si="69"/>
        <v>0</v>
      </c>
      <c r="P337" s="245">
        <f t="shared" si="79"/>
        <v>31.42</v>
      </c>
      <c r="Q337" s="245">
        <f>P337*E337</f>
        <v>194.1756</v>
      </c>
      <c r="R337" s="258">
        <f>P337/D337</f>
        <v>1</v>
      </c>
      <c r="S337" s="247"/>
      <c r="T337" s="245">
        <v>0</v>
      </c>
      <c r="U337" s="248">
        <f t="shared" si="55"/>
        <v>0</v>
      </c>
      <c r="V337" s="248"/>
    </row>
    <row r="338" spans="1:22" ht="12.75" customHeight="1" x14ac:dyDescent="0.25">
      <c r="A338" s="262" t="str">
        <f>'[1]METRADOS EJEC'!A337</f>
        <v>12.05.04.03</v>
      </c>
      <c r="B338" s="262" t="str">
        <f>'[1]METRADOS EJEC'!B337</f>
        <v>ENCOFRADO Y DESENCOFRADO NORMAL</v>
      </c>
      <c r="C338" s="262" t="str">
        <f>'[1]METRADOS EJEC'!C337</f>
        <v>m2</v>
      </c>
      <c r="D338" s="262">
        <f>'[1]METRADOS EJEC'!D337</f>
        <v>9.84</v>
      </c>
      <c r="E338" s="262">
        <f>'[1]METRADOS EJEC'!E337</f>
        <v>65.239999999999995</v>
      </c>
      <c r="F338" s="489">
        <f>D338*E338</f>
        <v>641.96159999999998</v>
      </c>
      <c r="G338" s="436">
        <f>'[1]METRADOS EJEC'!F337</f>
        <v>0</v>
      </c>
      <c r="H338" s="437">
        <f>G338*E338</f>
        <v>0</v>
      </c>
      <c r="I338" s="438">
        <f>H338/F338</f>
        <v>0</v>
      </c>
      <c r="J338" s="245">
        <f>'[1]METRADOS EJEC'!G337</f>
        <v>0</v>
      </c>
      <c r="K338" s="245">
        <f>J338*E338</f>
        <v>0</v>
      </c>
      <c r="L338" s="257">
        <f t="shared" si="56"/>
        <v>0</v>
      </c>
      <c r="M338" s="245">
        <f t="shared" si="80"/>
        <v>0</v>
      </c>
      <c r="N338" s="245">
        <f>K338+H338</f>
        <v>0</v>
      </c>
      <c r="O338" s="244">
        <f t="shared" si="69"/>
        <v>0</v>
      </c>
      <c r="P338" s="245">
        <f t="shared" si="79"/>
        <v>9.84</v>
      </c>
      <c r="Q338" s="245">
        <f>P338*E338</f>
        <v>641.96159999999998</v>
      </c>
      <c r="R338" s="258">
        <f>P338/D338</f>
        <v>1</v>
      </c>
      <c r="S338" s="247"/>
      <c r="T338" s="245">
        <v>0</v>
      </c>
      <c r="U338" s="248">
        <f t="shared" ref="U338:U401" si="81">T338-H338</f>
        <v>0</v>
      </c>
      <c r="V338" s="248"/>
    </row>
    <row r="339" spans="1:22" ht="12.75" customHeight="1" x14ac:dyDescent="0.25">
      <c r="A339" s="281">
        <f>'[1]METRADOS EJEC'!A338</f>
        <v>12.06</v>
      </c>
      <c r="B339" s="281" t="str">
        <f>'[1]METRADOS EJEC'!B338</f>
        <v>REVOQUES Y ENLUCIDOS</v>
      </c>
      <c r="C339" s="262"/>
      <c r="D339" s="262"/>
      <c r="E339" s="262"/>
      <c r="F339" s="487">
        <f>SUM(F340:F341)</f>
        <v>27602.6852</v>
      </c>
      <c r="G339" s="433"/>
      <c r="H339" s="441">
        <f>SUM(H340:H341)</f>
        <v>0</v>
      </c>
      <c r="I339" s="435"/>
      <c r="J339" s="252"/>
      <c r="K339" s="267">
        <f>SUM(K340:K341)</f>
        <v>0</v>
      </c>
      <c r="L339" s="257">
        <f t="shared" si="56"/>
        <v>0</v>
      </c>
      <c r="M339" s="245">
        <f t="shared" si="80"/>
        <v>0</v>
      </c>
      <c r="N339" s="267">
        <f>SUM(N340:N341)</f>
        <v>0</v>
      </c>
      <c r="O339" s="244">
        <f t="shared" si="69"/>
        <v>0</v>
      </c>
      <c r="P339" s="252">
        <f t="shared" si="79"/>
        <v>0</v>
      </c>
      <c r="Q339" s="267">
        <f>SUM(Q340:Q341)</f>
        <v>27602.6852</v>
      </c>
      <c r="R339" s="254">
        <f>Q339/F339</f>
        <v>1</v>
      </c>
      <c r="S339" s="247"/>
      <c r="T339" s="267">
        <v>0</v>
      </c>
      <c r="U339" s="248">
        <f t="shared" si="81"/>
        <v>0</v>
      </c>
      <c r="V339" s="248"/>
    </row>
    <row r="340" spans="1:22" s="261" customFormat="1" ht="12.75" customHeight="1" x14ac:dyDescent="0.25">
      <c r="A340" s="282" t="str">
        <f>'[1]METRADOS EJEC'!A339</f>
        <v>12.06.01</v>
      </c>
      <c r="B340" s="282" t="str">
        <f>'[1]METRADOS EJEC'!B339</f>
        <v>TARRAJEO CON IMPERMEABILIZANTE DE MUROS EN CONTACTO CON AGUA</v>
      </c>
      <c r="C340" s="255" t="str">
        <f>'[1]METRADOS EJEC'!C339</f>
        <v>m2</v>
      </c>
      <c r="D340" s="255">
        <f>'[1]METRADOS EJEC'!D339</f>
        <v>308.83</v>
      </c>
      <c r="E340" s="255">
        <f>'[1]METRADOS EJEC'!E339</f>
        <v>39.4</v>
      </c>
      <c r="F340" s="489">
        <f>D340*E340</f>
        <v>12167.901999999998</v>
      </c>
      <c r="G340" s="436">
        <f>'[1]METRADOS EJEC'!F339</f>
        <v>0</v>
      </c>
      <c r="H340" s="437">
        <f>G340*E340</f>
        <v>0</v>
      </c>
      <c r="I340" s="438">
        <f>H340/F340</f>
        <v>0</v>
      </c>
      <c r="J340" s="245">
        <f>'[1]METRADOS EJEC'!G339</f>
        <v>0</v>
      </c>
      <c r="K340" s="245">
        <f>J340*E340</f>
        <v>0</v>
      </c>
      <c r="L340" s="257">
        <f t="shared" ref="L340:L403" si="82">K340/F340</f>
        <v>0</v>
      </c>
      <c r="M340" s="245">
        <f t="shared" si="80"/>
        <v>0</v>
      </c>
      <c r="N340" s="245">
        <f>K340+H340</f>
        <v>0</v>
      </c>
      <c r="O340" s="244">
        <f t="shared" si="69"/>
        <v>0</v>
      </c>
      <c r="P340" s="245">
        <f t="shared" si="79"/>
        <v>308.83</v>
      </c>
      <c r="Q340" s="245">
        <f>P340*E340</f>
        <v>12167.901999999998</v>
      </c>
      <c r="R340" s="258">
        <f>P340/D340</f>
        <v>1</v>
      </c>
      <c r="S340" s="259"/>
      <c r="T340" s="245">
        <v>0</v>
      </c>
      <c r="U340" s="248">
        <f t="shared" si="81"/>
        <v>0</v>
      </c>
      <c r="V340" s="260"/>
    </row>
    <row r="341" spans="1:22" s="261" customFormat="1" ht="12.75" customHeight="1" x14ac:dyDescent="0.25">
      <c r="A341" s="282" t="str">
        <f>'[1]METRADOS EJEC'!A340</f>
        <v>12.06.02</v>
      </c>
      <c r="B341" s="282" t="str">
        <f>'[1]METRADOS EJEC'!B340</f>
        <v>TARRAJEO EN EXTERIORES CON CEMENTO-ARENA</v>
      </c>
      <c r="C341" s="255" t="str">
        <f>'[1]METRADOS EJEC'!C340</f>
        <v>m2</v>
      </c>
      <c r="D341" s="255">
        <f>'[1]METRADOS EJEC'!D340</f>
        <v>396.17</v>
      </c>
      <c r="E341" s="255">
        <f>'[1]METRADOS EJEC'!E340</f>
        <v>38.96</v>
      </c>
      <c r="F341" s="489">
        <f>D341*E341</f>
        <v>15434.783200000002</v>
      </c>
      <c r="G341" s="436">
        <f>'[1]METRADOS EJEC'!F340</f>
        <v>0</v>
      </c>
      <c r="H341" s="437">
        <f>G341*E341</f>
        <v>0</v>
      </c>
      <c r="I341" s="438">
        <f>H341/F341</f>
        <v>0</v>
      </c>
      <c r="J341" s="245">
        <f>'[1]METRADOS EJEC'!G340</f>
        <v>0</v>
      </c>
      <c r="K341" s="245">
        <f>J341*E341</f>
        <v>0</v>
      </c>
      <c r="L341" s="257">
        <f t="shared" si="82"/>
        <v>0</v>
      </c>
      <c r="M341" s="245">
        <f t="shared" si="80"/>
        <v>0</v>
      </c>
      <c r="N341" s="245">
        <f>K341+H341</f>
        <v>0</v>
      </c>
      <c r="O341" s="244">
        <f t="shared" si="69"/>
        <v>0</v>
      </c>
      <c r="P341" s="245">
        <f t="shared" si="79"/>
        <v>396.17</v>
      </c>
      <c r="Q341" s="245">
        <f>P341*E341</f>
        <v>15434.783200000002</v>
      </c>
      <c r="R341" s="258">
        <f>P341/D341</f>
        <v>1</v>
      </c>
      <c r="S341" s="259"/>
      <c r="T341" s="245">
        <v>0</v>
      </c>
      <c r="U341" s="248">
        <f t="shared" si="81"/>
        <v>0</v>
      </c>
      <c r="V341" s="260"/>
    </row>
    <row r="342" spans="1:22" ht="12.75" customHeight="1" x14ac:dyDescent="0.25">
      <c r="A342" s="281">
        <f>'[1]METRADOS EJEC'!A341</f>
        <v>12.07</v>
      </c>
      <c r="B342" s="281" t="str">
        <f>'[1]METRADOS EJEC'!B341</f>
        <v>ACCESORIOS</v>
      </c>
      <c r="C342" s="262"/>
      <c r="D342" s="262"/>
      <c r="E342" s="262"/>
      <c r="F342" s="487">
        <f>SUM(F343:F344)</f>
        <v>4529.96</v>
      </c>
      <c r="G342" s="433"/>
      <c r="H342" s="441">
        <f>SUM(H343:H344)</f>
        <v>0</v>
      </c>
      <c r="I342" s="435"/>
      <c r="J342" s="252"/>
      <c r="K342" s="267">
        <f>SUM(K343:K344)</f>
        <v>0</v>
      </c>
      <c r="L342" s="257">
        <f t="shared" si="82"/>
        <v>0</v>
      </c>
      <c r="M342" s="245">
        <f t="shared" si="80"/>
        <v>0</v>
      </c>
      <c r="N342" s="267">
        <f>SUM(N343:N344)</f>
        <v>0</v>
      </c>
      <c r="O342" s="244">
        <f t="shared" si="69"/>
        <v>0</v>
      </c>
      <c r="P342" s="252"/>
      <c r="Q342" s="267">
        <f>SUM(Q343:Q344)</f>
        <v>4529.96</v>
      </c>
      <c r="R342" s="254">
        <f>Q342/F342</f>
        <v>1</v>
      </c>
      <c r="S342" s="247"/>
      <c r="T342" s="267">
        <v>0</v>
      </c>
      <c r="U342" s="248">
        <f t="shared" si="81"/>
        <v>0</v>
      </c>
      <c r="V342" s="248"/>
    </row>
    <row r="343" spans="1:22" s="261" customFormat="1" ht="12.75" customHeight="1" x14ac:dyDescent="0.25">
      <c r="A343" s="282" t="str">
        <f>'[1]METRADOS EJEC'!A342</f>
        <v>12.07.01</v>
      </c>
      <c r="B343" s="282" t="str">
        <f>'[1]METRADOS EJEC'!B342</f>
        <v>ACCESORIOS INGRESO SALIDA CAJA VALVULAS Y OTROS EN RESERVORIO</v>
      </c>
      <c r="C343" s="255" t="str">
        <f>'[1]METRADOS EJEC'!C342</f>
        <v>GLB</v>
      </c>
      <c r="D343" s="255">
        <f>'[1]METRADOS EJEC'!D342</f>
        <v>1</v>
      </c>
      <c r="E343" s="255">
        <f>'[1]METRADOS EJEC'!E342</f>
        <v>3829.96</v>
      </c>
      <c r="F343" s="489">
        <f>D343*E343</f>
        <v>3829.96</v>
      </c>
      <c r="G343" s="436">
        <f>'[1]METRADOS EJEC'!F342</f>
        <v>0</v>
      </c>
      <c r="H343" s="437">
        <f>G343*E343</f>
        <v>0</v>
      </c>
      <c r="I343" s="438">
        <f>H343/F343</f>
        <v>0</v>
      </c>
      <c r="J343" s="245">
        <f>'[1]METRADOS EJEC'!G342</f>
        <v>0</v>
      </c>
      <c r="K343" s="245">
        <f>J343*E343</f>
        <v>0</v>
      </c>
      <c r="L343" s="257">
        <f t="shared" si="82"/>
        <v>0</v>
      </c>
      <c r="M343" s="245">
        <f t="shared" si="80"/>
        <v>0</v>
      </c>
      <c r="N343" s="245">
        <f>K343+H343</f>
        <v>0</v>
      </c>
      <c r="O343" s="244">
        <f t="shared" si="69"/>
        <v>0</v>
      </c>
      <c r="P343" s="245">
        <f t="shared" ref="P343:P351" si="83">D343-M343</f>
        <v>1</v>
      </c>
      <c r="Q343" s="245">
        <f>P343*E343</f>
        <v>3829.96</v>
      </c>
      <c r="R343" s="258">
        <f>P343/D343</f>
        <v>1</v>
      </c>
      <c r="S343" s="259"/>
      <c r="T343" s="245">
        <v>0</v>
      </c>
      <c r="U343" s="248">
        <f t="shared" si="81"/>
        <v>0</v>
      </c>
      <c r="V343" s="260"/>
    </row>
    <row r="344" spans="1:22" s="261" customFormat="1" ht="12.75" customHeight="1" x14ac:dyDescent="0.25">
      <c r="A344" s="282" t="str">
        <f>'[1]METRADOS EJEC'!A343</f>
        <v>12.07.02</v>
      </c>
      <c r="B344" s="282" t="str">
        <f>'[1]METRADOS EJEC'!B343</f>
        <v>ESCALERA TIPO GATO DE FºGº 3/4"</v>
      </c>
      <c r="C344" s="255" t="str">
        <f>'[1]METRADOS EJEC'!C343</f>
        <v>GLB</v>
      </c>
      <c r="D344" s="255">
        <f>'[1]METRADOS EJEC'!D343</f>
        <v>1</v>
      </c>
      <c r="E344" s="255">
        <f>'[1]METRADOS EJEC'!E343</f>
        <v>700</v>
      </c>
      <c r="F344" s="489">
        <f>D344*E344</f>
        <v>700</v>
      </c>
      <c r="G344" s="436">
        <f>'[1]METRADOS EJEC'!F343</f>
        <v>0</v>
      </c>
      <c r="H344" s="437">
        <f>G344*E344</f>
        <v>0</v>
      </c>
      <c r="I344" s="438">
        <f>H344/F344</f>
        <v>0</v>
      </c>
      <c r="J344" s="245">
        <f>'[1]METRADOS EJEC'!G343</f>
        <v>0</v>
      </c>
      <c r="K344" s="245">
        <f>J344*E344</f>
        <v>0</v>
      </c>
      <c r="L344" s="257">
        <f t="shared" si="82"/>
        <v>0</v>
      </c>
      <c r="M344" s="245">
        <f t="shared" si="80"/>
        <v>0</v>
      </c>
      <c r="N344" s="245">
        <f>K344+H344</f>
        <v>0</v>
      </c>
      <c r="O344" s="244">
        <f t="shared" si="69"/>
        <v>0</v>
      </c>
      <c r="P344" s="245">
        <f t="shared" si="83"/>
        <v>1</v>
      </c>
      <c r="Q344" s="245">
        <f>P344*E344</f>
        <v>700</v>
      </c>
      <c r="R344" s="258">
        <f>P344/D344</f>
        <v>1</v>
      </c>
      <c r="S344" s="259"/>
      <c r="T344" s="245">
        <v>0</v>
      </c>
      <c r="U344" s="248">
        <f t="shared" si="81"/>
        <v>0</v>
      </c>
      <c r="V344" s="260"/>
    </row>
    <row r="345" spans="1:22" ht="12.75" customHeight="1" x14ac:dyDescent="0.25">
      <c r="A345" s="281">
        <f>'[1]METRADOS EJEC'!A344</f>
        <v>12.08</v>
      </c>
      <c r="B345" s="281" t="str">
        <f>'[1]METRADOS EJEC'!B344</f>
        <v>PROTECCION</v>
      </c>
      <c r="C345" s="262"/>
      <c r="D345" s="262"/>
      <c r="E345" s="262"/>
      <c r="F345" s="487">
        <f>SUM(F346)</f>
        <v>3662.72</v>
      </c>
      <c r="G345" s="433"/>
      <c r="H345" s="441">
        <f>SUM(H346)</f>
        <v>0</v>
      </c>
      <c r="I345" s="435"/>
      <c r="J345" s="252"/>
      <c r="K345" s="267">
        <f>SUM(K346)</f>
        <v>0</v>
      </c>
      <c r="L345" s="257">
        <f t="shared" si="82"/>
        <v>0</v>
      </c>
      <c r="M345" s="245">
        <f t="shared" si="80"/>
        <v>0</v>
      </c>
      <c r="N345" s="267">
        <f>SUM(N346)</f>
        <v>0</v>
      </c>
      <c r="O345" s="244">
        <f t="shared" si="69"/>
        <v>0</v>
      </c>
      <c r="P345" s="252">
        <f t="shared" si="83"/>
        <v>0</v>
      </c>
      <c r="Q345" s="267">
        <f>SUM(Q346)</f>
        <v>3662.72</v>
      </c>
      <c r="R345" s="254">
        <f>Q345/F345</f>
        <v>1</v>
      </c>
      <c r="S345" s="247"/>
      <c r="T345" s="267">
        <v>0</v>
      </c>
      <c r="U345" s="248">
        <f t="shared" si="81"/>
        <v>0</v>
      </c>
      <c r="V345" s="248"/>
    </row>
    <row r="346" spans="1:22" s="261" customFormat="1" ht="12.75" customHeight="1" x14ac:dyDescent="0.25">
      <c r="A346" s="282" t="str">
        <f>'[1]METRADOS EJEC'!A345</f>
        <v>12.08.01</v>
      </c>
      <c r="B346" s="282" t="str">
        <f>'[1]METRADOS EJEC'!B345</f>
        <v>CERCO PERIMETRICO CON MADERA Y ALAMBRE DE PUAS</v>
      </c>
      <c r="C346" s="255" t="str">
        <f>'[1]METRADOS EJEC'!C345</f>
        <v>m</v>
      </c>
      <c r="D346" s="255">
        <f>'[1]METRADOS EJEC'!D345</f>
        <v>64</v>
      </c>
      <c r="E346" s="255">
        <f>'[1]METRADOS EJEC'!E345</f>
        <v>57.23</v>
      </c>
      <c r="F346" s="489">
        <f>D346*E346</f>
        <v>3662.72</v>
      </c>
      <c r="G346" s="436">
        <f>'[1]METRADOS EJEC'!F345</f>
        <v>0</v>
      </c>
      <c r="H346" s="437">
        <f>G346*E346</f>
        <v>0</v>
      </c>
      <c r="I346" s="438">
        <f>H346/F346</f>
        <v>0</v>
      </c>
      <c r="J346" s="245">
        <f>'[1]METRADOS EJEC'!G345</f>
        <v>0</v>
      </c>
      <c r="K346" s="245">
        <f>J346*E346</f>
        <v>0</v>
      </c>
      <c r="L346" s="257">
        <f t="shared" si="82"/>
        <v>0</v>
      </c>
      <c r="M346" s="245">
        <f t="shared" si="80"/>
        <v>0</v>
      </c>
      <c r="N346" s="245">
        <f>K346+H346</f>
        <v>0</v>
      </c>
      <c r="O346" s="244">
        <f t="shared" si="69"/>
        <v>0</v>
      </c>
      <c r="P346" s="245">
        <f t="shared" si="83"/>
        <v>64</v>
      </c>
      <c r="Q346" s="245">
        <f>P346*E346</f>
        <v>3662.72</v>
      </c>
      <c r="R346" s="258">
        <f>P346/D346</f>
        <v>1</v>
      </c>
      <c r="S346" s="259"/>
      <c r="T346" s="245">
        <v>0</v>
      </c>
      <c r="U346" s="248">
        <f t="shared" si="81"/>
        <v>0</v>
      </c>
      <c r="V346" s="260"/>
    </row>
    <row r="347" spans="1:22" ht="12.75" customHeight="1" x14ac:dyDescent="0.25">
      <c r="A347" s="281">
        <f>'[1]METRADOS EJEC'!A346</f>
        <v>12.09</v>
      </c>
      <c r="B347" s="281" t="str">
        <f>'[1]METRADOS EJEC'!B346</f>
        <v>PINTURA</v>
      </c>
      <c r="C347" s="262"/>
      <c r="D347" s="262"/>
      <c r="E347" s="262"/>
      <c r="F347" s="487">
        <f>SUM(F348)</f>
        <v>1546.5</v>
      </c>
      <c r="G347" s="433"/>
      <c r="H347" s="441">
        <f>SUM(H348)</f>
        <v>0</v>
      </c>
      <c r="I347" s="435"/>
      <c r="J347" s="252"/>
      <c r="K347" s="267">
        <f>SUM(K348)</f>
        <v>0</v>
      </c>
      <c r="L347" s="257">
        <f t="shared" si="82"/>
        <v>0</v>
      </c>
      <c r="M347" s="245">
        <f t="shared" si="80"/>
        <v>0</v>
      </c>
      <c r="N347" s="267">
        <f>SUM(N348)</f>
        <v>0</v>
      </c>
      <c r="O347" s="244">
        <f t="shared" si="69"/>
        <v>0</v>
      </c>
      <c r="P347" s="252">
        <f t="shared" si="83"/>
        <v>0</v>
      </c>
      <c r="Q347" s="267">
        <f>SUM(Q348)</f>
        <v>1546.5</v>
      </c>
      <c r="R347" s="254">
        <f>Q347/F347</f>
        <v>1</v>
      </c>
      <c r="S347" s="247"/>
      <c r="T347" s="267">
        <v>0</v>
      </c>
      <c r="U347" s="248">
        <f t="shared" si="81"/>
        <v>0</v>
      </c>
      <c r="V347" s="248"/>
    </row>
    <row r="348" spans="1:22" s="261" customFormat="1" ht="12.75" customHeight="1" x14ac:dyDescent="0.25">
      <c r="A348" s="282" t="str">
        <f>'[1]METRADOS EJEC'!A347</f>
        <v>12.09.01</v>
      </c>
      <c r="B348" s="282" t="str">
        <f>'[1]METRADOS EJEC'!B347</f>
        <v>PINTURA EN MUROS EXTERIORES AL LATEX</v>
      </c>
      <c r="C348" s="255" t="str">
        <f>'[1]METRADOS EJEC'!C347</f>
        <v>m2</v>
      </c>
      <c r="D348" s="255">
        <f>'[1]METRADOS EJEC'!D347</f>
        <v>150</v>
      </c>
      <c r="E348" s="255">
        <f>'[1]METRADOS EJEC'!E347</f>
        <v>10.31</v>
      </c>
      <c r="F348" s="489">
        <f>D348*E348</f>
        <v>1546.5</v>
      </c>
      <c r="G348" s="436">
        <f>'[1]METRADOS EJEC'!F347</f>
        <v>0</v>
      </c>
      <c r="H348" s="437">
        <f>G348*E348</f>
        <v>0</v>
      </c>
      <c r="I348" s="438">
        <f>H348/F348</f>
        <v>0</v>
      </c>
      <c r="J348" s="245">
        <f>'[1]METRADOS EJEC'!G347</f>
        <v>0</v>
      </c>
      <c r="K348" s="245">
        <f>J348*E348</f>
        <v>0</v>
      </c>
      <c r="L348" s="257">
        <f t="shared" si="82"/>
        <v>0</v>
      </c>
      <c r="M348" s="245">
        <f t="shared" si="80"/>
        <v>0</v>
      </c>
      <c r="N348" s="245">
        <f>K348+H348</f>
        <v>0</v>
      </c>
      <c r="O348" s="244">
        <f t="shared" si="69"/>
        <v>0</v>
      </c>
      <c r="P348" s="245">
        <f t="shared" si="83"/>
        <v>150</v>
      </c>
      <c r="Q348" s="245">
        <f>P348*E348</f>
        <v>1546.5</v>
      </c>
      <c r="R348" s="258">
        <f>P348/D348</f>
        <v>1</v>
      </c>
      <c r="S348" s="259"/>
      <c r="T348" s="245">
        <v>0</v>
      </c>
      <c r="U348" s="248">
        <f t="shared" si="81"/>
        <v>0</v>
      </c>
      <c r="V348" s="260"/>
    </row>
    <row r="349" spans="1:22" ht="12.75" customHeight="1" x14ac:dyDescent="0.25">
      <c r="A349" s="265">
        <f>'[1]METRADOS EJEC'!A348</f>
        <v>13</v>
      </c>
      <c r="B349" s="265" t="str">
        <f>'[1]METRADOS EJEC'!B348</f>
        <v>RED DE DISTRIBUCIÓN</v>
      </c>
      <c r="C349" s="265"/>
      <c r="D349" s="265"/>
      <c r="E349" s="265"/>
      <c r="F349" s="486">
        <f>F350+F352+F360</f>
        <v>407981.34399999998</v>
      </c>
      <c r="G349" s="433"/>
      <c r="H349" s="440">
        <f>H350+H352+H360</f>
        <v>241346.01599999997</v>
      </c>
      <c r="I349" s="435"/>
      <c r="J349" s="252"/>
      <c r="K349" s="266">
        <f>K350+K352+K360</f>
        <v>27278.26</v>
      </c>
      <c r="L349" s="257">
        <f t="shared" si="82"/>
        <v>6.6861537668742033E-2</v>
      </c>
      <c r="M349" s="245">
        <f t="shared" si="80"/>
        <v>0</v>
      </c>
      <c r="N349" s="266">
        <f>N350+N352+N360</f>
        <v>268624.27600000001</v>
      </c>
      <c r="O349" s="244">
        <f t="shared" si="69"/>
        <v>0.65842294004502333</v>
      </c>
      <c r="P349" s="252">
        <f t="shared" si="83"/>
        <v>0</v>
      </c>
      <c r="Q349" s="266">
        <f>Q350+Q352+Q360</f>
        <v>139357.06800000003</v>
      </c>
      <c r="R349" s="254">
        <f>Q349/F349</f>
        <v>0.34157705995497684</v>
      </c>
      <c r="S349" s="247"/>
      <c r="T349" s="266">
        <v>15672.901999999998</v>
      </c>
      <c r="U349" s="248">
        <f t="shared" si="81"/>
        <v>-225673.11399999997</v>
      </c>
      <c r="V349" s="248"/>
    </row>
    <row r="350" spans="1:22" ht="12.75" customHeight="1" x14ac:dyDescent="0.25">
      <c r="A350" s="281">
        <f>'[1]METRADOS EJEC'!A349</f>
        <v>13.01</v>
      </c>
      <c r="B350" s="281" t="str">
        <f>'[1]METRADOS EJEC'!B349</f>
        <v>TRABAJOS PRELIMINARES</v>
      </c>
      <c r="C350" s="281"/>
      <c r="D350" s="281"/>
      <c r="E350" s="281"/>
      <c r="F350" s="491">
        <f>SUM(F351)</f>
        <v>9895.6</v>
      </c>
      <c r="G350" s="433"/>
      <c r="H350" s="445">
        <f>SUM(H351)</f>
        <v>6364.8640000000005</v>
      </c>
      <c r="I350" s="435"/>
      <c r="J350" s="252"/>
      <c r="K350" s="283">
        <f>SUM(K351)</f>
        <v>0</v>
      </c>
      <c r="L350" s="257">
        <f t="shared" si="82"/>
        <v>0</v>
      </c>
      <c r="M350" s="245">
        <f t="shared" si="80"/>
        <v>0</v>
      </c>
      <c r="N350" s="283">
        <f>SUM(N351)</f>
        <v>6364.8640000000005</v>
      </c>
      <c r="O350" s="244">
        <f t="shared" si="69"/>
        <v>0.64320142285460202</v>
      </c>
      <c r="P350" s="284">
        <f t="shared" si="83"/>
        <v>0</v>
      </c>
      <c r="Q350" s="283">
        <f>SUM(Q351)</f>
        <v>3530.7359999999999</v>
      </c>
      <c r="R350" s="254">
        <f>Q350/F350</f>
        <v>0.35679857714539792</v>
      </c>
      <c r="S350" s="247"/>
      <c r="T350" s="283">
        <v>4551.6239999999998</v>
      </c>
      <c r="U350" s="248">
        <f t="shared" si="81"/>
        <v>-1813.2400000000007</v>
      </c>
      <c r="V350" s="248"/>
    </row>
    <row r="351" spans="1:22" s="261" customFormat="1" ht="12.75" customHeight="1" x14ac:dyDescent="0.25">
      <c r="A351" s="282" t="str">
        <f>'[1]METRADOS EJEC'!A350</f>
        <v>13.01.01</v>
      </c>
      <c r="B351" s="282" t="str">
        <f>'[1]METRADOS EJEC'!B350</f>
        <v>TRAZO NIVELACION Y REPLANTEO</v>
      </c>
      <c r="C351" s="282" t="str">
        <f>'[1]METRADOS EJEC'!C350</f>
        <v>m</v>
      </c>
      <c r="D351" s="282">
        <f>'[1]METRADOS EJEC'!D350</f>
        <v>5622.5</v>
      </c>
      <c r="E351" s="282">
        <f>'[1]METRADOS EJEC'!E350</f>
        <v>1.76</v>
      </c>
      <c r="F351" s="489">
        <f>D351*E351</f>
        <v>9895.6</v>
      </c>
      <c r="G351" s="436">
        <f>'[1]METRADOS EJEC'!F350</f>
        <v>3616.4</v>
      </c>
      <c r="H351" s="437">
        <f>G351*E351</f>
        <v>6364.8640000000005</v>
      </c>
      <c r="I351" s="438">
        <f>H351/F351</f>
        <v>0.64320142285460202</v>
      </c>
      <c r="J351" s="245">
        <f>'[1]METRADOS EJEC'!G350</f>
        <v>0</v>
      </c>
      <c r="K351" s="245">
        <f>J351*E351</f>
        <v>0</v>
      </c>
      <c r="L351" s="257">
        <f t="shared" si="82"/>
        <v>0</v>
      </c>
      <c r="M351" s="245">
        <f t="shared" si="80"/>
        <v>3616.4</v>
      </c>
      <c r="N351" s="245">
        <f>K351+H351</f>
        <v>6364.8640000000005</v>
      </c>
      <c r="O351" s="244">
        <f t="shared" si="69"/>
        <v>0.64320142285460202</v>
      </c>
      <c r="P351" s="245">
        <f t="shared" si="83"/>
        <v>2006.1</v>
      </c>
      <c r="Q351" s="245">
        <f>P351*E351</f>
        <v>3530.7359999999999</v>
      </c>
      <c r="R351" s="258">
        <f>P351/D351</f>
        <v>0.35679857714539792</v>
      </c>
      <c r="S351" s="259"/>
      <c r="T351" s="245">
        <v>4551.6239999999998</v>
      </c>
      <c r="U351" s="248">
        <f t="shared" si="81"/>
        <v>-1813.2400000000007</v>
      </c>
      <c r="V351" s="260"/>
    </row>
    <row r="352" spans="1:22" ht="12.75" customHeight="1" x14ac:dyDescent="0.25">
      <c r="A352" s="281">
        <f>'[1]METRADOS EJEC'!A351</f>
        <v>13.02</v>
      </c>
      <c r="B352" s="281" t="str">
        <f>'[1]METRADOS EJEC'!B351</f>
        <v>MOVIMIENTO DE TIERRAS</v>
      </c>
      <c r="C352" s="281"/>
      <c r="D352" s="281"/>
      <c r="E352" s="281"/>
      <c r="F352" s="491">
        <f>SUM(F353:F359)</f>
        <v>288347.41200000001</v>
      </c>
      <c r="G352" s="433"/>
      <c r="H352" s="445">
        <f>SUM(H353:H359)</f>
        <v>180499.86599999998</v>
      </c>
      <c r="I352" s="435"/>
      <c r="J352" s="252"/>
      <c r="K352" s="283">
        <f>SUM(K353:K359)</f>
        <v>15281.55</v>
      </c>
      <c r="L352" s="257">
        <f t="shared" si="82"/>
        <v>5.2997007651311948E-2</v>
      </c>
      <c r="M352" s="245">
        <f t="shared" si="80"/>
        <v>0</v>
      </c>
      <c r="N352" s="283">
        <f>SUM(N353:N359)</f>
        <v>195781.416</v>
      </c>
      <c r="O352" s="244">
        <f t="shared" si="69"/>
        <v>0.67897753838692332</v>
      </c>
      <c r="P352" s="284"/>
      <c r="Q352" s="283">
        <f>SUM(Q353:Q359)</f>
        <v>92565.996000000014</v>
      </c>
      <c r="R352" s="254">
        <f>Q352/F352</f>
        <v>0.32102246161307668</v>
      </c>
      <c r="S352" s="247"/>
      <c r="T352" s="283">
        <v>8900.3279999999995</v>
      </c>
      <c r="U352" s="248">
        <f t="shared" si="81"/>
        <v>-171599.53799999997</v>
      </c>
      <c r="V352" s="248"/>
    </row>
    <row r="353" spans="1:22" s="261" customFormat="1" ht="12.75" customHeight="1" x14ac:dyDescent="0.25">
      <c r="A353" s="282" t="str">
        <f>'[1]METRADOS EJEC'!A352</f>
        <v>13.02.01</v>
      </c>
      <c r="B353" s="282" t="str">
        <f>'[1]METRADOS EJEC'!B352</f>
        <v>EXCAVACION MANUAL DE ZANJAS EN TERRENO NORMAL</v>
      </c>
      <c r="C353" s="282" t="str">
        <f>'[1]METRADOS EJEC'!C352</f>
        <v>m</v>
      </c>
      <c r="D353" s="282">
        <f>'[1]METRADOS EJEC'!D352</f>
        <v>5622.5</v>
      </c>
      <c r="E353" s="282">
        <f>'[1]METRADOS EJEC'!E352</f>
        <v>10.52</v>
      </c>
      <c r="F353" s="489">
        <f t="shared" ref="F353:F359" si="84">D353*E353</f>
        <v>59148.7</v>
      </c>
      <c r="G353" s="436">
        <f>'[1]METRADOS EJEC'!F352</f>
        <v>3153.8999999999996</v>
      </c>
      <c r="H353" s="437">
        <f t="shared" ref="H353:H359" si="85">G353*E353</f>
        <v>33179.027999999998</v>
      </c>
      <c r="I353" s="438">
        <f t="shared" ref="I353:I359" si="86">H353/F353</f>
        <v>0.56094264117385506</v>
      </c>
      <c r="J353" s="245">
        <f>'[1]METRADOS EJEC'!G352</f>
        <v>319.89999999999998</v>
      </c>
      <c r="K353" s="245">
        <f t="shared" ref="K353:K359" si="87">J353*E353</f>
        <v>3365.3479999999995</v>
      </c>
      <c r="L353" s="257">
        <f t="shared" si="82"/>
        <v>5.6896398399288568E-2</v>
      </c>
      <c r="M353" s="245">
        <f t="shared" si="80"/>
        <v>3473.7999999999997</v>
      </c>
      <c r="N353" s="245">
        <f t="shared" si="80"/>
        <v>36544.375999999997</v>
      </c>
      <c r="O353" s="244">
        <f t="shared" si="69"/>
        <v>0.61783903957314357</v>
      </c>
      <c r="P353" s="245">
        <f t="shared" ref="P353:P359" si="88">D353-M353</f>
        <v>2148.7000000000003</v>
      </c>
      <c r="Q353" s="245">
        <f t="shared" ref="Q353:Q359" si="89">P353*E353</f>
        <v>22604.324000000001</v>
      </c>
      <c r="R353" s="258">
        <f t="shared" ref="R353:R359" si="90">P353/D353</f>
        <v>0.38216096042685643</v>
      </c>
      <c r="S353" s="259"/>
      <c r="T353" s="245">
        <v>2173.4319999999998</v>
      </c>
      <c r="U353" s="248">
        <f t="shared" si="81"/>
        <v>-31005.595999999998</v>
      </c>
      <c r="V353" s="260"/>
    </row>
    <row r="354" spans="1:22" s="261" customFormat="1" ht="12.75" customHeight="1" x14ac:dyDescent="0.25">
      <c r="A354" s="282" t="str">
        <f>'[1]METRADOS EJEC'!A353</f>
        <v>13.02.02</v>
      </c>
      <c r="B354" s="282" t="str">
        <f>'[1]METRADOS EJEC'!B353</f>
        <v>REFINE NIVELACION Y FONDOS PARA TUBERIA</v>
      </c>
      <c r="C354" s="282" t="str">
        <f>'[1]METRADOS EJEC'!C353</f>
        <v>m</v>
      </c>
      <c r="D354" s="282">
        <f>'[1]METRADOS EJEC'!D353</f>
        <v>5622.5</v>
      </c>
      <c r="E354" s="282">
        <f>'[1]METRADOS EJEC'!E353</f>
        <v>1.31</v>
      </c>
      <c r="F354" s="489">
        <f t="shared" si="84"/>
        <v>7365.4750000000004</v>
      </c>
      <c r="G354" s="436">
        <f>'[1]METRADOS EJEC'!F353</f>
        <v>3153.8999999999996</v>
      </c>
      <c r="H354" s="437">
        <f t="shared" si="85"/>
        <v>4131.6089999999995</v>
      </c>
      <c r="I354" s="438">
        <f t="shared" si="86"/>
        <v>0.56094264117385495</v>
      </c>
      <c r="J354" s="245">
        <f>'[1]METRADOS EJEC'!G353</f>
        <v>319.89999999999998</v>
      </c>
      <c r="K354" s="245">
        <f t="shared" si="87"/>
        <v>419.06899999999996</v>
      </c>
      <c r="L354" s="257">
        <f t="shared" si="82"/>
        <v>5.6896398399288561E-2</v>
      </c>
      <c r="M354" s="245">
        <f t="shared" si="80"/>
        <v>3473.7999999999997</v>
      </c>
      <c r="N354" s="245">
        <f t="shared" si="80"/>
        <v>4550.6779999999999</v>
      </c>
      <c r="O354" s="244">
        <f t="shared" si="69"/>
        <v>0.61783903957314357</v>
      </c>
      <c r="P354" s="245">
        <f t="shared" si="88"/>
        <v>2148.7000000000003</v>
      </c>
      <c r="Q354" s="245">
        <f t="shared" si="89"/>
        <v>2814.7970000000005</v>
      </c>
      <c r="R354" s="258">
        <f t="shared" si="90"/>
        <v>0.38216096042685643</v>
      </c>
      <c r="S354" s="259"/>
      <c r="T354" s="245">
        <v>270.64600000000002</v>
      </c>
      <c r="U354" s="248">
        <f t="shared" si="81"/>
        <v>-3860.9629999999993</v>
      </c>
      <c r="V354" s="260"/>
    </row>
    <row r="355" spans="1:22" s="261" customFormat="1" ht="12.75" customHeight="1" x14ac:dyDescent="0.25">
      <c r="A355" s="282" t="str">
        <f>'[1]METRADOS EJEC'!A354</f>
        <v>13.02.03</v>
      </c>
      <c r="B355" s="282" t="str">
        <f>'[1]METRADOS EJEC'!B354</f>
        <v>CAMA DE APOYO e=0.10m, PARA TUBERIAS MENORES DE 4¨</v>
      </c>
      <c r="C355" s="282" t="str">
        <f>'[1]METRADOS EJEC'!C354</f>
        <v>m</v>
      </c>
      <c r="D355" s="282">
        <f>'[1]METRADOS EJEC'!D354</f>
        <v>5622.5</v>
      </c>
      <c r="E355" s="282">
        <f>'[1]METRADOS EJEC'!E354</f>
        <v>13.14</v>
      </c>
      <c r="F355" s="489">
        <f t="shared" si="84"/>
        <v>73879.650000000009</v>
      </c>
      <c r="G355" s="436">
        <f>'[1]METRADOS EJEC'!F354</f>
        <v>3153.8999999999996</v>
      </c>
      <c r="H355" s="437">
        <f t="shared" si="85"/>
        <v>41442.245999999999</v>
      </c>
      <c r="I355" s="438">
        <f t="shared" si="86"/>
        <v>0.56094264117385495</v>
      </c>
      <c r="J355" s="245">
        <f>'[1]METRADOS EJEC'!G354</f>
        <v>319.89999999999998</v>
      </c>
      <c r="K355" s="245">
        <f t="shared" si="87"/>
        <v>4203.4859999999999</v>
      </c>
      <c r="L355" s="257">
        <f t="shared" si="82"/>
        <v>5.6896398399288561E-2</v>
      </c>
      <c r="M355" s="245">
        <f t="shared" si="80"/>
        <v>3473.7999999999997</v>
      </c>
      <c r="N355" s="245">
        <f t="shared" si="80"/>
        <v>45645.731999999996</v>
      </c>
      <c r="O355" s="244">
        <f t="shared" si="69"/>
        <v>0.61783903957314346</v>
      </c>
      <c r="P355" s="245">
        <f t="shared" si="88"/>
        <v>2148.7000000000003</v>
      </c>
      <c r="Q355" s="245">
        <f t="shared" si="89"/>
        <v>28233.918000000005</v>
      </c>
      <c r="R355" s="258">
        <f t="shared" si="90"/>
        <v>0.38216096042685643</v>
      </c>
      <c r="S355" s="259"/>
      <c r="T355" s="245">
        <v>2714.7240000000002</v>
      </c>
      <c r="U355" s="248">
        <f t="shared" si="81"/>
        <v>-38727.521999999997</v>
      </c>
      <c r="V355" s="260"/>
    </row>
    <row r="356" spans="1:22" s="261" customFormat="1" ht="12.75" customHeight="1" x14ac:dyDescent="0.25">
      <c r="A356" s="282" t="str">
        <f>'[1]METRADOS EJEC'!A355</f>
        <v>13.02.04</v>
      </c>
      <c r="B356" s="282" t="str">
        <f>'[1]METRADOS EJEC'!B355</f>
        <v>DEMOLICION DE VEREDAS DE 0.10 M.</v>
      </c>
      <c r="C356" s="282" t="str">
        <f>'[1]METRADOS EJEC'!C355</f>
        <v>m2</v>
      </c>
      <c r="D356" s="282">
        <f>'[1]METRADOS EJEC'!D355</f>
        <v>403.2</v>
      </c>
      <c r="E356" s="282">
        <f>'[1]METRADOS EJEC'!E355</f>
        <v>78.209999999999994</v>
      </c>
      <c r="F356" s="489">
        <f t="shared" si="84"/>
        <v>31534.271999999997</v>
      </c>
      <c r="G356" s="436">
        <f>'[1]METRADOS EJEC'!F355</f>
        <v>400</v>
      </c>
      <c r="H356" s="437">
        <f t="shared" si="85"/>
        <v>31283.999999999996</v>
      </c>
      <c r="I356" s="438">
        <f t="shared" si="86"/>
        <v>0.99206349206349198</v>
      </c>
      <c r="J356" s="245">
        <f>'[1]METRADOS EJEC'!G355</f>
        <v>3.1999999999999886</v>
      </c>
      <c r="K356" s="245">
        <f t="shared" si="87"/>
        <v>250.27199999999908</v>
      </c>
      <c r="L356" s="257">
        <f t="shared" si="82"/>
        <v>7.9365079365079083E-3</v>
      </c>
      <c r="M356" s="245">
        <f t="shared" si="80"/>
        <v>403.2</v>
      </c>
      <c r="N356" s="245">
        <f t="shared" si="80"/>
        <v>31534.271999999997</v>
      </c>
      <c r="O356" s="244">
        <f t="shared" si="69"/>
        <v>1</v>
      </c>
      <c r="P356" s="245">
        <f>D356-M356</f>
        <v>0</v>
      </c>
      <c r="Q356" s="245">
        <f t="shared" si="89"/>
        <v>0</v>
      </c>
      <c r="R356" s="258">
        <f t="shared" si="90"/>
        <v>0</v>
      </c>
      <c r="S356" s="259"/>
      <c r="T356" s="245">
        <v>0</v>
      </c>
      <c r="U356" s="248">
        <f t="shared" si="81"/>
        <v>-31283.999999999996</v>
      </c>
      <c r="V356" s="260"/>
    </row>
    <row r="357" spans="1:22" s="261" customFormat="1" ht="12.75" customHeight="1" x14ac:dyDescent="0.25">
      <c r="A357" s="282" t="str">
        <f>'[1]METRADOS EJEC'!A356</f>
        <v>13.02.05</v>
      </c>
      <c r="B357" s="282" t="str">
        <f>'[1]METRADOS EJEC'!B356</f>
        <v>RELLENO COMPACTADO S/CLAVE DE TUBO C/ MATERIAL PROPIO SELECC. e=0.20</v>
      </c>
      <c r="C357" s="282" t="str">
        <f>'[1]METRADOS EJEC'!C356</f>
        <v>m</v>
      </c>
      <c r="D357" s="282">
        <f>'[1]METRADOS EJEC'!D356</f>
        <v>5622.5</v>
      </c>
      <c r="E357" s="282">
        <f>'[1]METRADOS EJEC'!E356</f>
        <v>10.9</v>
      </c>
      <c r="F357" s="489">
        <f t="shared" si="84"/>
        <v>61285.25</v>
      </c>
      <c r="G357" s="436">
        <f>'[1]METRADOS EJEC'!F356</f>
        <v>3153.8999999999996</v>
      </c>
      <c r="H357" s="437">
        <f t="shared" si="85"/>
        <v>34377.509999999995</v>
      </c>
      <c r="I357" s="438">
        <f t="shared" si="86"/>
        <v>0.56094264117385495</v>
      </c>
      <c r="J357" s="245">
        <f>'[1]METRADOS EJEC'!G356</f>
        <v>319.89999999999998</v>
      </c>
      <c r="K357" s="245">
        <f t="shared" si="87"/>
        <v>3486.91</v>
      </c>
      <c r="L357" s="257">
        <f t="shared" si="82"/>
        <v>5.6896398399288568E-2</v>
      </c>
      <c r="M357" s="245">
        <f t="shared" si="80"/>
        <v>3473.7999999999997</v>
      </c>
      <c r="N357" s="245">
        <f t="shared" si="80"/>
        <v>37864.42</v>
      </c>
      <c r="O357" s="244">
        <f t="shared" si="69"/>
        <v>0.61783903957314357</v>
      </c>
      <c r="P357" s="245">
        <f t="shared" si="88"/>
        <v>2148.7000000000003</v>
      </c>
      <c r="Q357" s="245">
        <f t="shared" si="89"/>
        <v>23420.830000000005</v>
      </c>
      <c r="R357" s="258">
        <f t="shared" si="90"/>
        <v>0.38216096042685643</v>
      </c>
      <c r="S357" s="259"/>
      <c r="T357" s="245">
        <v>2251.94</v>
      </c>
      <c r="U357" s="248">
        <f t="shared" si="81"/>
        <v>-32125.569999999996</v>
      </c>
      <c r="V357" s="260"/>
    </row>
    <row r="358" spans="1:22" s="261" customFormat="1" ht="12.75" customHeight="1" x14ac:dyDescent="0.25">
      <c r="A358" s="282" t="str">
        <f>'[1]METRADOS EJEC'!A357</f>
        <v>13.02.06</v>
      </c>
      <c r="B358" s="282" t="str">
        <f>'[1]METRADOS EJEC'!B357</f>
        <v>RELLENO COMPACTADO CON MATERIAL PROPIO SELECCIONADO EN ZANJAS h&lt;1.00 m.</v>
      </c>
      <c r="C358" s="282" t="str">
        <f>'[1]METRADOS EJEC'!C357</f>
        <v>m</v>
      </c>
      <c r="D358" s="282">
        <f>'[1]METRADOS EJEC'!D357</f>
        <v>5622.5</v>
      </c>
      <c r="E358" s="282">
        <f>'[1]METRADOS EJEC'!E357</f>
        <v>7.21</v>
      </c>
      <c r="F358" s="489">
        <f t="shared" si="84"/>
        <v>40538.224999999999</v>
      </c>
      <c r="G358" s="436">
        <f>'[1]METRADOS EJEC'!F357</f>
        <v>3153.8999999999996</v>
      </c>
      <c r="H358" s="437">
        <f t="shared" si="85"/>
        <v>22739.618999999999</v>
      </c>
      <c r="I358" s="438">
        <f t="shared" si="86"/>
        <v>0.56094264117385506</v>
      </c>
      <c r="J358" s="245">
        <f>'[1]METRADOS EJEC'!G357</f>
        <v>319.89999999999998</v>
      </c>
      <c r="K358" s="245">
        <f t="shared" si="87"/>
        <v>2306.4789999999998</v>
      </c>
      <c r="L358" s="257">
        <f t="shared" si="82"/>
        <v>5.6896398399288568E-2</v>
      </c>
      <c r="M358" s="245">
        <f t="shared" si="80"/>
        <v>3473.7999999999997</v>
      </c>
      <c r="N358" s="245">
        <f t="shared" si="80"/>
        <v>25046.097999999998</v>
      </c>
      <c r="O358" s="244">
        <f t="shared" si="69"/>
        <v>0.61783903957314357</v>
      </c>
      <c r="P358" s="245">
        <f t="shared" si="88"/>
        <v>2148.7000000000003</v>
      </c>
      <c r="Q358" s="245">
        <f t="shared" si="89"/>
        <v>15492.127000000002</v>
      </c>
      <c r="R358" s="258">
        <f t="shared" si="90"/>
        <v>0.38216096042685643</v>
      </c>
      <c r="S358" s="259"/>
      <c r="T358" s="245">
        <v>1489.586</v>
      </c>
      <c r="U358" s="248">
        <f t="shared" si="81"/>
        <v>-21250.032999999999</v>
      </c>
      <c r="V358" s="260"/>
    </row>
    <row r="359" spans="1:22" s="261" customFormat="1" ht="12.75" customHeight="1" x14ac:dyDescent="0.25">
      <c r="A359" s="282" t="str">
        <f>'[1]METRADOS EJEC'!A358</f>
        <v>13.02.07</v>
      </c>
      <c r="B359" s="282" t="str">
        <f>'[1]METRADOS EJEC'!B358</f>
        <v>DEMOLICION DE PAVIMENTO DE CONCRETO DE 8"</v>
      </c>
      <c r="C359" s="282" t="str">
        <f>'[1]METRADOS EJEC'!C358</f>
        <v>m2</v>
      </c>
      <c r="D359" s="282">
        <f>'[1]METRADOS EJEC'!D358</f>
        <v>2016</v>
      </c>
      <c r="E359" s="282">
        <f>'[1]METRADOS EJEC'!E358</f>
        <v>7.24</v>
      </c>
      <c r="F359" s="489">
        <f t="shared" si="84"/>
        <v>14595.84</v>
      </c>
      <c r="G359" s="436">
        <f>'[1]METRADOS EJEC'!F358</f>
        <v>1843.35</v>
      </c>
      <c r="H359" s="437">
        <f t="shared" si="85"/>
        <v>13345.853999999999</v>
      </c>
      <c r="I359" s="438">
        <f t="shared" si="86"/>
        <v>0.91436011904761905</v>
      </c>
      <c r="J359" s="245">
        <f>'[1]METRADOS EJEC'!G358</f>
        <v>172.65000000000009</v>
      </c>
      <c r="K359" s="245">
        <f t="shared" si="87"/>
        <v>1249.9860000000008</v>
      </c>
      <c r="L359" s="257">
        <f t="shared" si="82"/>
        <v>8.5639880952381009E-2</v>
      </c>
      <c r="M359" s="245">
        <f t="shared" si="80"/>
        <v>2016</v>
      </c>
      <c r="N359" s="245">
        <f t="shared" si="80"/>
        <v>14595.84</v>
      </c>
      <c r="O359" s="244">
        <f t="shared" si="69"/>
        <v>1</v>
      </c>
      <c r="P359" s="245">
        <f t="shared" si="88"/>
        <v>0</v>
      </c>
      <c r="Q359" s="245">
        <f t="shared" si="89"/>
        <v>0</v>
      </c>
      <c r="R359" s="258">
        <f t="shared" si="90"/>
        <v>0</v>
      </c>
      <c r="S359" s="259"/>
      <c r="T359" s="245">
        <v>0</v>
      </c>
      <c r="U359" s="248">
        <f t="shared" si="81"/>
        <v>-13345.853999999999</v>
      </c>
      <c r="V359" s="260"/>
    </row>
    <row r="360" spans="1:22" ht="12.75" customHeight="1" x14ac:dyDescent="0.25">
      <c r="A360" s="281">
        <f>'[1]METRADOS EJEC'!A359</f>
        <v>13.03</v>
      </c>
      <c r="B360" s="281" t="str">
        <f>'[1]METRADOS EJEC'!B359</f>
        <v>TUBERIAS Y ACCESORIOS</v>
      </c>
      <c r="C360" s="281"/>
      <c r="D360" s="281"/>
      <c r="E360" s="281"/>
      <c r="F360" s="491">
        <f>SUM(F361:F388)</f>
        <v>109738.33200000001</v>
      </c>
      <c r="G360" s="433"/>
      <c r="H360" s="445">
        <f>SUM(H361:H388)</f>
        <v>54481.286</v>
      </c>
      <c r="I360" s="435"/>
      <c r="J360" s="252"/>
      <c r="K360" s="283">
        <f>SUM(K361:K388)</f>
        <v>11996.71</v>
      </c>
      <c r="L360" s="257">
        <f t="shared" si="82"/>
        <v>0.10932105292068771</v>
      </c>
      <c r="M360" s="245">
        <f t="shared" si="80"/>
        <v>0</v>
      </c>
      <c r="N360" s="283">
        <f>SUM(N361:N388)</f>
        <v>66477.996000000014</v>
      </c>
      <c r="O360" s="244">
        <f t="shared" si="69"/>
        <v>0.60578646302005035</v>
      </c>
      <c r="P360" s="284">
        <f>D360-M360</f>
        <v>0</v>
      </c>
      <c r="Q360" s="283">
        <f>SUM(Q361:Q388)</f>
        <v>43260.33600000001</v>
      </c>
      <c r="R360" s="254">
        <f>Q360/F360</f>
        <v>0.39421353697994976</v>
      </c>
      <c r="S360" s="247"/>
      <c r="T360" s="283">
        <v>2220.9499999999998</v>
      </c>
      <c r="U360" s="248">
        <f t="shared" si="81"/>
        <v>-52260.336000000003</v>
      </c>
      <c r="V360" s="248"/>
    </row>
    <row r="361" spans="1:22" ht="12.75" customHeight="1" x14ac:dyDescent="0.25">
      <c r="A361" s="262" t="str">
        <f>'[1]METRADOS EJEC'!A360</f>
        <v>13.03.01</v>
      </c>
      <c r="B361" s="255" t="str">
        <f>'[1]METRADOS EJEC'!B360</f>
        <v>TUBERIA PVC-SAP, C-7.5, Ø4"</v>
      </c>
      <c r="C361" s="255" t="str">
        <f>'[1]METRADOS EJEC'!C360</f>
        <v>m</v>
      </c>
      <c r="D361" s="255">
        <f>'[1]METRADOS EJEC'!D360</f>
        <v>1887.9</v>
      </c>
      <c r="E361" s="255">
        <f>'[1]METRADOS EJEC'!E360</f>
        <v>26.74</v>
      </c>
      <c r="F361" s="489">
        <f t="shared" ref="F361:F388" si="91">D361*E361</f>
        <v>50482.445999999996</v>
      </c>
      <c r="G361" s="436">
        <f>'[1]METRADOS EJEC'!F360</f>
        <v>965.3</v>
      </c>
      <c r="H361" s="437">
        <f t="shared" ref="H361:H388" si="92">G361*E361</f>
        <v>25812.121999999996</v>
      </c>
      <c r="I361" s="438">
        <f t="shared" ref="I361:I388" si="93">H361/F361</f>
        <v>0.51130886169818313</v>
      </c>
      <c r="J361" s="245">
        <f>'[1]METRADOS EJEC'!G360</f>
        <v>270.10000000000002</v>
      </c>
      <c r="K361" s="245">
        <f t="shared" ref="K361:K388" si="94">J361*E361</f>
        <v>7222.4740000000002</v>
      </c>
      <c r="L361" s="257">
        <f t="shared" si="82"/>
        <v>0.14306901848614864</v>
      </c>
      <c r="M361" s="245">
        <f t="shared" si="80"/>
        <v>1235.4000000000001</v>
      </c>
      <c r="N361" s="245">
        <f t="shared" si="80"/>
        <v>33034.595999999998</v>
      </c>
      <c r="O361" s="244">
        <f t="shared" si="69"/>
        <v>0.65437788018433185</v>
      </c>
      <c r="P361" s="245">
        <f t="shared" ref="P361:P388" si="95">D361-M361</f>
        <v>652.5</v>
      </c>
      <c r="Q361" s="245">
        <f t="shared" ref="Q361:Q388" si="96">P361*E361</f>
        <v>17447.849999999999</v>
      </c>
      <c r="R361" s="258">
        <f t="shared" ref="R361:R388" si="97">P361/D361</f>
        <v>0.34562211981566821</v>
      </c>
      <c r="S361" s="247"/>
      <c r="T361" s="245">
        <v>0</v>
      </c>
      <c r="U361" s="248">
        <f t="shared" si="81"/>
        <v>-25812.121999999996</v>
      </c>
      <c r="V361" s="248"/>
    </row>
    <row r="362" spans="1:22" ht="12.75" customHeight="1" x14ac:dyDescent="0.25">
      <c r="A362" s="262" t="str">
        <f>'[1]METRADOS EJEC'!A361</f>
        <v>13.03.02</v>
      </c>
      <c r="B362" s="255" t="str">
        <f>'[1]METRADOS EJEC'!B361</f>
        <v>TUBERIA PVC - SAP , C-7.5, 6"</v>
      </c>
      <c r="C362" s="255" t="str">
        <f>'[1]METRADOS EJEC'!C361</f>
        <v>m</v>
      </c>
      <c r="D362" s="255">
        <f>'[1]METRADOS EJEC'!D361</f>
        <v>203.4</v>
      </c>
      <c r="E362" s="255">
        <f>'[1]METRADOS EJEC'!E361</f>
        <v>54.5</v>
      </c>
      <c r="F362" s="489">
        <f t="shared" si="91"/>
        <v>11085.300000000001</v>
      </c>
      <c r="G362" s="436">
        <f>'[1]METRADOS EJEC'!F361</f>
        <v>0</v>
      </c>
      <c r="H362" s="437">
        <f t="shared" si="92"/>
        <v>0</v>
      </c>
      <c r="I362" s="438">
        <f t="shared" si="93"/>
        <v>0</v>
      </c>
      <c r="J362" s="245">
        <f>'[1]METRADOS EJEC'!G361</f>
        <v>0</v>
      </c>
      <c r="K362" s="245">
        <f t="shared" si="94"/>
        <v>0</v>
      </c>
      <c r="L362" s="257">
        <f t="shared" si="82"/>
        <v>0</v>
      </c>
      <c r="M362" s="245">
        <f t="shared" si="80"/>
        <v>0</v>
      </c>
      <c r="N362" s="245">
        <f t="shared" si="80"/>
        <v>0</v>
      </c>
      <c r="O362" s="244">
        <f t="shared" si="69"/>
        <v>0</v>
      </c>
      <c r="P362" s="245">
        <f t="shared" si="95"/>
        <v>203.4</v>
      </c>
      <c r="Q362" s="245">
        <f t="shared" si="96"/>
        <v>11085.300000000001</v>
      </c>
      <c r="R362" s="258">
        <f t="shared" si="97"/>
        <v>1</v>
      </c>
      <c r="S362" s="247"/>
      <c r="T362" s="245">
        <v>0</v>
      </c>
      <c r="U362" s="248">
        <f t="shared" si="81"/>
        <v>0</v>
      </c>
      <c r="V362" s="248"/>
    </row>
    <row r="363" spans="1:22" ht="12.75" customHeight="1" x14ac:dyDescent="0.25">
      <c r="A363" s="262" t="str">
        <f>'[1]METRADOS EJEC'!A362</f>
        <v>13.03.03</v>
      </c>
      <c r="B363" s="255" t="str">
        <f>'[1]METRADOS EJEC'!B362</f>
        <v>TUBERIA PVC-SAP, C-7.5, Ø 3"</v>
      </c>
      <c r="C363" s="255" t="str">
        <f>'[1]METRADOS EJEC'!C362</f>
        <v>m</v>
      </c>
      <c r="D363" s="255">
        <f>'[1]METRADOS EJEC'!D362</f>
        <v>98.2</v>
      </c>
      <c r="E363" s="255">
        <f>'[1]METRADOS EJEC'!E362</f>
        <v>17.600000000000001</v>
      </c>
      <c r="F363" s="489">
        <f t="shared" si="91"/>
        <v>1728.3200000000002</v>
      </c>
      <c r="G363" s="436">
        <f>'[1]METRADOS EJEC'!F362</f>
        <v>98.2</v>
      </c>
      <c r="H363" s="437">
        <f t="shared" si="92"/>
        <v>1728.3200000000002</v>
      </c>
      <c r="I363" s="438">
        <f t="shared" si="93"/>
        <v>1</v>
      </c>
      <c r="J363" s="245">
        <f>'[1]METRADOS EJEC'!G362</f>
        <v>0</v>
      </c>
      <c r="K363" s="245">
        <f t="shared" si="94"/>
        <v>0</v>
      </c>
      <c r="L363" s="257">
        <f t="shared" si="82"/>
        <v>0</v>
      </c>
      <c r="M363" s="245">
        <f t="shared" si="80"/>
        <v>98.2</v>
      </c>
      <c r="N363" s="245">
        <f t="shared" si="80"/>
        <v>1728.3200000000002</v>
      </c>
      <c r="O363" s="244">
        <f t="shared" si="69"/>
        <v>1</v>
      </c>
      <c r="P363" s="245">
        <f t="shared" si="95"/>
        <v>0</v>
      </c>
      <c r="Q363" s="245">
        <f t="shared" si="96"/>
        <v>0</v>
      </c>
      <c r="R363" s="258">
        <f t="shared" si="97"/>
        <v>0</v>
      </c>
      <c r="S363" s="247"/>
      <c r="T363" s="245">
        <v>0</v>
      </c>
      <c r="U363" s="248">
        <f t="shared" si="81"/>
        <v>-1728.3200000000002</v>
      </c>
      <c r="V363" s="248"/>
    </row>
    <row r="364" spans="1:22" ht="12.75" customHeight="1" x14ac:dyDescent="0.25">
      <c r="A364" s="262" t="str">
        <f>'[1]METRADOS EJEC'!A363</f>
        <v>13.03.04</v>
      </c>
      <c r="B364" s="255" t="str">
        <f>'[1]METRADOS EJEC'!B363</f>
        <v>TUBERIA PVC-SAP, C-7.5, Ø=2"</v>
      </c>
      <c r="C364" s="255" t="str">
        <f>'[1]METRADOS EJEC'!C363</f>
        <v>m</v>
      </c>
      <c r="D364" s="255">
        <f>'[1]METRADOS EJEC'!D363</f>
        <v>2933.7</v>
      </c>
      <c r="E364" s="255">
        <f>'[1]METRADOS EJEC'!E363</f>
        <v>10.75</v>
      </c>
      <c r="F364" s="489">
        <f t="shared" si="91"/>
        <v>31537.274999999998</v>
      </c>
      <c r="G364" s="436">
        <f>'[1]METRADOS EJEC'!F363</f>
        <v>1875.3999999999999</v>
      </c>
      <c r="H364" s="437">
        <f t="shared" si="92"/>
        <v>20160.55</v>
      </c>
      <c r="I364" s="438">
        <f t="shared" si="93"/>
        <v>0.63926100146572584</v>
      </c>
      <c r="J364" s="245">
        <f>'[1]METRADOS EJEC'!G363</f>
        <v>31.5</v>
      </c>
      <c r="K364" s="245">
        <f t="shared" si="94"/>
        <v>338.625</v>
      </c>
      <c r="L364" s="257">
        <f t="shared" si="82"/>
        <v>1.0737294201861132E-2</v>
      </c>
      <c r="M364" s="245">
        <f t="shared" si="80"/>
        <v>1906.8999999999999</v>
      </c>
      <c r="N364" s="245">
        <f t="shared" si="80"/>
        <v>20499.174999999999</v>
      </c>
      <c r="O364" s="244">
        <f t="shared" si="69"/>
        <v>0.64999829566758704</v>
      </c>
      <c r="P364" s="245">
        <f t="shared" si="95"/>
        <v>1026.8</v>
      </c>
      <c r="Q364" s="245">
        <f t="shared" si="96"/>
        <v>11038.1</v>
      </c>
      <c r="R364" s="258">
        <f t="shared" si="97"/>
        <v>0.35000170433241301</v>
      </c>
      <c r="S364" s="247"/>
      <c r="T364" s="245">
        <v>2220.9499999999998</v>
      </c>
      <c r="U364" s="248">
        <f t="shared" si="81"/>
        <v>-17939.599999999999</v>
      </c>
      <c r="V364" s="248"/>
    </row>
    <row r="365" spans="1:22" ht="12.75" customHeight="1" x14ac:dyDescent="0.25">
      <c r="A365" s="262" t="str">
        <f>'[1]METRADOS EJEC'!A364</f>
        <v>13.03.05</v>
      </c>
      <c r="B365" s="255" t="str">
        <f>'[1]METRADOS EJEC'!B364</f>
        <v>TUBERIA PVC-SAP, C-7.5, Ø=1"</v>
      </c>
      <c r="C365" s="255" t="str">
        <f>'[1]METRADOS EJEC'!C364</f>
        <v>m</v>
      </c>
      <c r="D365" s="255">
        <f>'[1]METRADOS EJEC'!D364</f>
        <v>50.3</v>
      </c>
      <c r="E365" s="255">
        <f>'[1]METRADOS EJEC'!E364</f>
        <v>6.87</v>
      </c>
      <c r="F365" s="489">
        <f t="shared" si="91"/>
        <v>345.56099999999998</v>
      </c>
      <c r="G365" s="436">
        <f>'[1]METRADOS EJEC'!F364</f>
        <v>32</v>
      </c>
      <c r="H365" s="437">
        <f t="shared" si="92"/>
        <v>219.84</v>
      </c>
      <c r="I365" s="438">
        <f t="shared" si="93"/>
        <v>0.63618290258449306</v>
      </c>
      <c r="J365" s="245">
        <f>'[1]METRADOS EJEC'!G364</f>
        <v>18.299999999999997</v>
      </c>
      <c r="K365" s="245">
        <f t="shared" si="94"/>
        <v>125.72099999999999</v>
      </c>
      <c r="L365" s="257">
        <f t="shared" si="82"/>
        <v>0.36381709741550694</v>
      </c>
      <c r="M365" s="245">
        <f t="shared" si="80"/>
        <v>50.3</v>
      </c>
      <c r="N365" s="245">
        <f t="shared" si="80"/>
        <v>345.56099999999998</v>
      </c>
      <c r="O365" s="244">
        <f t="shared" si="69"/>
        <v>1</v>
      </c>
      <c r="P365" s="245">
        <f t="shared" si="95"/>
        <v>0</v>
      </c>
      <c r="Q365" s="245">
        <f t="shared" si="96"/>
        <v>0</v>
      </c>
      <c r="R365" s="258">
        <f t="shared" si="97"/>
        <v>0</v>
      </c>
      <c r="S365" s="247"/>
      <c r="T365" s="245">
        <v>0</v>
      </c>
      <c r="U365" s="248">
        <f t="shared" si="81"/>
        <v>-219.84</v>
      </c>
      <c r="V365" s="248"/>
    </row>
    <row r="366" spans="1:22" ht="12.75" customHeight="1" x14ac:dyDescent="0.25">
      <c r="A366" s="262" t="str">
        <f>'[1]METRADOS EJEC'!A365</f>
        <v>13.03.06</v>
      </c>
      <c r="B366" s="255" t="str">
        <f>'[1]METRADOS EJEC'!B365</f>
        <v>TUBERIA PVC-SAP, C-7.5, Ø 3/4"</v>
      </c>
      <c r="C366" s="255" t="str">
        <f>'[1]METRADOS EJEC'!C365</f>
        <v>m</v>
      </c>
      <c r="D366" s="255">
        <f>'[1]METRADOS EJEC'!D365</f>
        <v>449</v>
      </c>
      <c r="E366" s="255">
        <f>'[1]METRADOS EJEC'!E365</f>
        <v>2.17</v>
      </c>
      <c r="F366" s="489">
        <f t="shared" si="91"/>
        <v>974.32999999999993</v>
      </c>
      <c r="G366" s="436">
        <f>'[1]METRADOS EJEC'!F365</f>
        <v>183</v>
      </c>
      <c r="H366" s="437">
        <f t="shared" si="92"/>
        <v>397.11</v>
      </c>
      <c r="I366" s="438">
        <f t="shared" si="93"/>
        <v>0.40757238307349669</v>
      </c>
      <c r="J366" s="245">
        <f>'[1]METRADOS EJEC'!G365</f>
        <v>0</v>
      </c>
      <c r="K366" s="245">
        <f t="shared" si="94"/>
        <v>0</v>
      </c>
      <c r="L366" s="257">
        <f t="shared" si="82"/>
        <v>0</v>
      </c>
      <c r="M366" s="245">
        <f t="shared" si="80"/>
        <v>183</v>
      </c>
      <c r="N366" s="245">
        <f t="shared" si="80"/>
        <v>397.11</v>
      </c>
      <c r="O366" s="244">
        <f t="shared" si="69"/>
        <v>0.40757238307349669</v>
      </c>
      <c r="P366" s="245">
        <f t="shared" si="95"/>
        <v>266</v>
      </c>
      <c r="Q366" s="245">
        <f t="shared" si="96"/>
        <v>577.22</v>
      </c>
      <c r="R366" s="258">
        <f t="shared" si="97"/>
        <v>0.59242761692650336</v>
      </c>
      <c r="S366" s="247"/>
      <c r="T366" s="245">
        <v>0</v>
      </c>
      <c r="U366" s="248">
        <f t="shared" si="81"/>
        <v>-397.11</v>
      </c>
      <c r="V366" s="248"/>
    </row>
    <row r="367" spans="1:22" ht="12.75" customHeight="1" x14ac:dyDescent="0.25">
      <c r="A367" s="262" t="str">
        <f>'[1]METRADOS EJEC'!A366</f>
        <v>13.03.07</v>
      </c>
      <c r="B367" s="255" t="str">
        <f>'[1]METRADOS EJEC'!B366</f>
        <v>SUMINISTRO E INSTALACION DE TAPON PVC Ø4"</v>
      </c>
      <c r="C367" s="255" t="str">
        <f>'[1]METRADOS EJEC'!C366</f>
        <v>und</v>
      </c>
      <c r="D367" s="255">
        <f>'[1]METRADOS EJEC'!D366</f>
        <v>1</v>
      </c>
      <c r="E367" s="255">
        <f>'[1]METRADOS EJEC'!E366</f>
        <v>11.57</v>
      </c>
      <c r="F367" s="489">
        <f t="shared" si="91"/>
        <v>11.57</v>
      </c>
      <c r="G367" s="436">
        <f>'[1]METRADOS EJEC'!F366</f>
        <v>1</v>
      </c>
      <c r="H367" s="437">
        <f t="shared" si="92"/>
        <v>11.57</v>
      </c>
      <c r="I367" s="438">
        <f t="shared" si="93"/>
        <v>1</v>
      </c>
      <c r="J367" s="245">
        <f>'[1]METRADOS EJEC'!G366</f>
        <v>0</v>
      </c>
      <c r="K367" s="245">
        <f t="shared" si="94"/>
        <v>0</v>
      </c>
      <c r="L367" s="257">
        <f t="shared" si="82"/>
        <v>0</v>
      </c>
      <c r="M367" s="245">
        <f t="shared" si="80"/>
        <v>1</v>
      </c>
      <c r="N367" s="245">
        <f t="shared" si="80"/>
        <v>11.57</v>
      </c>
      <c r="O367" s="244">
        <f t="shared" si="69"/>
        <v>1</v>
      </c>
      <c r="P367" s="245">
        <f t="shared" si="95"/>
        <v>0</v>
      </c>
      <c r="Q367" s="245">
        <f t="shared" si="96"/>
        <v>0</v>
      </c>
      <c r="R367" s="258">
        <f t="shared" si="97"/>
        <v>0</v>
      </c>
      <c r="S367" s="247"/>
      <c r="T367" s="245">
        <v>0</v>
      </c>
      <c r="U367" s="248">
        <f t="shared" si="81"/>
        <v>-11.57</v>
      </c>
      <c r="V367" s="248"/>
    </row>
    <row r="368" spans="1:22" ht="12.75" customHeight="1" x14ac:dyDescent="0.25">
      <c r="A368" s="262" t="str">
        <f>'[1]METRADOS EJEC'!A367</f>
        <v>13.03.08</v>
      </c>
      <c r="B368" s="255" t="str">
        <f>'[1]METRADOS EJEC'!B367</f>
        <v>SUMINISTRO E INSTALACION DE TAPON PVC 2¨</v>
      </c>
      <c r="C368" s="255" t="str">
        <f>'[1]METRADOS EJEC'!C367</f>
        <v>und</v>
      </c>
      <c r="D368" s="255">
        <f>'[1]METRADOS EJEC'!D367</f>
        <v>12</v>
      </c>
      <c r="E368" s="255">
        <f>'[1]METRADOS EJEC'!E367</f>
        <v>12.74</v>
      </c>
      <c r="F368" s="489">
        <f t="shared" si="91"/>
        <v>152.88</v>
      </c>
      <c r="G368" s="436">
        <f>'[1]METRADOS EJEC'!F367</f>
        <v>9</v>
      </c>
      <c r="H368" s="437">
        <f t="shared" si="92"/>
        <v>114.66</v>
      </c>
      <c r="I368" s="438">
        <f t="shared" si="93"/>
        <v>0.75</v>
      </c>
      <c r="J368" s="245">
        <f>'[1]METRADOS EJEC'!G367</f>
        <v>2</v>
      </c>
      <c r="K368" s="245">
        <f t="shared" si="94"/>
        <v>25.48</v>
      </c>
      <c r="L368" s="257">
        <f t="shared" si="82"/>
        <v>0.16666666666666669</v>
      </c>
      <c r="M368" s="245">
        <f t="shared" si="80"/>
        <v>11</v>
      </c>
      <c r="N368" s="245">
        <f t="shared" si="80"/>
        <v>140.13999999999999</v>
      </c>
      <c r="O368" s="244">
        <f t="shared" si="69"/>
        <v>0.91666666666666663</v>
      </c>
      <c r="P368" s="245">
        <f t="shared" si="95"/>
        <v>1</v>
      </c>
      <c r="Q368" s="245">
        <f t="shared" si="96"/>
        <v>12.74</v>
      </c>
      <c r="R368" s="258">
        <f t="shared" si="97"/>
        <v>8.3333333333333329E-2</v>
      </c>
      <c r="S368" s="247"/>
      <c r="T368" s="245">
        <v>0</v>
      </c>
      <c r="U368" s="248">
        <f t="shared" si="81"/>
        <v>-114.66</v>
      </c>
      <c r="V368" s="248"/>
    </row>
    <row r="369" spans="1:22" ht="12.75" customHeight="1" x14ac:dyDescent="0.25">
      <c r="A369" s="262" t="str">
        <f>'[1]METRADOS EJEC'!A368</f>
        <v>13.03.09</v>
      </c>
      <c r="B369" s="255" t="str">
        <f>'[1]METRADOS EJEC'!B368</f>
        <v>SUMINISTRO E INSTALACION DE TAPON PVC 1"</v>
      </c>
      <c r="C369" s="255" t="str">
        <f>'[1]METRADOS EJEC'!C368</f>
        <v>und</v>
      </c>
      <c r="D369" s="255">
        <f>'[1]METRADOS EJEC'!D368</f>
        <v>1</v>
      </c>
      <c r="E369" s="255">
        <f>'[1]METRADOS EJEC'!E368</f>
        <v>256.83</v>
      </c>
      <c r="F369" s="489">
        <f t="shared" si="91"/>
        <v>256.83</v>
      </c>
      <c r="G369" s="436">
        <f>'[1]METRADOS EJEC'!F368</f>
        <v>1</v>
      </c>
      <c r="H369" s="437">
        <f t="shared" si="92"/>
        <v>256.83</v>
      </c>
      <c r="I369" s="438">
        <f t="shared" si="93"/>
        <v>1</v>
      </c>
      <c r="J369" s="245">
        <f>'[1]METRADOS EJEC'!G368</f>
        <v>0</v>
      </c>
      <c r="K369" s="245">
        <f t="shared" si="94"/>
        <v>0</v>
      </c>
      <c r="L369" s="257">
        <f t="shared" si="82"/>
        <v>0</v>
      </c>
      <c r="M369" s="245">
        <f t="shared" si="80"/>
        <v>1</v>
      </c>
      <c r="N369" s="245">
        <f t="shared" si="80"/>
        <v>256.83</v>
      </c>
      <c r="O369" s="244">
        <f t="shared" ref="O369:O432" si="98">N369/F369</f>
        <v>1</v>
      </c>
      <c r="P369" s="245">
        <f t="shared" si="95"/>
        <v>0</v>
      </c>
      <c r="Q369" s="245">
        <f t="shared" si="96"/>
        <v>0</v>
      </c>
      <c r="R369" s="258">
        <f t="shared" si="97"/>
        <v>0</v>
      </c>
      <c r="S369" s="247"/>
      <c r="T369" s="245">
        <v>0</v>
      </c>
      <c r="U369" s="248">
        <f t="shared" si="81"/>
        <v>-256.83</v>
      </c>
      <c r="V369" s="248"/>
    </row>
    <row r="370" spans="1:22" ht="12.75" customHeight="1" x14ac:dyDescent="0.25">
      <c r="A370" s="262" t="str">
        <f>'[1]METRADOS EJEC'!A369</f>
        <v>13.03.10</v>
      </c>
      <c r="B370" s="255" t="str">
        <f>'[1]METRADOS EJEC'!B369</f>
        <v>SUMINISTRO E INSTALACION DE TAPON PVC 3/4¨</v>
      </c>
      <c r="C370" s="255" t="str">
        <f>'[1]METRADOS EJEC'!C369</f>
        <v>und</v>
      </c>
      <c r="D370" s="255">
        <f>'[1]METRADOS EJEC'!D369</f>
        <v>2</v>
      </c>
      <c r="E370" s="255">
        <f>'[1]METRADOS EJEC'!E369</f>
        <v>6.23</v>
      </c>
      <c r="F370" s="489">
        <f t="shared" si="91"/>
        <v>12.46</v>
      </c>
      <c r="G370" s="436">
        <f>'[1]METRADOS EJEC'!F369</f>
        <v>2</v>
      </c>
      <c r="H370" s="437">
        <f t="shared" si="92"/>
        <v>12.46</v>
      </c>
      <c r="I370" s="438">
        <f t="shared" si="93"/>
        <v>1</v>
      </c>
      <c r="J370" s="245">
        <f>'[1]METRADOS EJEC'!G369</f>
        <v>0</v>
      </c>
      <c r="K370" s="245">
        <f t="shared" si="94"/>
        <v>0</v>
      </c>
      <c r="L370" s="257">
        <f t="shared" si="82"/>
        <v>0</v>
      </c>
      <c r="M370" s="245">
        <f t="shared" si="80"/>
        <v>2</v>
      </c>
      <c r="N370" s="245">
        <f t="shared" si="80"/>
        <v>12.46</v>
      </c>
      <c r="O370" s="244">
        <f t="shared" si="98"/>
        <v>1</v>
      </c>
      <c r="P370" s="245">
        <f t="shared" si="95"/>
        <v>0</v>
      </c>
      <c r="Q370" s="245">
        <f t="shared" si="96"/>
        <v>0</v>
      </c>
      <c r="R370" s="258">
        <f t="shared" si="97"/>
        <v>0</v>
      </c>
      <c r="S370" s="247"/>
      <c r="T370" s="245">
        <v>0</v>
      </c>
      <c r="U370" s="248">
        <f t="shared" si="81"/>
        <v>-12.46</v>
      </c>
      <c r="V370" s="248"/>
    </row>
    <row r="371" spans="1:22" ht="12.75" customHeight="1" x14ac:dyDescent="0.25">
      <c r="A371" s="262" t="str">
        <f>'[1]METRADOS EJEC'!A370</f>
        <v>13.03.11</v>
      </c>
      <c r="B371" s="255" t="str">
        <f>'[1]METRADOS EJEC'!B370</f>
        <v>SUMINISTRO E INSTALACION DE CODO PVC 4" x 90º</v>
      </c>
      <c r="C371" s="255" t="str">
        <f>'[1]METRADOS EJEC'!C370</f>
        <v>und</v>
      </c>
      <c r="D371" s="255">
        <f>'[1]METRADOS EJEC'!D370</f>
        <v>1</v>
      </c>
      <c r="E371" s="255">
        <f>'[1]METRADOS EJEC'!E370</f>
        <v>52.26</v>
      </c>
      <c r="F371" s="489">
        <f t="shared" si="91"/>
        <v>52.26</v>
      </c>
      <c r="G371" s="436">
        <f>'[1]METRADOS EJEC'!F370</f>
        <v>1</v>
      </c>
      <c r="H371" s="437">
        <f t="shared" si="92"/>
        <v>52.26</v>
      </c>
      <c r="I371" s="438">
        <f t="shared" si="93"/>
        <v>1</v>
      </c>
      <c r="J371" s="245">
        <f>'[1]METRADOS EJEC'!G370</f>
        <v>0</v>
      </c>
      <c r="K371" s="245">
        <f t="shared" si="94"/>
        <v>0</v>
      </c>
      <c r="L371" s="257">
        <f t="shared" si="82"/>
        <v>0</v>
      </c>
      <c r="M371" s="245">
        <f t="shared" si="80"/>
        <v>1</v>
      </c>
      <c r="N371" s="245">
        <f t="shared" si="80"/>
        <v>52.26</v>
      </c>
      <c r="O371" s="244">
        <f t="shared" si="98"/>
        <v>1</v>
      </c>
      <c r="P371" s="245">
        <f t="shared" si="95"/>
        <v>0</v>
      </c>
      <c r="Q371" s="245">
        <f t="shared" si="96"/>
        <v>0</v>
      </c>
      <c r="R371" s="258">
        <f t="shared" si="97"/>
        <v>0</v>
      </c>
      <c r="S371" s="247"/>
      <c r="T371" s="245">
        <v>0</v>
      </c>
      <c r="U371" s="248">
        <f t="shared" si="81"/>
        <v>-52.26</v>
      </c>
      <c r="V371" s="248"/>
    </row>
    <row r="372" spans="1:22" ht="12.75" customHeight="1" x14ac:dyDescent="0.25">
      <c r="A372" s="262" t="str">
        <f>'[1]METRADOS EJEC'!A371</f>
        <v>13.03.12</v>
      </c>
      <c r="B372" s="262" t="str">
        <f>'[1]METRADOS EJEC'!B371</f>
        <v>SUMINISTRO E INSTALACION DE CODO PVC 2" X 90º</v>
      </c>
      <c r="C372" s="262" t="str">
        <f>'[1]METRADOS EJEC'!C371</f>
        <v>und</v>
      </c>
      <c r="D372" s="262">
        <f>'[1]METRADOS EJEC'!D371</f>
        <v>2</v>
      </c>
      <c r="E372" s="262">
        <f>'[1]METRADOS EJEC'!E371</f>
        <v>26.27</v>
      </c>
      <c r="F372" s="489">
        <f t="shared" si="91"/>
        <v>52.54</v>
      </c>
      <c r="G372" s="436">
        <f>'[1]METRADOS EJEC'!F371</f>
        <v>2</v>
      </c>
      <c r="H372" s="437">
        <f t="shared" si="92"/>
        <v>52.54</v>
      </c>
      <c r="I372" s="438">
        <f t="shared" si="93"/>
        <v>1</v>
      </c>
      <c r="J372" s="245">
        <f>'[1]METRADOS EJEC'!G371</f>
        <v>0</v>
      </c>
      <c r="K372" s="245">
        <f t="shared" si="94"/>
        <v>0</v>
      </c>
      <c r="L372" s="257">
        <f t="shared" si="82"/>
        <v>0</v>
      </c>
      <c r="M372" s="245">
        <f t="shared" si="80"/>
        <v>2</v>
      </c>
      <c r="N372" s="245">
        <f t="shared" si="80"/>
        <v>52.54</v>
      </c>
      <c r="O372" s="244">
        <f t="shared" si="98"/>
        <v>1</v>
      </c>
      <c r="P372" s="245">
        <f t="shared" si="95"/>
        <v>0</v>
      </c>
      <c r="Q372" s="245">
        <f t="shared" si="96"/>
        <v>0</v>
      </c>
      <c r="R372" s="258">
        <f t="shared" si="97"/>
        <v>0</v>
      </c>
      <c r="S372" s="247"/>
      <c r="T372" s="245">
        <v>0</v>
      </c>
      <c r="U372" s="248">
        <f t="shared" si="81"/>
        <v>-52.54</v>
      </c>
      <c r="V372" s="248"/>
    </row>
    <row r="373" spans="1:22" ht="12.75" customHeight="1" x14ac:dyDescent="0.25">
      <c r="A373" s="262" t="str">
        <f>'[1]METRADOS EJEC'!A372</f>
        <v>13.03.13</v>
      </c>
      <c r="B373" s="262" t="str">
        <f>'[1]METRADOS EJEC'!B372</f>
        <v>SUMINISTRO E INSTALACION DE CODO PVC 1"X90º</v>
      </c>
      <c r="C373" s="262" t="str">
        <f>'[1]METRADOS EJEC'!C372</f>
        <v>und</v>
      </c>
      <c r="D373" s="262">
        <f>'[1]METRADOS EJEC'!D372</f>
        <v>2</v>
      </c>
      <c r="E373" s="262">
        <f>'[1]METRADOS EJEC'!E372</f>
        <v>19.350000000000001</v>
      </c>
      <c r="F373" s="489">
        <f t="shared" si="91"/>
        <v>38.700000000000003</v>
      </c>
      <c r="G373" s="436">
        <f>'[1]METRADOS EJEC'!F372</f>
        <v>0</v>
      </c>
      <c r="H373" s="437">
        <f t="shared" si="92"/>
        <v>0</v>
      </c>
      <c r="I373" s="438">
        <f t="shared" si="93"/>
        <v>0</v>
      </c>
      <c r="J373" s="245">
        <f>'[1]METRADOS EJEC'!G372</f>
        <v>2</v>
      </c>
      <c r="K373" s="245">
        <f t="shared" si="94"/>
        <v>38.700000000000003</v>
      </c>
      <c r="L373" s="257">
        <f t="shared" si="82"/>
        <v>1</v>
      </c>
      <c r="M373" s="245">
        <f t="shared" si="80"/>
        <v>2</v>
      </c>
      <c r="N373" s="245">
        <f t="shared" si="80"/>
        <v>38.700000000000003</v>
      </c>
      <c r="O373" s="244">
        <f t="shared" si="98"/>
        <v>1</v>
      </c>
      <c r="P373" s="245">
        <f t="shared" si="95"/>
        <v>0</v>
      </c>
      <c r="Q373" s="245">
        <f t="shared" si="96"/>
        <v>0</v>
      </c>
      <c r="R373" s="258">
        <f t="shared" si="97"/>
        <v>0</v>
      </c>
      <c r="S373" s="247"/>
      <c r="T373" s="245">
        <v>0</v>
      </c>
      <c r="U373" s="248">
        <f t="shared" si="81"/>
        <v>0</v>
      </c>
      <c r="V373" s="248"/>
    </row>
    <row r="374" spans="1:22" ht="12.75" customHeight="1" x14ac:dyDescent="0.25">
      <c r="A374" s="262" t="str">
        <f>'[1]METRADOS EJEC'!A373</f>
        <v>13.03.14</v>
      </c>
      <c r="B374" s="262" t="str">
        <f>'[1]METRADOS EJEC'!B373</f>
        <v>SUMINISTRO E INSTALACION DE CODO PVC 2" X 45º</v>
      </c>
      <c r="C374" s="262" t="str">
        <f>'[1]METRADOS EJEC'!C373</f>
        <v>und</v>
      </c>
      <c r="D374" s="262">
        <f>'[1]METRADOS EJEC'!D373</f>
        <v>9</v>
      </c>
      <c r="E374" s="262">
        <f>'[1]METRADOS EJEC'!E373</f>
        <v>21.97</v>
      </c>
      <c r="F374" s="489">
        <f t="shared" si="91"/>
        <v>197.73</v>
      </c>
      <c r="G374" s="436">
        <f>'[1]METRADOS EJEC'!F373</f>
        <v>7</v>
      </c>
      <c r="H374" s="437">
        <f t="shared" si="92"/>
        <v>153.79</v>
      </c>
      <c r="I374" s="438">
        <f t="shared" si="93"/>
        <v>0.77777777777777779</v>
      </c>
      <c r="J374" s="245">
        <f>'[1]METRADOS EJEC'!G373</f>
        <v>0</v>
      </c>
      <c r="K374" s="245">
        <f t="shared" si="94"/>
        <v>0</v>
      </c>
      <c r="L374" s="257">
        <f t="shared" si="82"/>
        <v>0</v>
      </c>
      <c r="M374" s="245">
        <f t="shared" si="80"/>
        <v>7</v>
      </c>
      <c r="N374" s="245">
        <f t="shared" si="80"/>
        <v>153.79</v>
      </c>
      <c r="O374" s="244">
        <f t="shared" si="98"/>
        <v>0.77777777777777779</v>
      </c>
      <c r="P374" s="245">
        <f t="shared" si="95"/>
        <v>2</v>
      </c>
      <c r="Q374" s="245">
        <f t="shared" si="96"/>
        <v>43.94</v>
      </c>
      <c r="R374" s="258">
        <f t="shared" si="97"/>
        <v>0.22222222222222221</v>
      </c>
      <c r="S374" s="247"/>
      <c r="T374" s="245">
        <v>0</v>
      </c>
      <c r="U374" s="248">
        <f t="shared" si="81"/>
        <v>-153.79</v>
      </c>
      <c r="V374" s="248"/>
    </row>
    <row r="375" spans="1:22" ht="12.75" customHeight="1" x14ac:dyDescent="0.25">
      <c r="A375" s="262" t="str">
        <f>'[1]METRADOS EJEC'!A374</f>
        <v>13.03.15</v>
      </c>
      <c r="B375" s="262" t="str">
        <f>'[1]METRADOS EJEC'!B374</f>
        <v>SUMINISTRO E INSTALACION DE CODO PVC 3/4"X45º</v>
      </c>
      <c r="C375" s="262" t="str">
        <f>'[1]METRADOS EJEC'!C374</f>
        <v>und</v>
      </c>
      <c r="D375" s="262">
        <f>'[1]METRADOS EJEC'!D374</f>
        <v>3</v>
      </c>
      <c r="E375" s="262">
        <f>'[1]METRADOS EJEC'!E374</f>
        <v>18.96</v>
      </c>
      <c r="F375" s="489">
        <f t="shared" si="91"/>
        <v>56.88</v>
      </c>
      <c r="G375" s="436">
        <f>'[1]METRADOS EJEC'!F374</f>
        <v>3</v>
      </c>
      <c r="H375" s="437">
        <f t="shared" si="92"/>
        <v>56.88</v>
      </c>
      <c r="I375" s="438">
        <f t="shared" si="93"/>
        <v>1</v>
      </c>
      <c r="J375" s="245">
        <f>'[1]METRADOS EJEC'!G374</f>
        <v>0</v>
      </c>
      <c r="K375" s="245">
        <f t="shared" si="94"/>
        <v>0</v>
      </c>
      <c r="L375" s="257">
        <f t="shared" si="82"/>
        <v>0</v>
      </c>
      <c r="M375" s="245">
        <f t="shared" si="80"/>
        <v>3</v>
      </c>
      <c r="N375" s="245">
        <f t="shared" si="80"/>
        <v>56.88</v>
      </c>
      <c r="O375" s="244">
        <f t="shared" si="98"/>
        <v>1</v>
      </c>
      <c r="P375" s="245">
        <f t="shared" si="95"/>
        <v>0</v>
      </c>
      <c r="Q375" s="245">
        <f t="shared" si="96"/>
        <v>0</v>
      </c>
      <c r="R375" s="258">
        <f t="shared" si="97"/>
        <v>0</v>
      </c>
      <c r="S375" s="247"/>
      <c r="T375" s="245">
        <v>0</v>
      </c>
      <c r="U375" s="248">
        <f t="shared" si="81"/>
        <v>-56.88</v>
      </c>
      <c r="V375" s="248"/>
    </row>
    <row r="376" spans="1:22" ht="12.75" customHeight="1" x14ac:dyDescent="0.25">
      <c r="A376" s="262" t="str">
        <f>'[1]METRADOS EJEC'!A375</f>
        <v>13.03.16</v>
      </c>
      <c r="B376" s="262" t="str">
        <f>'[1]METRADOS EJEC'!B375</f>
        <v>SUMINISTRO E INSTALACION DE TEE PVC 4"X4"</v>
      </c>
      <c r="C376" s="262" t="str">
        <f>'[1]METRADOS EJEC'!C375</f>
        <v>und</v>
      </c>
      <c r="D376" s="262">
        <f>'[1]METRADOS EJEC'!D375</f>
        <v>16</v>
      </c>
      <c r="E376" s="262">
        <f>'[1]METRADOS EJEC'!E375</f>
        <v>42.78</v>
      </c>
      <c r="F376" s="489">
        <f t="shared" si="91"/>
        <v>684.48</v>
      </c>
      <c r="G376" s="436">
        <f>'[1]METRADOS EJEC'!F375</f>
        <v>16</v>
      </c>
      <c r="H376" s="437">
        <f t="shared" si="92"/>
        <v>684.48</v>
      </c>
      <c r="I376" s="438">
        <f t="shared" si="93"/>
        <v>1</v>
      </c>
      <c r="J376" s="245">
        <f>'[1]METRADOS EJEC'!G375</f>
        <v>0</v>
      </c>
      <c r="K376" s="245">
        <f t="shared" si="94"/>
        <v>0</v>
      </c>
      <c r="L376" s="257">
        <f t="shared" si="82"/>
        <v>0</v>
      </c>
      <c r="M376" s="245">
        <f t="shared" si="80"/>
        <v>16</v>
      </c>
      <c r="N376" s="245">
        <f t="shared" si="80"/>
        <v>684.48</v>
      </c>
      <c r="O376" s="244">
        <f t="shared" si="98"/>
        <v>1</v>
      </c>
      <c r="P376" s="245">
        <f t="shared" si="95"/>
        <v>0</v>
      </c>
      <c r="Q376" s="245">
        <f t="shared" si="96"/>
        <v>0</v>
      </c>
      <c r="R376" s="258">
        <f t="shared" si="97"/>
        <v>0</v>
      </c>
      <c r="S376" s="247"/>
      <c r="T376" s="245">
        <v>0</v>
      </c>
      <c r="U376" s="248">
        <f t="shared" si="81"/>
        <v>-684.48</v>
      </c>
      <c r="V376" s="248"/>
    </row>
    <row r="377" spans="1:22" ht="12.75" customHeight="1" x14ac:dyDescent="0.25">
      <c r="A377" s="262" t="str">
        <f>'[1]METRADOS EJEC'!A376</f>
        <v>13.03.17</v>
      </c>
      <c r="B377" s="262" t="str">
        <f>'[1]METRADOS EJEC'!B376</f>
        <v>SUMINISTRO E INSTALACION DE TEE PVC 3"X3"</v>
      </c>
      <c r="C377" s="262" t="str">
        <f>'[1]METRADOS EJEC'!C376</f>
        <v>und</v>
      </c>
      <c r="D377" s="262">
        <f>'[1]METRADOS EJEC'!D376</f>
        <v>1</v>
      </c>
      <c r="E377" s="262">
        <f>'[1]METRADOS EJEC'!E376</f>
        <v>26.07</v>
      </c>
      <c r="F377" s="489">
        <f t="shared" si="91"/>
        <v>26.07</v>
      </c>
      <c r="G377" s="436">
        <f>'[1]METRADOS EJEC'!F376</f>
        <v>1</v>
      </c>
      <c r="H377" s="437">
        <f t="shared" si="92"/>
        <v>26.07</v>
      </c>
      <c r="I377" s="438">
        <f t="shared" si="93"/>
        <v>1</v>
      </c>
      <c r="J377" s="245">
        <f>'[1]METRADOS EJEC'!G376</f>
        <v>0</v>
      </c>
      <c r="K377" s="245">
        <f t="shared" si="94"/>
        <v>0</v>
      </c>
      <c r="L377" s="257">
        <f t="shared" si="82"/>
        <v>0</v>
      </c>
      <c r="M377" s="245">
        <f t="shared" si="80"/>
        <v>1</v>
      </c>
      <c r="N377" s="245">
        <f t="shared" si="80"/>
        <v>26.07</v>
      </c>
      <c r="O377" s="244">
        <f t="shared" si="98"/>
        <v>1</v>
      </c>
      <c r="P377" s="245">
        <f t="shared" si="95"/>
        <v>0</v>
      </c>
      <c r="Q377" s="245">
        <f t="shared" si="96"/>
        <v>0</v>
      </c>
      <c r="R377" s="258">
        <f t="shared" si="97"/>
        <v>0</v>
      </c>
      <c r="S377" s="247"/>
      <c r="T377" s="245">
        <v>0</v>
      </c>
      <c r="U377" s="248">
        <f t="shared" si="81"/>
        <v>-26.07</v>
      </c>
      <c r="V377" s="248"/>
    </row>
    <row r="378" spans="1:22" ht="12.75" customHeight="1" x14ac:dyDescent="0.25">
      <c r="A378" s="262" t="str">
        <f>'[1]METRADOS EJEC'!A377</f>
        <v>13.03.18</v>
      </c>
      <c r="B378" s="262" t="str">
        <f>'[1]METRADOS EJEC'!B377</f>
        <v>SUMINISTRO E INSTALACION DE TEE PVC 2"X2"</v>
      </c>
      <c r="C378" s="262" t="str">
        <f>'[1]METRADOS EJEC'!C377</f>
        <v>und</v>
      </c>
      <c r="D378" s="262">
        <f>'[1]METRADOS EJEC'!D377</f>
        <v>16</v>
      </c>
      <c r="E378" s="262">
        <f>'[1]METRADOS EJEC'!E377</f>
        <v>23.27</v>
      </c>
      <c r="F378" s="489">
        <f t="shared" si="91"/>
        <v>372.32</v>
      </c>
      <c r="G378" s="436">
        <f>'[1]METRADOS EJEC'!F377</f>
        <v>9</v>
      </c>
      <c r="H378" s="437">
        <f t="shared" si="92"/>
        <v>209.43</v>
      </c>
      <c r="I378" s="438">
        <f t="shared" si="93"/>
        <v>0.5625</v>
      </c>
      <c r="J378" s="245">
        <f>'[1]METRADOS EJEC'!G377</f>
        <v>3</v>
      </c>
      <c r="K378" s="245">
        <f t="shared" si="94"/>
        <v>69.81</v>
      </c>
      <c r="L378" s="257">
        <f t="shared" si="82"/>
        <v>0.1875</v>
      </c>
      <c r="M378" s="245">
        <f t="shared" si="80"/>
        <v>12</v>
      </c>
      <c r="N378" s="245">
        <f t="shared" si="80"/>
        <v>279.24</v>
      </c>
      <c r="O378" s="244">
        <f t="shared" si="98"/>
        <v>0.75</v>
      </c>
      <c r="P378" s="245">
        <f t="shared" si="95"/>
        <v>4</v>
      </c>
      <c r="Q378" s="245">
        <f t="shared" si="96"/>
        <v>93.08</v>
      </c>
      <c r="R378" s="258">
        <f t="shared" si="97"/>
        <v>0.25</v>
      </c>
      <c r="S378" s="247"/>
      <c r="T378" s="245">
        <v>0</v>
      </c>
      <c r="U378" s="248">
        <f t="shared" si="81"/>
        <v>-209.43</v>
      </c>
      <c r="V378" s="248"/>
    </row>
    <row r="379" spans="1:22" ht="12.75" customHeight="1" x14ac:dyDescent="0.25">
      <c r="A379" s="262" t="str">
        <f>'[1]METRADOS EJEC'!A378</f>
        <v>13.03.19</v>
      </c>
      <c r="B379" s="262" t="str">
        <f>'[1]METRADOS EJEC'!B378</f>
        <v>SUMINISTRO E INSTALACION DE REDUCCION PVC 4" A 2"</v>
      </c>
      <c r="C379" s="262" t="str">
        <f>'[1]METRADOS EJEC'!C378</f>
        <v>und</v>
      </c>
      <c r="D379" s="262">
        <f>'[1]METRADOS EJEC'!D378</f>
        <v>4</v>
      </c>
      <c r="E379" s="262">
        <f>'[1]METRADOS EJEC'!E378</f>
        <v>32.22</v>
      </c>
      <c r="F379" s="489">
        <f t="shared" si="91"/>
        <v>128.88</v>
      </c>
      <c r="G379" s="436">
        <f>'[1]METRADOS EJEC'!F378</f>
        <v>1</v>
      </c>
      <c r="H379" s="437">
        <f t="shared" si="92"/>
        <v>32.22</v>
      </c>
      <c r="I379" s="438">
        <f t="shared" si="93"/>
        <v>0.25</v>
      </c>
      <c r="J379" s="245">
        <f>'[1]METRADOS EJEC'!G378</f>
        <v>2</v>
      </c>
      <c r="K379" s="245">
        <f t="shared" si="94"/>
        <v>64.44</v>
      </c>
      <c r="L379" s="257">
        <f t="shared" si="82"/>
        <v>0.5</v>
      </c>
      <c r="M379" s="245">
        <f t="shared" si="80"/>
        <v>3</v>
      </c>
      <c r="N379" s="245">
        <f t="shared" si="80"/>
        <v>96.66</v>
      </c>
      <c r="O379" s="244">
        <f t="shared" si="98"/>
        <v>0.75</v>
      </c>
      <c r="P379" s="245">
        <f t="shared" si="95"/>
        <v>1</v>
      </c>
      <c r="Q379" s="245">
        <f t="shared" si="96"/>
        <v>32.22</v>
      </c>
      <c r="R379" s="258">
        <f t="shared" si="97"/>
        <v>0.25</v>
      </c>
      <c r="S379" s="247"/>
      <c r="T379" s="245">
        <v>0</v>
      </c>
      <c r="U379" s="248">
        <f t="shared" si="81"/>
        <v>-32.22</v>
      </c>
      <c r="V379" s="248"/>
    </row>
    <row r="380" spans="1:22" ht="12.75" customHeight="1" x14ac:dyDescent="0.25">
      <c r="A380" s="262" t="str">
        <f>'[1]METRADOS EJEC'!A379</f>
        <v>13.03.20</v>
      </c>
      <c r="B380" s="262" t="str">
        <f>'[1]METRADOS EJEC'!B379</f>
        <v>SUMINISTRO E INSTALACION DE REDUCCION PVC 4" A 3"</v>
      </c>
      <c r="C380" s="262" t="str">
        <f>'[1]METRADOS EJEC'!C379</f>
        <v>und</v>
      </c>
      <c r="D380" s="262">
        <f>'[1]METRADOS EJEC'!D379</f>
        <v>1</v>
      </c>
      <c r="E380" s="262">
        <f>'[1]METRADOS EJEC'!E379</f>
        <v>37.299999999999997</v>
      </c>
      <c r="F380" s="489">
        <f t="shared" si="91"/>
        <v>37.299999999999997</v>
      </c>
      <c r="G380" s="436">
        <f>'[1]METRADOS EJEC'!F379</f>
        <v>0</v>
      </c>
      <c r="H380" s="437">
        <f t="shared" si="92"/>
        <v>0</v>
      </c>
      <c r="I380" s="438">
        <f t="shared" si="93"/>
        <v>0</v>
      </c>
      <c r="J380" s="245">
        <f>'[1]METRADOS EJEC'!G379</f>
        <v>1</v>
      </c>
      <c r="K380" s="245">
        <f t="shared" si="94"/>
        <v>37.299999999999997</v>
      </c>
      <c r="L380" s="257">
        <f t="shared" si="82"/>
        <v>1</v>
      </c>
      <c r="M380" s="245">
        <f t="shared" si="80"/>
        <v>1</v>
      </c>
      <c r="N380" s="245">
        <f t="shared" si="80"/>
        <v>37.299999999999997</v>
      </c>
      <c r="O380" s="244">
        <f t="shared" si="98"/>
        <v>1</v>
      </c>
      <c r="P380" s="245">
        <f t="shared" si="95"/>
        <v>0</v>
      </c>
      <c r="Q380" s="245">
        <f t="shared" si="96"/>
        <v>0</v>
      </c>
      <c r="R380" s="258">
        <f t="shared" si="97"/>
        <v>0</v>
      </c>
      <c r="S380" s="247"/>
      <c r="T380" s="245">
        <v>0</v>
      </c>
      <c r="U380" s="248">
        <f t="shared" si="81"/>
        <v>0</v>
      </c>
      <c r="V380" s="248"/>
    </row>
    <row r="381" spans="1:22" ht="12.75" customHeight="1" x14ac:dyDescent="0.25">
      <c r="A381" s="262" t="str">
        <f>'[1]METRADOS EJEC'!A380</f>
        <v>13.03.21</v>
      </c>
      <c r="B381" s="262" t="str">
        <f>'[1]METRADOS EJEC'!B380</f>
        <v>SUMINISTRO E INSTALACION DE REDUCCION PVC 3" A 2"</v>
      </c>
      <c r="C381" s="262" t="str">
        <f>'[1]METRADOS EJEC'!C380</f>
        <v>und</v>
      </c>
      <c r="D381" s="262">
        <f>'[1]METRADOS EJEC'!D380</f>
        <v>1</v>
      </c>
      <c r="E381" s="262">
        <f>'[1]METRADOS EJEC'!E380</f>
        <v>29.89</v>
      </c>
      <c r="F381" s="489">
        <f t="shared" si="91"/>
        <v>29.89</v>
      </c>
      <c r="G381" s="436">
        <f>'[1]METRADOS EJEC'!F380</f>
        <v>0</v>
      </c>
      <c r="H381" s="437">
        <f t="shared" si="92"/>
        <v>0</v>
      </c>
      <c r="I381" s="438">
        <f t="shared" si="93"/>
        <v>0</v>
      </c>
      <c r="J381" s="245">
        <f>'[1]METRADOS EJEC'!G380</f>
        <v>0</v>
      </c>
      <c r="K381" s="245">
        <f t="shared" si="94"/>
        <v>0</v>
      </c>
      <c r="L381" s="257">
        <f t="shared" si="82"/>
        <v>0</v>
      </c>
      <c r="M381" s="245">
        <f t="shared" si="80"/>
        <v>0</v>
      </c>
      <c r="N381" s="245">
        <f t="shared" si="80"/>
        <v>0</v>
      </c>
      <c r="O381" s="244">
        <f t="shared" si="98"/>
        <v>0</v>
      </c>
      <c r="P381" s="245">
        <f t="shared" si="95"/>
        <v>1</v>
      </c>
      <c r="Q381" s="245">
        <f t="shared" si="96"/>
        <v>29.89</v>
      </c>
      <c r="R381" s="258">
        <f t="shared" si="97"/>
        <v>1</v>
      </c>
      <c r="S381" s="247"/>
      <c r="T381" s="245">
        <v>0</v>
      </c>
      <c r="U381" s="248">
        <f t="shared" si="81"/>
        <v>0</v>
      </c>
      <c r="V381" s="248"/>
    </row>
    <row r="382" spans="1:22" ht="12.75" customHeight="1" x14ac:dyDescent="0.25">
      <c r="A382" s="262" t="str">
        <f>'[1]METRADOS EJEC'!A381</f>
        <v>13.03.22</v>
      </c>
      <c r="B382" s="262" t="str">
        <f>'[1]METRADOS EJEC'!B381</f>
        <v>SUMINISTRO E INSTALACION DE REDUCCION PVC 3" A 1"</v>
      </c>
      <c r="C382" s="262" t="str">
        <f>'[1]METRADOS EJEC'!C381</f>
        <v>und</v>
      </c>
      <c r="D382" s="262">
        <f>'[1]METRADOS EJEC'!D381</f>
        <v>1</v>
      </c>
      <c r="E382" s="262">
        <f>'[1]METRADOS EJEC'!E381</f>
        <v>26.78</v>
      </c>
      <c r="F382" s="489">
        <f t="shared" si="91"/>
        <v>26.78</v>
      </c>
      <c r="G382" s="436">
        <f>'[1]METRADOS EJEC'!F381</f>
        <v>1</v>
      </c>
      <c r="H382" s="437">
        <f t="shared" si="92"/>
        <v>26.78</v>
      </c>
      <c r="I382" s="438">
        <f t="shared" si="93"/>
        <v>1</v>
      </c>
      <c r="J382" s="245">
        <f>'[1]METRADOS EJEC'!G381</f>
        <v>0</v>
      </c>
      <c r="K382" s="245">
        <f t="shared" si="94"/>
        <v>0</v>
      </c>
      <c r="L382" s="257">
        <f t="shared" si="82"/>
        <v>0</v>
      </c>
      <c r="M382" s="245">
        <f t="shared" si="80"/>
        <v>1</v>
      </c>
      <c r="N382" s="245">
        <f t="shared" si="80"/>
        <v>26.78</v>
      </c>
      <c r="O382" s="244">
        <f t="shared" si="98"/>
        <v>1</v>
      </c>
      <c r="P382" s="245">
        <f t="shared" si="95"/>
        <v>0</v>
      </c>
      <c r="Q382" s="245">
        <f t="shared" si="96"/>
        <v>0</v>
      </c>
      <c r="R382" s="258">
        <f t="shared" si="97"/>
        <v>0</v>
      </c>
      <c r="S382" s="247"/>
      <c r="T382" s="245">
        <v>0</v>
      </c>
      <c r="U382" s="248">
        <f t="shared" si="81"/>
        <v>-26.78</v>
      </c>
      <c r="V382" s="248"/>
    </row>
    <row r="383" spans="1:22" ht="12.75" customHeight="1" x14ac:dyDescent="0.25">
      <c r="A383" s="262" t="str">
        <f>'[1]METRADOS EJEC'!A382</f>
        <v>13.03.23</v>
      </c>
      <c r="B383" s="262" t="str">
        <f>'[1]METRADOS EJEC'!B382</f>
        <v>SUMINISTRO E INSTALACION DE REDUCCION PVC 2" A 3/4"</v>
      </c>
      <c r="C383" s="262" t="str">
        <f>'[1]METRADOS EJEC'!C382</f>
        <v>und</v>
      </c>
      <c r="D383" s="262">
        <f>'[1]METRADOS EJEC'!D382</f>
        <v>1</v>
      </c>
      <c r="E383" s="262">
        <f>'[1]METRADOS EJEC'!E382</f>
        <v>17.48</v>
      </c>
      <c r="F383" s="489">
        <f t="shared" si="91"/>
        <v>17.48</v>
      </c>
      <c r="G383" s="436">
        <f>'[1]METRADOS EJEC'!F382</f>
        <v>0</v>
      </c>
      <c r="H383" s="437">
        <f t="shared" si="92"/>
        <v>0</v>
      </c>
      <c r="I383" s="438">
        <f t="shared" si="93"/>
        <v>0</v>
      </c>
      <c r="J383" s="245">
        <f>'[1]METRADOS EJEC'!G382</f>
        <v>1</v>
      </c>
      <c r="K383" s="245">
        <f t="shared" si="94"/>
        <v>17.48</v>
      </c>
      <c r="L383" s="257">
        <f t="shared" si="82"/>
        <v>1</v>
      </c>
      <c r="M383" s="245">
        <f t="shared" si="80"/>
        <v>1</v>
      </c>
      <c r="N383" s="245">
        <f t="shared" si="80"/>
        <v>17.48</v>
      </c>
      <c r="O383" s="244">
        <f t="shared" si="98"/>
        <v>1</v>
      </c>
      <c r="P383" s="245">
        <f t="shared" si="95"/>
        <v>0</v>
      </c>
      <c r="Q383" s="245">
        <f t="shared" si="96"/>
        <v>0</v>
      </c>
      <c r="R383" s="258">
        <f t="shared" si="97"/>
        <v>0</v>
      </c>
      <c r="S383" s="247"/>
      <c r="T383" s="245">
        <v>0</v>
      </c>
      <c r="U383" s="248">
        <f t="shared" si="81"/>
        <v>0</v>
      </c>
      <c r="V383" s="248"/>
    </row>
    <row r="384" spans="1:22" ht="12.75" customHeight="1" x14ac:dyDescent="0.25">
      <c r="A384" s="262" t="str">
        <f>'[1]METRADOS EJEC'!A383</f>
        <v>13.03.24</v>
      </c>
      <c r="B384" s="262" t="str">
        <f>'[1]METRADOS EJEC'!B383</f>
        <v>SUMINISTRO E INSTALACIÓN DE VÁLVULAS V Ø4"</v>
      </c>
      <c r="C384" s="262" t="str">
        <f>'[1]METRADOS EJEC'!C383</f>
        <v>und</v>
      </c>
      <c r="D384" s="262">
        <f>'[1]METRADOS EJEC'!D383</f>
        <v>1</v>
      </c>
      <c r="E384" s="262">
        <f>'[1]METRADOS EJEC'!E383</f>
        <v>515.98</v>
      </c>
      <c r="F384" s="489">
        <f t="shared" si="91"/>
        <v>515.98</v>
      </c>
      <c r="G384" s="436">
        <f>'[1]METRADOS EJEC'!F383</f>
        <v>0</v>
      </c>
      <c r="H384" s="437">
        <f t="shared" si="92"/>
        <v>0</v>
      </c>
      <c r="I384" s="438">
        <f t="shared" si="93"/>
        <v>0</v>
      </c>
      <c r="J384" s="245">
        <f>'[1]METRADOS EJEC'!G383</f>
        <v>1</v>
      </c>
      <c r="K384" s="245">
        <f t="shared" si="94"/>
        <v>515.98</v>
      </c>
      <c r="L384" s="257">
        <f t="shared" si="82"/>
        <v>1</v>
      </c>
      <c r="M384" s="245">
        <f t="shared" si="80"/>
        <v>1</v>
      </c>
      <c r="N384" s="245">
        <f t="shared" si="80"/>
        <v>515.98</v>
      </c>
      <c r="O384" s="244">
        <f t="shared" si="98"/>
        <v>1</v>
      </c>
      <c r="P384" s="245">
        <f t="shared" si="95"/>
        <v>0</v>
      </c>
      <c r="Q384" s="245">
        <f t="shared" si="96"/>
        <v>0</v>
      </c>
      <c r="R384" s="258">
        <f t="shared" si="97"/>
        <v>0</v>
      </c>
      <c r="S384" s="247"/>
      <c r="T384" s="245">
        <v>0</v>
      </c>
      <c r="U384" s="248">
        <f t="shared" si="81"/>
        <v>0</v>
      </c>
      <c r="V384" s="248"/>
    </row>
    <row r="385" spans="1:22" ht="12.75" customHeight="1" x14ac:dyDescent="0.25">
      <c r="A385" s="262" t="str">
        <f>'[1]METRADOS EJEC'!A384</f>
        <v>13.03.25</v>
      </c>
      <c r="B385" s="262" t="str">
        <f>'[1]METRADOS EJEC'!B384</f>
        <v>SUMINISTRO E INSTALACIÓN DE VÁLVULAS V Ø3"</v>
      </c>
      <c r="C385" s="262" t="str">
        <f>'[1]METRADOS EJEC'!C384</f>
        <v>und</v>
      </c>
      <c r="D385" s="262">
        <f>'[1]METRADOS EJEC'!D384</f>
        <v>1</v>
      </c>
      <c r="E385" s="262">
        <f>'[1]METRADOS EJEC'!E384</f>
        <v>290.68</v>
      </c>
      <c r="F385" s="489">
        <f t="shared" si="91"/>
        <v>290.68</v>
      </c>
      <c r="G385" s="436">
        <f>'[1]METRADOS EJEC'!F384</f>
        <v>0</v>
      </c>
      <c r="H385" s="437">
        <f t="shared" si="92"/>
        <v>0</v>
      </c>
      <c r="I385" s="438">
        <f t="shared" si="93"/>
        <v>0</v>
      </c>
      <c r="J385" s="245">
        <f>'[1]METRADOS EJEC'!G384</f>
        <v>1</v>
      </c>
      <c r="K385" s="245">
        <f t="shared" si="94"/>
        <v>290.68</v>
      </c>
      <c r="L385" s="257">
        <f t="shared" si="82"/>
        <v>1</v>
      </c>
      <c r="M385" s="245">
        <f t="shared" si="80"/>
        <v>1</v>
      </c>
      <c r="N385" s="245">
        <f t="shared" si="80"/>
        <v>290.68</v>
      </c>
      <c r="O385" s="244">
        <f t="shared" si="98"/>
        <v>1</v>
      </c>
      <c r="P385" s="245">
        <f t="shared" si="95"/>
        <v>0</v>
      </c>
      <c r="Q385" s="245">
        <f t="shared" si="96"/>
        <v>0</v>
      </c>
      <c r="R385" s="258">
        <f t="shared" si="97"/>
        <v>0</v>
      </c>
      <c r="S385" s="247"/>
      <c r="T385" s="245">
        <v>0</v>
      </c>
      <c r="U385" s="248">
        <f t="shared" si="81"/>
        <v>0</v>
      </c>
      <c r="V385" s="248"/>
    </row>
    <row r="386" spans="1:22" ht="12.75" customHeight="1" x14ac:dyDescent="0.25">
      <c r="A386" s="262" t="str">
        <f>'[1]METRADOS EJEC'!A385</f>
        <v>13.03.26</v>
      </c>
      <c r="B386" s="262" t="str">
        <f>'[1]METRADOS EJEC'!B385</f>
        <v>SUMINISTRO E INSTALACIÓN DE VÁLVULAS VØ2"</v>
      </c>
      <c r="C386" s="262" t="str">
        <f>'[1]METRADOS EJEC'!C385</f>
        <v>und</v>
      </c>
      <c r="D386" s="262">
        <f>'[1]METRADOS EJEC'!D385</f>
        <v>11</v>
      </c>
      <c r="E386" s="262">
        <f>'[1]METRADOS EJEC'!E385</f>
        <v>130.41</v>
      </c>
      <c r="F386" s="489">
        <f t="shared" si="91"/>
        <v>1434.51</v>
      </c>
      <c r="G386" s="436">
        <f>'[1]METRADOS EJEC'!F385</f>
        <v>0</v>
      </c>
      <c r="H386" s="437">
        <f t="shared" si="92"/>
        <v>0</v>
      </c>
      <c r="I386" s="438">
        <f t="shared" si="93"/>
        <v>0</v>
      </c>
      <c r="J386" s="245">
        <f>'[1]METRADOS EJEC'!G385</f>
        <v>10</v>
      </c>
      <c r="K386" s="245">
        <f t="shared" si="94"/>
        <v>1304.0999999999999</v>
      </c>
      <c r="L386" s="257">
        <f t="shared" si="82"/>
        <v>0.90909090909090906</v>
      </c>
      <c r="M386" s="245">
        <f t="shared" si="80"/>
        <v>10</v>
      </c>
      <c r="N386" s="245">
        <f t="shared" si="80"/>
        <v>1304.0999999999999</v>
      </c>
      <c r="O386" s="244">
        <f t="shared" si="98"/>
        <v>0.90909090909090906</v>
      </c>
      <c r="P386" s="245">
        <f t="shared" si="95"/>
        <v>1</v>
      </c>
      <c r="Q386" s="245">
        <f t="shared" si="96"/>
        <v>130.41</v>
      </c>
      <c r="R386" s="258">
        <f t="shared" si="97"/>
        <v>9.0909090909090912E-2</v>
      </c>
      <c r="S386" s="247"/>
      <c r="T386" s="245">
        <v>0</v>
      </c>
      <c r="U386" s="248">
        <f t="shared" si="81"/>
        <v>0</v>
      </c>
      <c r="V386" s="248"/>
    </row>
    <row r="387" spans="1:22" ht="12.75" customHeight="1" x14ac:dyDescent="0.25">
      <c r="A387" s="262" t="str">
        <f>'[1]METRADOS EJEC'!A386</f>
        <v>13.03.27</v>
      </c>
      <c r="B387" s="262" t="str">
        <f>'[1]METRADOS EJEC'!B386</f>
        <v>BLOQUE DE CONCRETO 0.30x0.30X0.15 MEZ. 1:8 PARA ANCLAJE DE ACCESORIOS</v>
      </c>
      <c r="C387" s="262" t="str">
        <f>'[1]METRADOS EJEC'!C386</f>
        <v>und</v>
      </c>
      <c r="D387" s="262">
        <f>'[1]METRADOS EJEC'!D386</f>
        <v>87</v>
      </c>
      <c r="E387" s="262">
        <f>'[1]METRADOS EJEC'!E386</f>
        <v>24.19</v>
      </c>
      <c r="F387" s="489">
        <f t="shared" si="91"/>
        <v>2104.5300000000002</v>
      </c>
      <c r="G387" s="436">
        <f>'[1]METRADOS EJEC'!F386</f>
        <v>65</v>
      </c>
      <c r="H387" s="437">
        <f t="shared" si="92"/>
        <v>1572.3500000000001</v>
      </c>
      <c r="I387" s="438">
        <f t="shared" si="93"/>
        <v>0.74712643678160917</v>
      </c>
      <c r="J387" s="245">
        <f>'[1]METRADOS EJEC'!G386</f>
        <v>12</v>
      </c>
      <c r="K387" s="245">
        <f t="shared" si="94"/>
        <v>290.28000000000003</v>
      </c>
      <c r="L387" s="257">
        <f t="shared" si="82"/>
        <v>0.13793103448275862</v>
      </c>
      <c r="M387" s="245">
        <f t="shared" si="80"/>
        <v>77</v>
      </c>
      <c r="N387" s="245">
        <f t="shared" si="80"/>
        <v>1862.63</v>
      </c>
      <c r="O387" s="244">
        <f t="shared" si="98"/>
        <v>0.88505747126436773</v>
      </c>
      <c r="P387" s="245">
        <f t="shared" si="95"/>
        <v>10</v>
      </c>
      <c r="Q387" s="245">
        <f t="shared" si="96"/>
        <v>241.9</v>
      </c>
      <c r="R387" s="258">
        <f t="shared" si="97"/>
        <v>0.11494252873563218</v>
      </c>
      <c r="S387" s="247"/>
      <c r="T387" s="245">
        <v>0</v>
      </c>
      <c r="U387" s="248">
        <f t="shared" si="81"/>
        <v>-1572.3500000000001</v>
      </c>
      <c r="V387" s="248"/>
    </row>
    <row r="388" spans="1:22" ht="12.75" customHeight="1" x14ac:dyDescent="0.25">
      <c r="A388" s="262" t="str">
        <f>'[1]METRADOS EJEC'!A387</f>
        <v>13.03.28</v>
      </c>
      <c r="B388" s="262" t="str">
        <f>'[1]METRADOS EJEC'!B387</f>
        <v>PRUEBA HIDRAULICA Y DESINFECCION DE REDES DE AGUA</v>
      </c>
      <c r="C388" s="262" t="str">
        <f>'[1]METRADOS EJEC'!C387</f>
        <v>m</v>
      </c>
      <c r="D388" s="262">
        <f>'[1]METRADOS EJEC'!D387</f>
        <v>5622.5</v>
      </c>
      <c r="E388" s="262">
        <f>'[1]METRADOS EJEC'!E387</f>
        <v>1.26</v>
      </c>
      <c r="F388" s="489">
        <f t="shared" si="91"/>
        <v>7084.35</v>
      </c>
      <c r="G388" s="436">
        <f>'[1]METRADOS EJEC'!F387</f>
        <v>2302.4</v>
      </c>
      <c r="H388" s="437">
        <f t="shared" si="92"/>
        <v>2901.0240000000003</v>
      </c>
      <c r="I388" s="438">
        <f t="shared" si="93"/>
        <v>0.40949755446865277</v>
      </c>
      <c r="J388" s="245">
        <f>'[1]METRADOS EJEC'!G387</f>
        <v>1314</v>
      </c>
      <c r="K388" s="245">
        <f t="shared" si="94"/>
        <v>1655.64</v>
      </c>
      <c r="L388" s="257">
        <f t="shared" si="82"/>
        <v>0.23370386838594931</v>
      </c>
      <c r="M388" s="245">
        <f t="shared" si="80"/>
        <v>3616.4</v>
      </c>
      <c r="N388" s="245">
        <f t="shared" si="80"/>
        <v>4556.6640000000007</v>
      </c>
      <c r="O388" s="244">
        <f t="shared" si="98"/>
        <v>0.64320142285460213</v>
      </c>
      <c r="P388" s="245">
        <f t="shared" si="95"/>
        <v>2006.1</v>
      </c>
      <c r="Q388" s="245">
        <f t="shared" si="96"/>
        <v>2527.6859999999997</v>
      </c>
      <c r="R388" s="258">
        <f t="shared" si="97"/>
        <v>0.35679857714539792</v>
      </c>
      <c r="S388" s="247"/>
      <c r="T388" s="245">
        <v>0</v>
      </c>
      <c r="U388" s="248">
        <f t="shared" si="81"/>
        <v>-2901.0240000000003</v>
      </c>
      <c r="V388" s="248"/>
    </row>
    <row r="389" spans="1:22" ht="12.75" customHeight="1" x14ac:dyDescent="0.25">
      <c r="A389" s="265">
        <f>'[1]METRADOS EJEC'!A388</f>
        <v>14</v>
      </c>
      <c r="B389" s="265" t="str">
        <f>'[1]METRADOS EJEC'!B388</f>
        <v>CONEXIONES DOMICILIARIAS</v>
      </c>
      <c r="C389" s="265"/>
      <c r="D389" s="265"/>
      <c r="E389" s="265"/>
      <c r="F389" s="492">
        <f>F390+F392+F397</f>
        <v>178666.726</v>
      </c>
      <c r="G389" s="433"/>
      <c r="H389" s="446">
        <f>H390+H392+H397</f>
        <v>61561.442999999999</v>
      </c>
      <c r="I389" s="435"/>
      <c r="J389" s="252"/>
      <c r="K389" s="285">
        <f>K390+K392+K397</f>
        <v>80552.402999999991</v>
      </c>
      <c r="L389" s="257">
        <f t="shared" si="82"/>
        <v>0.45085285214214982</v>
      </c>
      <c r="M389" s="245">
        <f t="shared" si="80"/>
        <v>0</v>
      </c>
      <c r="N389" s="285">
        <f>N390+N392+N397</f>
        <v>142113.84599999999</v>
      </c>
      <c r="O389" s="244">
        <f t="shared" si="98"/>
        <v>0.79541305301581444</v>
      </c>
      <c r="P389" s="284">
        <f>D389-M389</f>
        <v>0</v>
      </c>
      <c r="Q389" s="285">
        <f>Q390+Q392+Q397</f>
        <v>36552.880000000005</v>
      </c>
      <c r="R389" s="254">
        <f>Q389/F389</f>
        <v>0.20458694698418556</v>
      </c>
      <c r="S389" s="247"/>
      <c r="T389" s="285">
        <v>1521.5</v>
      </c>
      <c r="U389" s="248">
        <f t="shared" si="81"/>
        <v>-60039.942999999999</v>
      </c>
      <c r="V389" s="248"/>
    </row>
    <row r="390" spans="1:22" ht="12.75" customHeight="1" x14ac:dyDescent="0.25">
      <c r="A390" s="281">
        <f>'[1]METRADOS EJEC'!A389</f>
        <v>14.01</v>
      </c>
      <c r="B390" s="281" t="str">
        <f>'[1]METRADOS EJEC'!B389</f>
        <v>TRABAJOS PRELIMINARES</v>
      </c>
      <c r="C390" s="281"/>
      <c r="D390" s="281"/>
      <c r="E390" s="281"/>
      <c r="F390" s="491">
        <f>SUM(F391)</f>
        <v>3251.7139999999999</v>
      </c>
      <c r="G390" s="433"/>
      <c r="H390" s="445">
        <f>SUM(H391)</f>
        <v>2510.4749999999999</v>
      </c>
      <c r="I390" s="435"/>
      <c r="J390" s="252"/>
      <c r="K390" s="283">
        <f>SUM(K391)</f>
        <v>37.768999999999835</v>
      </c>
      <c r="L390" s="257">
        <f t="shared" si="82"/>
        <v>1.1615105141473032E-2</v>
      </c>
      <c r="M390" s="245">
        <f t="shared" si="80"/>
        <v>0</v>
      </c>
      <c r="N390" s="283">
        <f>SUM(N391)</f>
        <v>2548.2439999999997</v>
      </c>
      <c r="O390" s="244">
        <f t="shared" si="98"/>
        <v>0.78366178575360557</v>
      </c>
      <c r="P390" s="284"/>
      <c r="Q390" s="283">
        <f>SUM(Q391)</f>
        <v>703.47</v>
      </c>
      <c r="R390" s="254">
        <f>Q390/F390</f>
        <v>0.21633821424639438</v>
      </c>
      <c r="S390" s="247"/>
      <c r="T390" s="283">
        <v>1521.5</v>
      </c>
      <c r="U390" s="248">
        <f t="shared" si="81"/>
        <v>-988.97499999999991</v>
      </c>
      <c r="V390" s="248"/>
    </row>
    <row r="391" spans="1:22" s="261" customFormat="1" ht="12.75" customHeight="1" x14ac:dyDescent="0.25">
      <c r="A391" s="282" t="str">
        <f>'[1]METRADOS EJEC'!A390</f>
        <v>14.01.01</v>
      </c>
      <c r="B391" s="282" t="str">
        <f>'[1]METRADOS EJEC'!B390</f>
        <v>TRAZO NIVELACION Y REPLANTEO</v>
      </c>
      <c r="C391" s="282" t="str">
        <f>'[1]METRADOS EJEC'!C390</f>
        <v>m</v>
      </c>
      <c r="D391" s="282">
        <f>'[1]METRADOS EJEC'!D390</f>
        <v>1816.6</v>
      </c>
      <c r="E391" s="282">
        <f>'[1]METRADOS EJEC'!E390</f>
        <v>1.79</v>
      </c>
      <c r="F391" s="489">
        <f>D391*E391</f>
        <v>3251.7139999999999</v>
      </c>
      <c r="G391" s="436">
        <f>'[1]METRADOS EJEC'!F390</f>
        <v>1402.5</v>
      </c>
      <c r="H391" s="437">
        <f>G391*E391</f>
        <v>2510.4749999999999</v>
      </c>
      <c r="I391" s="438">
        <f>H391/F391</f>
        <v>0.77204668061213255</v>
      </c>
      <c r="J391" s="245">
        <f>'[1]METRADOS EJEC'!G390</f>
        <v>21.099999999999909</v>
      </c>
      <c r="K391" s="245">
        <f>J391*E391</f>
        <v>37.768999999999835</v>
      </c>
      <c r="L391" s="257">
        <f t="shared" si="82"/>
        <v>1.1615105141473032E-2</v>
      </c>
      <c r="M391" s="245">
        <f t="shared" si="80"/>
        <v>1423.6</v>
      </c>
      <c r="N391" s="245">
        <f>K391+H391</f>
        <v>2548.2439999999997</v>
      </c>
      <c r="O391" s="244">
        <f t="shared" si="98"/>
        <v>0.78366178575360557</v>
      </c>
      <c r="P391" s="245">
        <f t="shared" ref="P391:P396" si="99">D391-M391</f>
        <v>393</v>
      </c>
      <c r="Q391" s="245">
        <f>P391*E391</f>
        <v>703.47</v>
      </c>
      <c r="R391" s="258">
        <f>P391/D391</f>
        <v>0.21633821424639438</v>
      </c>
      <c r="S391" s="259"/>
      <c r="T391" s="245">
        <v>1521.5</v>
      </c>
      <c r="U391" s="248">
        <f t="shared" si="81"/>
        <v>-988.97499999999991</v>
      </c>
      <c r="V391" s="260"/>
    </row>
    <row r="392" spans="1:22" ht="12.75" customHeight="1" x14ac:dyDescent="0.25">
      <c r="A392" s="281">
        <f>'[1]METRADOS EJEC'!A391</f>
        <v>14.02</v>
      </c>
      <c r="B392" s="281" t="str">
        <f>'[1]METRADOS EJEC'!B391</f>
        <v>MOVIMIENTO DE TIERRAS</v>
      </c>
      <c r="C392" s="281"/>
      <c r="D392" s="281"/>
      <c r="E392" s="281"/>
      <c r="F392" s="491">
        <f>SUM(F393:F396)</f>
        <v>51791.265999999996</v>
      </c>
      <c r="G392" s="433"/>
      <c r="H392" s="445">
        <f>SUM(H393:H396)</f>
        <v>29953.681999999997</v>
      </c>
      <c r="I392" s="435"/>
      <c r="J392" s="252"/>
      <c r="K392" s="283">
        <f>SUM(K393:K396)</f>
        <v>10633.153999999999</v>
      </c>
      <c r="L392" s="257">
        <f t="shared" si="82"/>
        <v>0.20530786020948011</v>
      </c>
      <c r="M392" s="245">
        <f t="shared" si="80"/>
        <v>0</v>
      </c>
      <c r="N392" s="283">
        <f>SUM(N393:N396)</f>
        <v>40586.835999999996</v>
      </c>
      <c r="O392" s="244">
        <f t="shared" si="98"/>
        <v>0.78366178575360557</v>
      </c>
      <c r="P392" s="284">
        <f t="shared" si="99"/>
        <v>0</v>
      </c>
      <c r="Q392" s="283">
        <f>SUM(Q393:Q396)</f>
        <v>11204.43</v>
      </c>
      <c r="R392" s="254">
        <f>Q392/F392</f>
        <v>0.21633821424639438</v>
      </c>
      <c r="S392" s="247"/>
      <c r="T392" s="283">
        <v>0</v>
      </c>
      <c r="U392" s="248">
        <f t="shared" si="81"/>
        <v>-29953.681999999997</v>
      </c>
      <c r="V392" s="248"/>
    </row>
    <row r="393" spans="1:22" s="261" customFormat="1" ht="12.75" customHeight="1" x14ac:dyDescent="0.25">
      <c r="A393" s="282" t="str">
        <f>'[1]METRADOS EJEC'!A392</f>
        <v>14.02.01</v>
      </c>
      <c r="B393" s="282" t="str">
        <f>'[1]METRADOS EJEC'!B392</f>
        <v>EXCAVACION MANUAL DE ZANJAS EN TERRENO NORMAL</v>
      </c>
      <c r="C393" s="282" t="str">
        <f>'[1]METRADOS EJEC'!C392</f>
        <v>m</v>
      </c>
      <c r="D393" s="282">
        <f>'[1]METRADOS EJEC'!D392</f>
        <v>1816.6</v>
      </c>
      <c r="E393" s="282">
        <f>'[1]METRADOS EJEC'!E392</f>
        <v>10.52</v>
      </c>
      <c r="F393" s="489">
        <f>D393*E393</f>
        <v>19110.631999999998</v>
      </c>
      <c r="G393" s="436">
        <f>'[1]METRADOS EJEC'!F392</f>
        <v>1038.5999999999999</v>
      </c>
      <c r="H393" s="437">
        <f>G393*E393</f>
        <v>10926.071999999998</v>
      </c>
      <c r="I393" s="438">
        <f>H393/F393</f>
        <v>0.57172740284047119</v>
      </c>
      <c r="J393" s="245">
        <f>'[1]METRADOS EJEC'!G392</f>
        <v>385</v>
      </c>
      <c r="K393" s="245">
        <f>J393*E393</f>
        <v>4050.2</v>
      </c>
      <c r="L393" s="257">
        <f t="shared" si="82"/>
        <v>0.21193438291313443</v>
      </c>
      <c r="M393" s="245">
        <f t="shared" si="80"/>
        <v>1423.6</v>
      </c>
      <c r="N393" s="245">
        <f>K393+H393</f>
        <v>14976.271999999997</v>
      </c>
      <c r="O393" s="244">
        <f t="shared" si="98"/>
        <v>0.78366178575360557</v>
      </c>
      <c r="P393" s="245">
        <f t="shared" si="99"/>
        <v>393</v>
      </c>
      <c r="Q393" s="245">
        <f>P393*E393</f>
        <v>4134.3599999999997</v>
      </c>
      <c r="R393" s="258">
        <f>P393/D393</f>
        <v>0.21633821424639438</v>
      </c>
      <c r="S393" s="259"/>
      <c r="T393" s="245">
        <v>0</v>
      </c>
      <c r="U393" s="248">
        <f t="shared" si="81"/>
        <v>-10926.071999999998</v>
      </c>
      <c r="V393" s="260"/>
    </row>
    <row r="394" spans="1:22" s="261" customFormat="1" ht="12.75" customHeight="1" x14ac:dyDescent="0.25">
      <c r="A394" s="282" t="str">
        <f>'[1]METRADOS EJEC'!A393</f>
        <v>14.02.02</v>
      </c>
      <c r="B394" s="282" t="str">
        <f>'[1]METRADOS EJEC'!B393</f>
        <v>REFINE NIVELACION Y FONDOS PARA TUBERIA</v>
      </c>
      <c r="C394" s="282" t="str">
        <f>'[1]METRADOS EJEC'!C393</f>
        <v>m</v>
      </c>
      <c r="D394" s="282">
        <f>'[1]METRADOS EJEC'!D393</f>
        <v>1816.6</v>
      </c>
      <c r="E394" s="282">
        <f>'[1]METRADOS EJEC'!E393</f>
        <v>1.75</v>
      </c>
      <c r="F394" s="489">
        <f>D394*E394</f>
        <v>3179.0499999999997</v>
      </c>
      <c r="G394" s="436">
        <f>'[1]METRADOS EJEC'!F393</f>
        <v>1038.5999999999999</v>
      </c>
      <c r="H394" s="437">
        <f>G394*E394</f>
        <v>1817.5499999999997</v>
      </c>
      <c r="I394" s="438">
        <f>H394/F394</f>
        <v>0.57172740284047119</v>
      </c>
      <c r="J394" s="245">
        <f>'[1]METRADOS EJEC'!G393</f>
        <v>385</v>
      </c>
      <c r="K394" s="245">
        <f>J394*E394</f>
        <v>673.75</v>
      </c>
      <c r="L394" s="257">
        <f t="shared" si="82"/>
        <v>0.21193438291313443</v>
      </c>
      <c r="M394" s="245">
        <f t="shared" si="80"/>
        <v>1423.6</v>
      </c>
      <c r="N394" s="245">
        <f>K394+H394</f>
        <v>2491.2999999999997</v>
      </c>
      <c r="O394" s="244">
        <f t="shared" si="98"/>
        <v>0.78366178575360557</v>
      </c>
      <c r="P394" s="245">
        <f t="shared" si="99"/>
        <v>393</v>
      </c>
      <c r="Q394" s="245">
        <f>P394*E394</f>
        <v>687.75</v>
      </c>
      <c r="R394" s="258">
        <f>P394/D394</f>
        <v>0.21633821424639438</v>
      </c>
      <c r="S394" s="259"/>
      <c r="T394" s="245">
        <v>0</v>
      </c>
      <c r="U394" s="248">
        <f t="shared" si="81"/>
        <v>-1817.5499999999997</v>
      </c>
      <c r="V394" s="260"/>
    </row>
    <row r="395" spans="1:22" s="261" customFormat="1" ht="12.75" customHeight="1" x14ac:dyDescent="0.25">
      <c r="A395" s="282" t="str">
        <f>'[1]METRADOS EJEC'!A394</f>
        <v>14.02.03</v>
      </c>
      <c r="B395" s="282" t="str">
        <f>'[1]METRADOS EJEC'!B394</f>
        <v>CAMA DE APOYO e=0.10m, PARA TUBERIAS..</v>
      </c>
      <c r="C395" s="282" t="str">
        <f>'[1]METRADOS EJEC'!C394</f>
        <v>m</v>
      </c>
      <c r="D395" s="282">
        <f>'[1]METRADOS EJEC'!D394</f>
        <v>1816.6</v>
      </c>
      <c r="E395" s="282">
        <f>'[1]METRADOS EJEC'!E394</f>
        <v>9.0299999999999994</v>
      </c>
      <c r="F395" s="489">
        <f>D395*E395</f>
        <v>16403.897999999997</v>
      </c>
      <c r="G395" s="436">
        <f>'[1]METRADOS EJEC'!F394</f>
        <v>1038.5999999999999</v>
      </c>
      <c r="H395" s="437">
        <f>G395*E395</f>
        <v>9378.5579999999991</v>
      </c>
      <c r="I395" s="438">
        <f>H395/F395</f>
        <v>0.5717274028404713</v>
      </c>
      <c r="J395" s="245">
        <f>'[1]METRADOS EJEC'!G394</f>
        <v>385</v>
      </c>
      <c r="K395" s="245">
        <f>J395*E395</f>
        <v>3476.5499999999997</v>
      </c>
      <c r="L395" s="257">
        <f t="shared" si="82"/>
        <v>0.21193438291313443</v>
      </c>
      <c r="M395" s="245">
        <f t="shared" si="80"/>
        <v>1423.6</v>
      </c>
      <c r="N395" s="245">
        <f>K395+H395</f>
        <v>12855.107999999998</v>
      </c>
      <c r="O395" s="244">
        <f t="shared" si="98"/>
        <v>0.78366178575360568</v>
      </c>
      <c r="P395" s="245">
        <f t="shared" si="99"/>
        <v>393</v>
      </c>
      <c r="Q395" s="245">
        <f>P395*E395</f>
        <v>3548.79</v>
      </c>
      <c r="R395" s="258">
        <f>P395/D395</f>
        <v>0.21633821424639438</v>
      </c>
      <c r="S395" s="259"/>
      <c r="T395" s="245">
        <v>0</v>
      </c>
      <c r="U395" s="248">
        <f t="shared" si="81"/>
        <v>-9378.5579999999991</v>
      </c>
      <c r="V395" s="260"/>
    </row>
    <row r="396" spans="1:22" s="261" customFormat="1" ht="12.75" customHeight="1" x14ac:dyDescent="0.25">
      <c r="A396" s="282" t="str">
        <f>'[1]METRADOS EJEC'!A395</f>
        <v>14.02.04</v>
      </c>
      <c r="B396" s="282" t="str">
        <f>'[1]METRADOS EJEC'!B395</f>
        <v>RELLENO COMPACTADO CON MATERIAL PROPIO SELECCIONADO EN ZANJAS h&lt;1.00 m.</v>
      </c>
      <c r="C396" s="282" t="str">
        <f>'[1]METRADOS EJEC'!C395</f>
        <v>m</v>
      </c>
      <c r="D396" s="282">
        <f>'[1]METRADOS EJEC'!D395</f>
        <v>1816.6</v>
      </c>
      <c r="E396" s="282">
        <f>'[1]METRADOS EJEC'!E395</f>
        <v>7.21</v>
      </c>
      <c r="F396" s="489">
        <f>D396*E396</f>
        <v>13097.686</v>
      </c>
      <c r="G396" s="436">
        <f>'[1]METRADOS EJEC'!F395</f>
        <v>1086.2</v>
      </c>
      <c r="H396" s="437">
        <f>G396*E396</f>
        <v>7831.5020000000004</v>
      </c>
      <c r="I396" s="438">
        <f>H396/F396</f>
        <v>0.59793019927336788</v>
      </c>
      <c r="J396" s="245">
        <f>'[1]METRADOS EJEC'!G395</f>
        <v>337.39999999999986</v>
      </c>
      <c r="K396" s="245">
        <f>J396*E396</f>
        <v>2432.6539999999991</v>
      </c>
      <c r="L396" s="257">
        <f t="shared" si="82"/>
        <v>0.18573158648023774</v>
      </c>
      <c r="M396" s="245">
        <f t="shared" si="80"/>
        <v>1423.6</v>
      </c>
      <c r="N396" s="245">
        <f>K396+H396</f>
        <v>10264.155999999999</v>
      </c>
      <c r="O396" s="244">
        <f t="shared" si="98"/>
        <v>0.78366178575360557</v>
      </c>
      <c r="P396" s="245">
        <f t="shared" si="99"/>
        <v>393</v>
      </c>
      <c r="Q396" s="245">
        <f>P396*E396</f>
        <v>2833.53</v>
      </c>
      <c r="R396" s="258">
        <f>P396/D396</f>
        <v>0.21633821424639438</v>
      </c>
      <c r="S396" s="259"/>
      <c r="T396" s="245">
        <v>0</v>
      </c>
      <c r="U396" s="248">
        <f t="shared" si="81"/>
        <v>-7831.5020000000004</v>
      </c>
      <c r="V396" s="260"/>
    </row>
    <row r="397" spans="1:22" ht="12.75" customHeight="1" x14ac:dyDescent="0.25">
      <c r="A397" s="281">
        <f>'[1]METRADOS EJEC'!A396</f>
        <v>14.03</v>
      </c>
      <c r="B397" s="281" t="str">
        <f>'[1]METRADOS EJEC'!B396</f>
        <v>TUBERIAS Y ACCESORIOS</v>
      </c>
      <c r="C397" s="281"/>
      <c r="D397" s="281"/>
      <c r="E397" s="281"/>
      <c r="F397" s="491">
        <f>SUM(F398:F400)</f>
        <v>123623.746</v>
      </c>
      <c r="G397" s="433"/>
      <c r="H397" s="445">
        <f>SUM(H398:H400)</f>
        <v>29097.286</v>
      </c>
      <c r="I397" s="435"/>
      <c r="J397" s="252"/>
      <c r="K397" s="283">
        <f>SUM(K398:K400)</f>
        <v>69881.48</v>
      </c>
      <c r="L397" s="257">
        <f t="shared" si="82"/>
        <v>0.56527554180408024</v>
      </c>
      <c r="M397" s="245">
        <f t="shared" si="80"/>
        <v>0</v>
      </c>
      <c r="N397" s="283">
        <f>SUM(N398:N400)</f>
        <v>98978.766000000003</v>
      </c>
      <c r="O397" s="244">
        <f t="shared" si="98"/>
        <v>0.80064525791023999</v>
      </c>
      <c r="P397" s="284"/>
      <c r="Q397" s="283">
        <f>SUM(Q398:Q400)</f>
        <v>24644.980000000003</v>
      </c>
      <c r="R397" s="254">
        <f>Q397/F397</f>
        <v>0.19935474208976003</v>
      </c>
      <c r="S397" s="247"/>
      <c r="T397" s="283">
        <v>0</v>
      </c>
      <c r="U397" s="248">
        <f t="shared" si="81"/>
        <v>-29097.286</v>
      </c>
      <c r="V397" s="248"/>
    </row>
    <row r="398" spans="1:22" s="261" customFormat="1" ht="12.75" customHeight="1" x14ac:dyDescent="0.25">
      <c r="A398" s="282" t="str">
        <f>'[1]METRADOS EJEC'!A397</f>
        <v>14.03.01</v>
      </c>
      <c r="B398" s="282" t="str">
        <f>'[1]METRADOS EJEC'!B397</f>
        <v>SUMINISTRO E INSTAL. DE ACCESORIOS P/CONEXION DOMIC. Ø=1/2"</v>
      </c>
      <c r="C398" s="282" t="str">
        <f>'[1]METRADOS EJEC'!C397</f>
        <v>und</v>
      </c>
      <c r="D398" s="282">
        <f>'[1]METRADOS EJEC'!D397</f>
        <v>420</v>
      </c>
      <c r="E398" s="282">
        <f>'[1]METRADOS EJEC'!E397</f>
        <v>267.05</v>
      </c>
      <c r="F398" s="489">
        <f>D398*E398</f>
        <v>112161</v>
      </c>
      <c r="G398" s="436">
        <f>'[1]METRADOS EJEC'!F397</f>
        <v>90</v>
      </c>
      <c r="H398" s="437">
        <f>G398*E398</f>
        <v>24034.5</v>
      </c>
      <c r="I398" s="438">
        <f>H398/F398</f>
        <v>0.21428571428571427</v>
      </c>
      <c r="J398" s="245">
        <f>'[1]METRADOS EJEC'!G397</f>
        <v>247</v>
      </c>
      <c r="K398" s="245">
        <f>J398*E398</f>
        <v>65961.350000000006</v>
      </c>
      <c r="L398" s="257">
        <f t="shared" si="82"/>
        <v>0.58809523809523812</v>
      </c>
      <c r="M398" s="245">
        <f t="shared" si="80"/>
        <v>337</v>
      </c>
      <c r="N398" s="245">
        <f>K398+H398</f>
        <v>89995.85</v>
      </c>
      <c r="O398" s="244">
        <f t="shared" si="98"/>
        <v>0.80238095238095242</v>
      </c>
      <c r="P398" s="245">
        <f t="shared" ref="P398:P411" si="100">D398-M398</f>
        <v>83</v>
      </c>
      <c r="Q398" s="245">
        <f>P398*E398</f>
        <v>22165.15</v>
      </c>
      <c r="R398" s="258">
        <f>P398/D398</f>
        <v>0.19761904761904761</v>
      </c>
      <c r="S398" s="259"/>
      <c r="T398" s="245">
        <v>0</v>
      </c>
      <c r="U398" s="248">
        <f t="shared" si="81"/>
        <v>-24034.5</v>
      </c>
      <c r="V398" s="260"/>
    </row>
    <row r="399" spans="1:22" s="261" customFormat="1" ht="12.75" customHeight="1" x14ac:dyDescent="0.25">
      <c r="A399" s="255" t="str">
        <f>'[1]METRADOS EJEC'!A398</f>
        <v>14.03.02</v>
      </c>
      <c r="B399" s="255" t="str">
        <f>'[1]METRADOS EJEC'!B398</f>
        <v>PRUEBA HIDRAULICA Y DESINFECCION DE REDES DE AGUA</v>
      </c>
      <c r="C399" s="255" t="str">
        <f>'[1]METRADOS EJEC'!C398</f>
        <v>m</v>
      </c>
      <c r="D399" s="255">
        <f>'[1]METRADOS EJEC'!D398</f>
        <v>1816.6</v>
      </c>
      <c r="E399" s="255">
        <f>'[1]METRADOS EJEC'!E398</f>
        <v>2.62</v>
      </c>
      <c r="F399" s="489">
        <f>D399*E399</f>
        <v>4759.4920000000002</v>
      </c>
      <c r="G399" s="436">
        <f>'[1]METRADOS EJEC'!F398</f>
        <v>469.6</v>
      </c>
      <c r="H399" s="437">
        <f>G399*E399</f>
        <v>1230.3520000000001</v>
      </c>
      <c r="I399" s="438">
        <f>H399/F399</f>
        <v>0.25850489926235826</v>
      </c>
      <c r="J399" s="245">
        <f>'[1]METRADOS EJEC'!G398</f>
        <v>953.99999999999989</v>
      </c>
      <c r="K399" s="245">
        <f>J399*E399</f>
        <v>2499.48</v>
      </c>
      <c r="L399" s="257">
        <f t="shared" si="82"/>
        <v>0.52515688649124737</v>
      </c>
      <c r="M399" s="245">
        <f t="shared" si="80"/>
        <v>1423.6</v>
      </c>
      <c r="N399" s="245">
        <f>K399+H399</f>
        <v>3729.8320000000003</v>
      </c>
      <c r="O399" s="244">
        <f t="shared" si="98"/>
        <v>0.78366178575360568</v>
      </c>
      <c r="P399" s="245">
        <f t="shared" si="100"/>
        <v>393</v>
      </c>
      <c r="Q399" s="245">
        <f>P399*E399</f>
        <v>1029.6600000000001</v>
      </c>
      <c r="R399" s="258">
        <f>P399/D399</f>
        <v>0.21633821424639438</v>
      </c>
      <c r="S399" s="259"/>
      <c r="T399" s="245">
        <v>0</v>
      </c>
      <c r="U399" s="248">
        <f t="shared" si="81"/>
        <v>-1230.3520000000001</v>
      </c>
      <c r="V399" s="260"/>
    </row>
    <row r="400" spans="1:22" s="261" customFormat="1" ht="12.75" customHeight="1" x14ac:dyDescent="0.25">
      <c r="A400" s="255" t="str">
        <f>'[1]METRADOS EJEC'!A399</f>
        <v>14.03.03</v>
      </c>
      <c r="B400" s="255" t="str">
        <f>'[1]METRADOS EJEC'!B399</f>
        <v>TUBERIA PVC-SAP, C-10, 1/2"</v>
      </c>
      <c r="C400" s="255" t="str">
        <f>'[1]METRADOS EJEC'!C399</f>
        <v>m</v>
      </c>
      <c r="D400" s="255">
        <f>'[1]METRADOS EJEC'!D399</f>
        <v>1816.6</v>
      </c>
      <c r="E400" s="255">
        <f>'[1]METRADOS EJEC'!E399</f>
        <v>3.69</v>
      </c>
      <c r="F400" s="489">
        <f>D400*E400</f>
        <v>6703.2539999999999</v>
      </c>
      <c r="G400" s="436">
        <f>'[1]METRADOS EJEC'!F399</f>
        <v>1038.5999999999999</v>
      </c>
      <c r="H400" s="437">
        <f>G400*E400</f>
        <v>3832.4339999999997</v>
      </c>
      <c r="I400" s="438">
        <f>H400/F400</f>
        <v>0.57172740284047119</v>
      </c>
      <c r="J400" s="245">
        <f>'[1]METRADOS EJEC'!G399</f>
        <v>385</v>
      </c>
      <c r="K400" s="245">
        <f>J400*E400</f>
        <v>1420.65</v>
      </c>
      <c r="L400" s="257">
        <f t="shared" si="82"/>
        <v>0.21193438291313443</v>
      </c>
      <c r="M400" s="245">
        <f t="shared" si="80"/>
        <v>1423.6</v>
      </c>
      <c r="N400" s="245">
        <f>K400+H400</f>
        <v>5253.0839999999998</v>
      </c>
      <c r="O400" s="244">
        <f t="shared" si="98"/>
        <v>0.78366178575360568</v>
      </c>
      <c r="P400" s="245">
        <f t="shared" si="100"/>
        <v>393</v>
      </c>
      <c r="Q400" s="245">
        <f>P400*E400</f>
        <v>1450.17</v>
      </c>
      <c r="R400" s="258">
        <f>P400/D400</f>
        <v>0.21633821424639438</v>
      </c>
      <c r="S400" s="259"/>
      <c r="T400" s="245">
        <v>0</v>
      </c>
      <c r="U400" s="248">
        <f t="shared" si="81"/>
        <v>-3832.4339999999997</v>
      </c>
      <c r="V400" s="260"/>
    </row>
    <row r="401" spans="1:22" ht="12.75" customHeight="1" x14ac:dyDescent="0.25">
      <c r="A401" s="265">
        <f>'[1]METRADOS EJEC'!A400</f>
        <v>15</v>
      </c>
      <c r="B401" s="265" t="str">
        <f>'[1]METRADOS EJEC'!B400</f>
        <v>FLETE</v>
      </c>
      <c r="C401" s="265"/>
      <c r="D401" s="265"/>
      <c r="E401" s="265"/>
      <c r="F401" s="486">
        <f>F402</f>
        <v>90500</v>
      </c>
      <c r="G401" s="433"/>
      <c r="H401" s="440">
        <f>H402</f>
        <v>86427.5</v>
      </c>
      <c r="I401" s="435"/>
      <c r="J401" s="252"/>
      <c r="K401" s="266">
        <f>K402</f>
        <v>4072.4999999999936</v>
      </c>
      <c r="L401" s="257">
        <f t="shared" si="82"/>
        <v>4.4999999999999929E-2</v>
      </c>
      <c r="M401" s="245">
        <f t="shared" ref="M401:N464" si="101">J401+G401</f>
        <v>0</v>
      </c>
      <c r="N401" s="266">
        <f>N402</f>
        <v>90500</v>
      </c>
      <c r="O401" s="244">
        <f t="shared" si="98"/>
        <v>1</v>
      </c>
      <c r="P401" s="284">
        <f t="shared" si="100"/>
        <v>0</v>
      </c>
      <c r="Q401" s="266">
        <f>Q402</f>
        <v>0</v>
      </c>
      <c r="R401" s="254">
        <f>Q401/F401</f>
        <v>0</v>
      </c>
      <c r="S401" s="247"/>
      <c r="T401" s="266">
        <v>29412.5</v>
      </c>
      <c r="U401" s="248">
        <f t="shared" si="81"/>
        <v>-57015</v>
      </c>
      <c r="V401" s="248"/>
    </row>
    <row r="402" spans="1:22" ht="12.75" customHeight="1" x14ac:dyDescent="0.25">
      <c r="A402" s="262">
        <f>'[1]METRADOS EJEC'!A401</f>
        <v>15.01</v>
      </c>
      <c r="B402" s="262" t="str">
        <f>'[1]METRADOS EJEC'!B401</f>
        <v>FLETE TERRESTRE</v>
      </c>
      <c r="C402" s="262" t="str">
        <f>'[1]METRADOS EJEC'!C401</f>
        <v>GLB</v>
      </c>
      <c r="D402" s="262">
        <f>'[1]METRADOS EJEC'!D401</f>
        <v>1</v>
      </c>
      <c r="E402" s="255">
        <f>'[1]METRADOS EJEC'!E401</f>
        <v>90500</v>
      </c>
      <c r="F402" s="489">
        <f>D402*E402</f>
        <v>90500</v>
      </c>
      <c r="G402" s="436">
        <f>'[1]METRADOS EJEC'!F401</f>
        <v>0.95500000000000007</v>
      </c>
      <c r="H402" s="437">
        <f>G402*E402</f>
        <v>86427.5</v>
      </c>
      <c r="I402" s="438">
        <f>H402/F402</f>
        <v>0.95499999999999996</v>
      </c>
      <c r="J402" s="245">
        <f>'[1]METRADOS EJEC'!G401</f>
        <v>4.4999999999999929E-2</v>
      </c>
      <c r="K402" s="245">
        <f>J402*E402</f>
        <v>4072.4999999999936</v>
      </c>
      <c r="L402" s="257">
        <f t="shared" si="82"/>
        <v>4.4999999999999929E-2</v>
      </c>
      <c r="M402" s="245">
        <f t="shared" si="101"/>
        <v>1</v>
      </c>
      <c r="N402" s="245">
        <f>K402+H402</f>
        <v>90500</v>
      </c>
      <c r="O402" s="244">
        <f t="shared" si="98"/>
        <v>1</v>
      </c>
      <c r="P402" s="245">
        <f t="shared" si="100"/>
        <v>0</v>
      </c>
      <c r="Q402" s="245">
        <f>P402*E402</f>
        <v>0</v>
      </c>
      <c r="R402" s="258">
        <f>P402/D402</f>
        <v>0</v>
      </c>
      <c r="S402" s="247"/>
      <c r="T402" s="245">
        <v>29412.5</v>
      </c>
      <c r="U402" s="248">
        <f t="shared" ref="U402:U465" si="102">T402-H402</f>
        <v>-57015</v>
      </c>
      <c r="V402" s="248"/>
    </row>
    <row r="403" spans="1:22" ht="12.75" customHeight="1" x14ac:dyDescent="0.25">
      <c r="A403" s="265">
        <f>'[1]METRADOS EJEC'!A402</f>
        <v>16</v>
      </c>
      <c r="B403" s="265" t="str">
        <f>'[1]METRADOS EJEC'!B402</f>
        <v>VARIOS</v>
      </c>
      <c r="C403" s="265"/>
      <c r="D403" s="265"/>
      <c r="E403" s="265"/>
      <c r="F403" s="486">
        <f>SUM(F404:F411)</f>
        <v>113051.4</v>
      </c>
      <c r="G403" s="433"/>
      <c r="H403" s="440">
        <f>SUM(H404:H411)</f>
        <v>69802.22</v>
      </c>
      <c r="I403" s="435"/>
      <c r="J403" s="252"/>
      <c r="K403" s="266">
        <f>SUM(K404:K411)</f>
        <v>43249.18</v>
      </c>
      <c r="L403" s="257">
        <f t="shared" si="82"/>
        <v>0.38256209122576107</v>
      </c>
      <c r="M403" s="245">
        <f t="shared" si="101"/>
        <v>0</v>
      </c>
      <c r="N403" s="266">
        <f>SUM(N404:N411)</f>
        <v>113051.4</v>
      </c>
      <c r="O403" s="244">
        <f t="shared" si="98"/>
        <v>1</v>
      </c>
      <c r="P403" s="284">
        <f t="shared" si="100"/>
        <v>0</v>
      </c>
      <c r="Q403" s="266">
        <f>SUM(Q404:Q411)</f>
        <v>0</v>
      </c>
      <c r="R403" s="254">
        <f>Q403/F403</f>
        <v>0</v>
      </c>
      <c r="S403" s="247"/>
      <c r="T403" s="266">
        <v>18022.11</v>
      </c>
      <c r="U403" s="248">
        <f t="shared" si="102"/>
        <v>-51780.11</v>
      </c>
      <c r="V403" s="248"/>
    </row>
    <row r="404" spans="1:22" ht="12.75" customHeight="1" x14ac:dyDescent="0.25">
      <c r="A404" s="262">
        <f>'[1]METRADOS EJEC'!A403</f>
        <v>16.010000000000002</v>
      </c>
      <c r="B404" s="262" t="str">
        <f>'[1]METRADOS EJEC'!B403</f>
        <v>CASETA P/ALMACEN Y GUARDIANIA</v>
      </c>
      <c r="C404" s="262" t="str">
        <f>'[1]METRADOS EJEC'!C403</f>
        <v>GLB</v>
      </c>
      <c r="D404" s="262">
        <f>'[1]METRADOS EJEC'!D403</f>
        <v>1</v>
      </c>
      <c r="E404" s="262">
        <f>'[1]METRADOS EJEC'!E403</f>
        <v>3000</v>
      </c>
      <c r="F404" s="489">
        <f t="shared" ref="F404:F411" si="103">D404*E404</f>
        <v>3000</v>
      </c>
      <c r="G404" s="436">
        <f>'[1]METRADOS EJEC'!F403</f>
        <v>1</v>
      </c>
      <c r="H404" s="437">
        <f t="shared" ref="H404:H411" si="104">G404*E404</f>
        <v>3000</v>
      </c>
      <c r="I404" s="438">
        <f t="shared" ref="I404:I411" si="105">H404/F404</f>
        <v>1</v>
      </c>
      <c r="J404" s="245">
        <f>'[1]METRADOS EJEC'!G403</f>
        <v>0</v>
      </c>
      <c r="K404" s="245">
        <f t="shared" ref="K404:K411" si="106">J404*E404</f>
        <v>0</v>
      </c>
      <c r="L404" s="257">
        <f t="shared" ref="L404:L467" si="107">K404/F404</f>
        <v>0</v>
      </c>
      <c r="M404" s="245">
        <f t="shared" si="101"/>
        <v>1</v>
      </c>
      <c r="N404" s="245">
        <f t="shared" si="101"/>
        <v>3000</v>
      </c>
      <c r="O404" s="244">
        <f t="shared" si="98"/>
        <v>1</v>
      </c>
      <c r="P404" s="245">
        <f t="shared" si="100"/>
        <v>0</v>
      </c>
      <c r="Q404" s="245">
        <f t="shared" ref="Q404:Q411" si="108">P404*E404</f>
        <v>0</v>
      </c>
      <c r="R404" s="258">
        <f t="shared" ref="R404:R411" si="109">P404/D404</f>
        <v>0</v>
      </c>
      <c r="S404" s="247"/>
      <c r="T404" s="245">
        <v>3000</v>
      </c>
      <c r="U404" s="248">
        <f t="shared" si="102"/>
        <v>0</v>
      </c>
      <c r="V404" s="248"/>
    </row>
    <row r="405" spans="1:22" ht="12.75" customHeight="1" x14ac:dyDescent="0.25">
      <c r="A405" s="262">
        <f>'[1]METRADOS EJEC'!A404</f>
        <v>16.02</v>
      </c>
      <c r="B405" s="262" t="str">
        <f>'[1]METRADOS EJEC'!B404</f>
        <v>MODULO DE CAPACITACION</v>
      </c>
      <c r="C405" s="262" t="str">
        <f>'[1]METRADOS EJEC'!C404</f>
        <v>MOD</v>
      </c>
      <c r="D405" s="262">
        <f>'[1]METRADOS EJEC'!D404</f>
        <v>1</v>
      </c>
      <c r="E405" s="262">
        <f>'[1]METRADOS EJEC'!E404</f>
        <v>3424.96</v>
      </c>
      <c r="F405" s="489">
        <f t="shared" si="103"/>
        <v>3424.96</v>
      </c>
      <c r="G405" s="436">
        <f>'[1]METRADOS EJEC'!F404</f>
        <v>0</v>
      </c>
      <c r="H405" s="437">
        <f t="shared" si="104"/>
        <v>0</v>
      </c>
      <c r="I405" s="438">
        <f t="shared" si="105"/>
        <v>0</v>
      </c>
      <c r="J405" s="245">
        <f>'[1]METRADOS EJEC'!G404</f>
        <v>1</v>
      </c>
      <c r="K405" s="245">
        <f t="shared" si="106"/>
        <v>3424.96</v>
      </c>
      <c r="L405" s="257">
        <f t="shared" si="107"/>
        <v>1</v>
      </c>
      <c r="M405" s="245">
        <f t="shared" si="101"/>
        <v>1</v>
      </c>
      <c r="N405" s="245">
        <f t="shared" si="101"/>
        <v>3424.96</v>
      </c>
      <c r="O405" s="244">
        <f t="shared" si="98"/>
        <v>1</v>
      </c>
      <c r="P405" s="245">
        <f t="shared" si="100"/>
        <v>0</v>
      </c>
      <c r="Q405" s="245">
        <f t="shared" si="108"/>
        <v>0</v>
      </c>
      <c r="R405" s="258">
        <f t="shared" si="109"/>
        <v>0</v>
      </c>
      <c r="S405" s="247"/>
      <c r="T405" s="245">
        <v>0</v>
      </c>
      <c r="U405" s="248">
        <f t="shared" si="102"/>
        <v>0</v>
      </c>
      <c r="V405" s="248"/>
    </row>
    <row r="406" spans="1:22" ht="12.75" customHeight="1" x14ac:dyDescent="0.25">
      <c r="A406" s="262">
        <f>'[1]METRADOS EJEC'!A405</f>
        <v>16.03</v>
      </c>
      <c r="B406" s="262" t="str">
        <f>'[1]METRADOS EJEC'!B405</f>
        <v>PLACA RECORDATORIA</v>
      </c>
      <c r="C406" s="262" t="str">
        <f>'[1]METRADOS EJEC'!C405</f>
        <v>und</v>
      </c>
      <c r="D406" s="262">
        <f>'[1]METRADOS EJEC'!D405</f>
        <v>1</v>
      </c>
      <c r="E406" s="262">
        <f>'[1]METRADOS EJEC'!E405</f>
        <v>800</v>
      </c>
      <c r="F406" s="489">
        <f t="shared" si="103"/>
        <v>800</v>
      </c>
      <c r="G406" s="436">
        <f>'[1]METRADOS EJEC'!F405</f>
        <v>0</v>
      </c>
      <c r="H406" s="437">
        <f t="shared" si="104"/>
        <v>0</v>
      </c>
      <c r="I406" s="438">
        <f t="shared" si="105"/>
        <v>0</v>
      </c>
      <c r="J406" s="245">
        <f>'[1]METRADOS EJEC'!G405</f>
        <v>1</v>
      </c>
      <c r="K406" s="245">
        <f t="shared" si="106"/>
        <v>800</v>
      </c>
      <c r="L406" s="257">
        <f t="shared" si="107"/>
        <v>1</v>
      </c>
      <c r="M406" s="245">
        <f t="shared" si="101"/>
        <v>1</v>
      </c>
      <c r="N406" s="245">
        <f t="shared" si="101"/>
        <v>800</v>
      </c>
      <c r="O406" s="244">
        <f t="shared" si="98"/>
        <v>1</v>
      </c>
      <c r="P406" s="245">
        <f t="shared" si="100"/>
        <v>0</v>
      </c>
      <c r="Q406" s="245">
        <f t="shared" si="108"/>
        <v>0</v>
      </c>
      <c r="R406" s="258">
        <f t="shared" si="109"/>
        <v>0</v>
      </c>
      <c r="S406" s="247"/>
      <c r="T406" s="245">
        <v>0</v>
      </c>
      <c r="U406" s="248">
        <f t="shared" si="102"/>
        <v>0</v>
      </c>
      <c r="V406" s="248"/>
    </row>
    <row r="407" spans="1:22" ht="12.75" customHeight="1" x14ac:dyDescent="0.25">
      <c r="A407" s="262">
        <f>'[1]METRADOS EJEC'!A406</f>
        <v>16.04</v>
      </c>
      <c r="B407" s="262" t="str">
        <f>'[1]METRADOS EJEC'!B406</f>
        <v>LIMPIEZA GENERAL DE OBRA</v>
      </c>
      <c r="C407" s="262" t="str">
        <f>'[1]METRADOS EJEC'!C406</f>
        <v>m2</v>
      </c>
      <c r="D407" s="262">
        <f>'[1]METRADOS EJEC'!D406</f>
        <v>2500</v>
      </c>
      <c r="E407" s="262">
        <f>'[1]METRADOS EJEC'!E406</f>
        <v>0.26</v>
      </c>
      <c r="F407" s="489">
        <f t="shared" si="103"/>
        <v>650</v>
      </c>
      <c r="G407" s="436">
        <f>'[1]METRADOS EJEC'!F406</f>
        <v>1400</v>
      </c>
      <c r="H407" s="437">
        <f t="shared" si="104"/>
        <v>364</v>
      </c>
      <c r="I407" s="438">
        <f t="shared" si="105"/>
        <v>0.56000000000000005</v>
      </c>
      <c r="J407" s="245">
        <f>'[1]METRADOS EJEC'!G406</f>
        <v>1100</v>
      </c>
      <c r="K407" s="245">
        <f t="shared" si="106"/>
        <v>286</v>
      </c>
      <c r="L407" s="257">
        <f t="shared" si="107"/>
        <v>0.44</v>
      </c>
      <c r="M407" s="245">
        <f t="shared" si="101"/>
        <v>2500</v>
      </c>
      <c r="N407" s="245">
        <f t="shared" si="101"/>
        <v>650</v>
      </c>
      <c r="O407" s="244">
        <f t="shared" si="98"/>
        <v>1</v>
      </c>
      <c r="P407" s="245">
        <f t="shared" si="100"/>
        <v>0</v>
      </c>
      <c r="Q407" s="245">
        <f t="shared" si="108"/>
        <v>0</v>
      </c>
      <c r="R407" s="258">
        <f t="shared" si="109"/>
        <v>0</v>
      </c>
      <c r="S407" s="247"/>
      <c r="T407" s="245">
        <v>0</v>
      </c>
      <c r="U407" s="248">
        <f t="shared" si="102"/>
        <v>-364</v>
      </c>
      <c r="V407" s="248"/>
    </row>
    <row r="408" spans="1:22" ht="12.75" customHeight="1" x14ac:dyDescent="0.25">
      <c r="A408" s="262">
        <f>'[1]METRADOS EJEC'!A407</f>
        <v>16.05</v>
      </c>
      <c r="B408" s="262" t="str">
        <f>'[1]METRADOS EJEC'!B407</f>
        <v>ELIMINACION DE DESMONTE</v>
      </c>
      <c r="C408" s="262" t="str">
        <f>'[1]METRADOS EJEC'!C407</f>
        <v>m3</v>
      </c>
      <c r="D408" s="262">
        <f>'[1]METRADOS EJEC'!D407</f>
        <v>575</v>
      </c>
      <c r="E408" s="262">
        <f>'[1]METRADOS EJEC'!E407</f>
        <v>18.239999999999998</v>
      </c>
      <c r="F408" s="489">
        <f t="shared" si="103"/>
        <v>10488</v>
      </c>
      <c r="G408" s="436">
        <f>'[1]METRADOS EJEC'!F407</f>
        <v>400</v>
      </c>
      <c r="H408" s="437">
        <f t="shared" si="104"/>
        <v>7295.9999999999991</v>
      </c>
      <c r="I408" s="438">
        <f t="shared" si="105"/>
        <v>0.69565217391304335</v>
      </c>
      <c r="J408" s="245">
        <f>'[1]METRADOS EJEC'!G407</f>
        <v>175</v>
      </c>
      <c r="K408" s="245">
        <f t="shared" si="106"/>
        <v>3191.9999999999995</v>
      </c>
      <c r="L408" s="257">
        <f t="shared" si="107"/>
        <v>0.30434782608695649</v>
      </c>
      <c r="M408" s="245">
        <f t="shared" si="101"/>
        <v>575</v>
      </c>
      <c r="N408" s="245">
        <f t="shared" si="101"/>
        <v>10487.999999999998</v>
      </c>
      <c r="O408" s="244">
        <f t="shared" si="98"/>
        <v>0.99999999999999978</v>
      </c>
      <c r="P408" s="245">
        <f t="shared" si="100"/>
        <v>0</v>
      </c>
      <c r="Q408" s="245">
        <f t="shared" si="108"/>
        <v>0</v>
      </c>
      <c r="R408" s="258">
        <f t="shared" si="109"/>
        <v>0</v>
      </c>
      <c r="S408" s="247"/>
      <c r="T408" s="245">
        <v>0</v>
      </c>
      <c r="U408" s="248">
        <f t="shared" si="102"/>
        <v>-7295.9999999999991</v>
      </c>
      <c r="V408" s="248"/>
    </row>
    <row r="409" spans="1:22" ht="12.75" customHeight="1" x14ac:dyDescent="0.25">
      <c r="A409" s="262">
        <f>'[1]METRADOS EJEC'!A408</f>
        <v>16.059999999999999</v>
      </c>
      <c r="B409" s="262" t="str">
        <f>'[1]METRADOS EJEC'!B408</f>
        <v>SEÑALIZACION Y SEGURIDAD EN OBRA</v>
      </c>
      <c r="C409" s="262" t="str">
        <f>'[1]METRADOS EJEC'!C408</f>
        <v>m</v>
      </c>
      <c r="D409" s="262">
        <f>'[1]METRADOS EJEC'!D408</f>
        <v>5000</v>
      </c>
      <c r="E409" s="262">
        <f>'[1]METRADOS EJEC'!E408</f>
        <v>5.64</v>
      </c>
      <c r="F409" s="489">
        <f t="shared" si="103"/>
        <v>28200</v>
      </c>
      <c r="G409" s="436">
        <f>'[1]METRADOS EJEC'!F408</f>
        <v>4450</v>
      </c>
      <c r="H409" s="437">
        <f t="shared" si="104"/>
        <v>25098</v>
      </c>
      <c r="I409" s="438">
        <f t="shared" si="105"/>
        <v>0.89</v>
      </c>
      <c r="J409" s="245">
        <f>'[1]METRADOS EJEC'!G408</f>
        <v>550</v>
      </c>
      <c r="K409" s="245">
        <f t="shared" si="106"/>
        <v>3102</v>
      </c>
      <c r="L409" s="257">
        <f t="shared" si="107"/>
        <v>0.11</v>
      </c>
      <c r="M409" s="245">
        <f t="shared" si="101"/>
        <v>5000</v>
      </c>
      <c r="N409" s="245">
        <f t="shared" si="101"/>
        <v>28200</v>
      </c>
      <c r="O409" s="244">
        <f t="shared" si="98"/>
        <v>1</v>
      </c>
      <c r="P409" s="245">
        <f t="shared" si="100"/>
        <v>0</v>
      </c>
      <c r="Q409" s="245">
        <f t="shared" si="108"/>
        <v>0</v>
      </c>
      <c r="R409" s="258">
        <f t="shared" si="109"/>
        <v>0</v>
      </c>
      <c r="S409" s="247"/>
      <c r="T409" s="245">
        <v>0</v>
      </c>
      <c r="U409" s="248">
        <f t="shared" si="102"/>
        <v>-25098</v>
      </c>
      <c r="V409" s="248"/>
    </row>
    <row r="410" spans="1:22" ht="12.75" customHeight="1" x14ac:dyDescent="0.25">
      <c r="A410" s="262">
        <f>'[1]METRADOS EJEC'!A409</f>
        <v>16.07</v>
      </c>
      <c r="B410" s="262" t="str">
        <f>'[1]METRADOS EJEC'!B409</f>
        <v>ENSAYO DE DENSIDAD DE CAMPO</v>
      </c>
      <c r="C410" s="262" t="str">
        <f>'[1]METRADOS EJEC'!C409</f>
        <v>und</v>
      </c>
      <c r="D410" s="262">
        <f>'[1]METRADOS EJEC'!D409</f>
        <v>80</v>
      </c>
      <c r="E410" s="262">
        <f>'[1]METRADOS EJEC'!E409</f>
        <v>80</v>
      </c>
      <c r="F410" s="489">
        <f t="shared" si="103"/>
        <v>6400</v>
      </c>
      <c r="G410" s="436">
        <f>'[1]METRADOS EJEC'!F409</f>
        <v>50</v>
      </c>
      <c r="H410" s="437">
        <f t="shared" si="104"/>
        <v>4000</v>
      </c>
      <c r="I410" s="438">
        <f t="shared" si="105"/>
        <v>0.625</v>
      </c>
      <c r="J410" s="245">
        <f>'[1]METRADOS EJEC'!G409</f>
        <v>30</v>
      </c>
      <c r="K410" s="245">
        <f t="shared" si="106"/>
        <v>2400</v>
      </c>
      <c r="L410" s="257">
        <f t="shared" si="107"/>
        <v>0.375</v>
      </c>
      <c r="M410" s="245">
        <f t="shared" si="101"/>
        <v>80</v>
      </c>
      <c r="N410" s="245">
        <f t="shared" si="101"/>
        <v>6400</v>
      </c>
      <c r="O410" s="244">
        <f t="shared" si="98"/>
        <v>1</v>
      </c>
      <c r="P410" s="245">
        <f t="shared" si="100"/>
        <v>0</v>
      </c>
      <c r="Q410" s="245">
        <f t="shared" si="108"/>
        <v>0</v>
      </c>
      <c r="R410" s="258">
        <f t="shared" si="109"/>
        <v>0</v>
      </c>
      <c r="S410" s="247"/>
      <c r="T410" s="245">
        <v>0</v>
      </c>
      <c r="U410" s="248">
        <f t="shared" si="102"/>
        <v>-4000</v>
      </c>
      <c r="V410" s="248"/>
    </row>
    <row r="411" spans="1:22" ht="12.75" customHeight="1" x14ac:dyDescent="0.25">
      <c r="A411" s="262">
        <f>'[1]METRADOS EJEC'!A410</f>
        <v>16.079999999999998</v>
      </c>
      <c r="B411" s="262" t="str">
        <f>'[1]METRADOS EJEC'!B410</f>
        <v>MOVILIZACION Y DESMOVILIZACION DE EQUIPO Y MAQUINARIA.</v>
      </c>
      <c r="C411" s="262" t="str">
        <f>'[1]METRADOS EJEC'!C410</f>
        <v>GLB</v>
      </c>
      <c r="D411" s="262">
        <f>'[1]METRADOS EJEC'!D410</f>
        <v>1</v>
      </c>
      <c r="E411" s="262">
        <f>'[1]METRADOS EJEC'!E410</f>
        <v>60088.44</v>
      </c>
      <c r="F411" s="489">
        <f t="shared" si="103"/>
        <v>60088.44</v>
      </c>
      <c r="G411" s="436">
        <f>'[1]METRADOS EJEC'!F410</f>
        <v>0.5</v>
      </c>
      <c r="H411" s="437">
        <f t="shared" si="104"/>
        <v>30044.22</v>
      </c>
      <c r="I411" s="438">
        <f t="shared" si="105"/>
        <v>0.5</v>
      </c>
      <c r="J411" s="245">
        <f>'[1]METRADOS EJEC'!G410</f>
        <v>0.5</v>
      </c>
      <c r="K411" s="245">
        <f t="shared" si="106"/>
        <v>30044.22</v>
      </c>
      <c r="L411" s="257">
        <f t="shared" si="107"/>
        <v>0.5</v>
      </c>
      <c r="M411" s="245">
        <f t="shared" si="101"/>
        <v>1</v>
      </c>
      <c r="N411" s="245">
        <f t="shared" si="101"/>
        <v>60088.44</v>
      </c>
      <c r="O411" s="244">
        <f t="shared" si="98"/>
        <v>1</v>
      </c>
      <c r="P411" s="245">
        <f t="shared" si="100"/>
        <v>0</v>
      </c>
      <c r="Q411" s="245">
        <f t="shared" si="108"/>
        <v>0</v>
      </c>
      <c r="R411" s="258">
        <f t="shared" si="109"/>
        <v>0</v>
      </c>
      <c r="S411" s="247"/>
      <c r="T411" s="245">
        <v>15022.11</v>
      </c>
      <c r="U411" s="248">
        <f t="shared" si="102"/>
        <v>-15022.11</v>
      </c>
      <c r="V411" s="248"/>
    </row>
    <row r="412" spans="1:22" ht="12.75" customHeight="1" x14ac:dyDescent="0.25">
      <c r="A412" s="265">
        <f>'[1]METRADOS EJEC'!A411</f>
        <v>17</v>
      </c>
      <c r="B412" s="265" t="str">
        <f>'[1]METRADOS EJEC'!B411</f>
        <v>COMPONENTES DE PROCESOS EDUCATIVOS</v>
      </c>
      <c r="C412" s="265"/>
      <c r="D412" s="265"/>
      <c r="E412" s="265"/>
      <c r="F412" s="486">
        <f>SUM(F413:F414)</f>
        <v>16699.490000000002</v>
      </c>
      <c r="G412" s="433"/>
      <c r="H412" s="440">
        <f>SUM(H413:H414)</f>
        <v>0</v>
      </c>
      <c r="I412" s="435"/>
      <c r="J412" s="252"/>
      <c r="K412" s="266">
        <f>SUM(K413:K414)</f>
        <v>16699.490000000002</v>
      </c>
      <c r="L412" s="257">
        <f t="shared" si="107"/>
        <v>1</v>
      </c>
      <c r="M412" s="245">
        <f t="shared" si="101"/>
        <v>0</v>
      </c>
      <c r="N412" s="266">
        <f>SUM(N413:N414)</f>
        <v>16699.490000000002</v>
      </c>
      <c r="O412" s="244">
        <f t="shared" si="98"/>
        <v>1</v>
      </c>
      <c r="P412" s="284">
        <f>D412-M412</f>
        <v>0</v>
      </c>
      <c r="Q412" s="266">
        <f>SUM(Q413:Q414)</f>
        <v>0</v>
      </c>
      <c r="R412" s="254">
        <f>Q412/F412</f>
        <v>0</v>
      </c>
      <c r="S412" s="247"/>
      <c r="T412" s="266">
        <v>0</v>
      </c>
      <c r="U412" s="248">
        <f t="shared" si="102"/>
        <v>0</v>
      </c>
      <c r="V412" s="248"/>
    </row>
    <row r="413" spans="1:22" ht="12.75" customHeight="1" x14ac:dyDescent="0.25">
      <c r="A413" s="262">
        <f>'[1]METRADOS EJEC'!A412</f>
        <v>17.010000000000002</v>
      </c>
      <c r="B413" s="262" t="str">
        <f>'[1]METRADOS EJEC'!B412</f>
        <v>EDUCACION SANITARIA</v>
      </c>
      <c r="C413" s="262" t="str">
        <f>'[1]METRADOS EJEC'!C412</f>
        <v>GLB</v>
      </c>
      <c r="D413" s="262">
        <f>'[1]METRADOS EJEC'!D412</f>
        <v>1</v>
      </c>
      <c r="E413" s="262">
        <f>'[1]METRADOS EJEC'!E412</f>
        <v>16699.490000000002</v>
      </c>
      <c r="F413" s="489">
        <f>D413*E413</f>
        <v>16699.490000000002</v>
      </c>
      <c r="G413" s="436">
        <f>'[1]METRADOS EJEC'!F412</f>
        <v>0</v>
      </c>
      <c r="H413" s="437">
        <f>G413*E413</f>
        <v>0</v>
      </c>
      <c r="I413" s="438">
        <f>H413/F413</f>
        <v>0</v>
      </c>
      <c r="J413" s="245">
        <f>'[1]METRADOS EJEC'!G412</f>
        <v>1</v>
      </c>
      <c r="K413" s="245">
        <f>J413*E413</f>
        <v>16699.490000000002</v>
      </c>
      <c r="L413" s="257">
        <f t="shared" si="107"/>
        <v>1</v>
      </c>
      <c r="M413" s="245">
        <f t="shared" si="101"/>
        <v>1</v>
      </c>
      <c r="N413" s="245">
        <f>K413+H413</f>
        <v>16699.490000000002</v>
      </c>
      <c r="O413" s="244">
        <f t="shared" si="98"/>
        <v>1</v>
      </c>
      <c r="P413" s="245">
        <f>D413-M413</f>
        <v>0</v>
      </c>
      <c r="Q413" s="245">
        <f>P413*E413</f>
        <v>0</v>
      </c>
      <c r="R413" s="258">
        <f>P413/D413</f>
        <v>0</v>
      </c>
      <c r="S413" s="247"/>
      <c r="T413" s="245">
        <v>0</v>
      </c>
      <c r="U413" s="248">
        <f t="shared" si="102"/>
        <v>0</v>
      </c>
      <c r="V413" s="248"/>
    </row>
    <row r="414" spans="1:22" ht="12.75" hidden="1" customHeight="1" x14ac:dyDescent="0.25">
      <c r="A414" s="262">
        <f>'[1]METRADOS EJEC'!A413</f>
        <v>17.02</v>
      </c>
      <c r="B414" s="262" t="str">
        <f>'[1]METRADOS EJEC'!B413</f>
        <v>MONITOREO ARQUELOGICO</v>
      </c>
      <c r="C414" s="262" t="str">
        <f>'[1]METRADOS EJEC'!C413</f>
        <v>GLB</v>
      </c>
      <c r="D414" s="262">
        <f>'[1]METRADOS EJEC'!D413</f>
        <v>1</v>
      </c>
      <c r="E414" s="262">
        <f>'[1]METRADOS EJEC'!E413</f>
        <v>0</v>
      </c>
      <c r="F414" s="489">
        <f>D414*E414</f>
        <v>0</v>
      </c>
      <c r="G414" s="436">
        <f>'[1]METRADOS EJEC'!F413</f>
        <v>0</v>
      </c>
      <c r="H414" s="437">
        <f>G414*E414</f>
        <v>0</v>
      </c>
      <c r="I414" s="438"/>
      <c r="J414" s="245">
        <f>'[1]METRADOS EJEC'!G413</f>
        <v>1</v>
      </c>
      <c r="K414" s="245"/>
      <c r="L414" s="257"/>
      <c r="M414" s="245">
        <f t="shared" si="101"/>
        <v>1</v>
      </c>
      <c r="N414" s="245"/>
      <c r="O414" s="244"/>
      <c r="P414" s="245"/>
      <c r="Q414" s="245"/>
      <c r="R414" s="258"/>
      <c r="S414" s="247"/>
      <c r="T414" s="245"/>
      <c r="U414" s="248">
        <f t="shared" si="102"/>
        <v>0</v>
      </c>
      <c r="V414" s="248"/>
    </row>
    <row r="415" spans="1:22" s="275" customFormat="1" ht="12.75" customHeight="1" x14ac:dyDescent="0.25">
      <c r="A415" s="286">
        <f>'[1]METRADOS EJEC'!A414</f>
        <v>18</v>
      </c>
      <c r="B415" s="286" t="str">
        <f>'[1]METRADOS EJEC'!B414</f>
        <v>RED DE ALCANTARILLADO</v>
      </c>
      <c r="C415" s="286"/>
      <c r="D415" s="286"/>
      <c r="E415" s="286"/>
      <c r="F415" s="493">
        <f>F416+F418+F421+F430+F435+F437+F439+F442+F444+F447</f>
        <v>1204773.4868000001</v>
      </c>
      <c r="G415" s="433"/>
      <c r="H415" s="431">
        <f>H416+H418+H421+H430+H435+H437+H439+H442+H444+H447</f>
        <v>653517.28799999994</v>
      </c>
      <c r="I415" s="435"/>
      <c r="J415" s="288"/>
      <c r="K415" s="287">
        <f>K416+K418+K421+K430+K435+K437+K439+K442+K444+K447</f>
        <v>18925.191100000018</v>
      </c>
      <c r="L415" s="270">
        <f t="shared" si="107"/>
        <v>1.5708505629773804E-2</v>
      </c>
      <c r="M415" s="269">
        <f t="shared" si="101"/>
        <v>0</v>
      </c>
      <c r="N415" s="287">
        <f>N416+N418+N421+N430+N435+N437+N439+N442+N444+N447</f>
        <v>672442.4791</v>
      </c>
      <c r="O415" s="271">
        <f t="shared" si="98"/>
        <v>0.5581484706192158</v>
      </c>
      <c r="P415" s="288"/>
      <c r="Q415" s="287">
        <f>Q416+Q418+Q421+Q430+Q435+Q437+Q439+Q442+Q444+Q447</f>
        <v>532331.00769999996</v>
      </c>
      <c r="R415" s="289">
        <f>Q415/F415</f>
        <v>0.44185152938078409</v>
      </c>
      <c r="S415" s="273"/>
      <c r="T415" s="287">
        <v>326257.93510000006</v>
      </c>
      <c r="U415" s="248">
        <f t="shared" si="102"/>
        <v>-327259.35289999988</v>
      </c>
      <c r="V415" s="274"/>
    </row>
    <row r="416" spans="1:22" ht="12.75" customHeight="1" x14ac:dyDescent="0.25">
      <c r="A416" s="281">
        <f>'[1]METRADOS EJEC'!A415</f>
        <v>18.010000000000002</v>
      </c>
      <c r="B416" s="281" t="str">
        <f>'[1]METRADOS EJEC'!B415</f>
        <v>OBRAS PRELIMINARES</v>
      </c>
      <c r="C416" s="281"/>
      <c r="D416" s="281"/>
      <c r="E416" s="281"/>
      <c r="F416" s="481">
        <f>F417</f>
        <v>8404</v>
      </c>
      <c r="G416" s="433"/>
      <c r="H416" s="447">
        <f>H417</f>
        <v>4793.3599999999997</v>
      </c>
      <c r="I416" s="435"/>
      <c r="J416" s="252"/>
      <c r="K416" s="290">
        <f>K417</f>
        <v>0</v>
      </c>
      <c r="L416" s="257">
        <f t="shared" si="107"/>
        <v>0</v>
      </c>
      <c r="M416" s="245">
        <f t="shared" si="101"/>
        <v>0</v>
      </c>
      <c r="N416" s="290">
        <f>N417</f>
        <v>4793.3599999999997</v>
      </c>
      <c r="O416" s="244">
        <f t="shared" si="98"/>
        <v>0.57036649214659685</v>
      </c>
      <c r="P416" s="252"/>
      <c r="Q416" s="290">
        <f>Q417</f>
        <v>3610.64</v>
      </c>
      <c r="R416" s="254">
        <f>Q416/F416</f>
        <v>0.42963350785340315</v>
      </c>
      <c r="S416" s="247"/>
      <c r="T416" s="290">
        <v>7150.616</v>
      </c>
      <c r="U416" s="248">
        <f t="shared" si="102"/>
        <v>2357.2560000000003</v>
      </c>
      <c r="V416" s="248"/>
    </row>
    <row r="417" spans="1:22" s="261" customFormat="1" ht="12.75" customHeight="1" x14ac:dyDescent="0.25">
      <c r="A417" s="282" t="str">
        <f>'[1]METRADOS EJEC'!A416</f>
        <v>18.01.01</v>
      </c>
      <c r="B417" s="282" t="str">
        <f>'[1]METRADOS EJEC'!B416</f>
        <v>TRAZO NIVELACION Y REPLANTEO</v>
      </c>
      <c r="C417" s="282" t="str">
        <f>'[1]METRADOS EJEC'!C416</f>
        <v>m</v>
      </c>
      <c r="D417" s="282">
        <f>'[1]METRADOS EJEC'!D416</f>
        <v>4775</v>
      </c>
      <c r="E417" s="282">
        <f>'[1]METRADOS EJEC'!E416</f>
        <v>1.76</v>
      </c>
      <c r="F417" s="485">
        <f>D417*E417</f>
        <v>8404</v>
      </c>
      <c r="G417" s="436">
        <f>'[1]METRADOS EJEC'!F416</f>
        <v>2723.5</v>
      </c>
      <c r="H417" s="437">
        <f>G417*E417</f>
        <v>4793.3599999999997</v>
      </c>
      <c r="I417" s="438">
        <f>H417/F417</f>
        <v>0.57036649214659685</v>
      </c>
      <c r="J417" s="245">
        <f>'[1]METRADOS EJEC'!G416</f>
        <v>0</v>
      </c>
      <c r="K417" s="245">
        <f>J417*E417</f>
        <v>0</v>
      </c>
      <c r="L417" s="257">
        <f t="shared" si="107"/>
        <v>0</v>
      </c>
      <c r="M417" s="245">
        <f t="shared" si="101"/>
        <v>2723.5</v>
      </c>
      <c r="N417" s="245">
        <f>K417+H417</f>
        <v>4793.3599999999997</v>
      </c>
      <c r="O417" s="244">
        <f t="shared" si="98"/>
        <v>0.57036649214659685</v>
      </c>
      <c r="P417" s="245">
        <f t="shared" ref="P417:P434" si="110">D417-M417</f>
        <v>2051.5</v>
      </c>
      <c r="Q417" s="245">
        <f>P417*E417</f>
        <v>3610.64</v>
      </c>
      <c r="R417" s="258">
        <f>P417/D417</f>
        <v>0.42963350785340315</v>
      </c>
      <c r="S417" s="259"/>
      <c r="T417" s="245">
        <v>7150.616</v>
      </c>
      <c r="U417" s="248">
        <f t="shared" si="102"/>
        <v>2357.2560000000003</v>
      </c>
      <c r="V417" s="260"/>
    </row>
    <row r="418" spans="1:22" ht="12.75" customHeight="1" x14ac:dyDescent="0.25">
      <c r="A418" s="281">
        <f>'[1]METRADOS EJEC'!A417</f>
        <v>18.02</v>
      </c>
      <c r="B418" s="281" t="str">
        <f>'[1]METRADOS EJEC'!B417</f>
        <v>MOVIMIENTO DE TIERRAS</v>
      </c>
      <c r="C418" s="281"/>
      <c r="D418" s="281"/>
      <c r="E418" s="281"/>
      <c r="F418" s="494">
        <f>F419+F420</f>
        <v>28077.394</v>
      </c>
      <c r="G418" s="433"/>
      <c r="H418" s="447">
        <f>H419+H420</f>
        <v>15649.929599999999</v>
      </c>
      <c r="I418" s="435"/>
      <c r="J418" s="252"/>
      <c r="K418" s="290">
        <f>K419+K420</f>
        <v>0</v>
      </c>
      <c r="L418" s="257">
        <f t="shared" si="107"/>
        <v>0</v>
      </c>
      <c r="M418" s="245">
        <f t="shared" si="101"/>
        <v>0</v>
      </c>
      <c r="N418" s="290">
        <f>N419+N420</f>
        <v>15649.929599999999</v>
      </c>
      <c r="O418" s="244">
        <f t="shared" si="98"/>
        <v>0.55738540407275683</v>
      </c>
      <c r="P418" s="290">
        <f t="shared" si="110"/>
        <v>0</v>
      </c>
      <c r="Q418" s="290">
        <f>Q419+Q420</f>
        <v>12427.464399999997</v>
      </c>
      <c r="R418" s="254">
        <f>Q418/F418</f>
        <v>0.442614595927243</v>
      </c>
      <c r="S418" s="247"/>
      <c r="T418" s="290">
        <v>2567.3040000000001</v>
      </c>
      <c r="U418" s="248">
        <f t="shared" si="102"/>
        <v>-13082.625599999999</v>
      </c>
      <c r="V418" s="248"/>
    </row>
    <row r="419" spans="1:22" s="261" customFormat="1" ht="12.75" customHeight="1" x14ac:dyDescent="0.25">
      <c r="A419" s="282" t="str">
        <f>'[1]METRADOS EJEC'!A418</f>
        <v>18.02.01</v>
      </c>
      <c r="B419" s="282" t="str">
        <f>'[1]METRADOS EJEC'!B418</f>
        <v>DEMOLICION DE PAVIMENTO DE CONCRETO DE 8"</v>
      </c>
      <c r="C419" s="282" t="str">
        <f>'[1]METRADOS EJEC'!C418</f>
        <v>m2</v>
      </c>
      <c r="D419" s="282">
        <f>'[1]METRADOS EJEC'!D418</f>
        <v>1214.2</v>
      </c>
      <c r="E419" s="282">
        <f>'[1]METRADOS EJEC'!E418</f>
        <v>7.24</v>
      </c>
      <c r="F419" s="485">
        <f>D419*E419</f>
        <v>8790.8080000000009</v>
      </c>
      <c r="G419" s="436">
        <f>'[1]METRADOS EJEC'!F418</f>
        <v>664.80000000000007</v>
      </c>
      <c r="H419" s="437">
        <f>G419*E419</f>
        <v>4813.152000000001</v>
      </c>
      <c r="I419" s="438">
        <f>H419/F419</f>
        <v>0.54752100148245764</v>
      </c>
      <c r="J419" s="245">
        <f>'[1]METRADOS EJEC'!G418</f>
        <v>0</v>
      </c>
      <c r="K419" s="245">
        <f>J419*E419</f>
        <v>0</v>
      </c>
      <c r="L419" s="257">
        <f t="shared" si="107"/>
        <v>0</v>
      </c>
      <c r="M419" s="245">
        <f t="shared" si="101"/>
        <v>664.80000000000007</v>
      </c>
      <c r="N419" s="245">
        <f>K419+H419</f>
        <v>4813.152000000001</v>
      </c>
      <c r="O419" s="244">
        <f t="shared" si="98"/>
        <v>0.54752100148245764</v>
      </c>
      <c r="P419" s="245">
        <f t="shared" si="110"/>
        <v>549.4</v>
      </c>
      <c r="Q419" s="245">
        <f>P419*E419</f>
        <v>3977.6559999999999</v>
      </c>
      <c r="R419" s="258">
        <f>Q419/F419</f>
        <v>0.45247899851754236</v>
      </c>
      <c r="S419" s="259"/>
      <c r="T419" s="245">
        <v>2567.3040000000001</v>
      </c>
      <c r="U419" s="248">
        <f t="shared" si="102"/>
        <v>-2245.8480000000009</v>
      </c>
      <c r="V419" s="260"/>
    </row>
    <row r="420" spans="1:22" s="261" customFormat="1" ht="12.75" customHeight="1" x14ac:dyDescent="0.25">
      <c r="A420" s="282" t="str">
        <f>'[1]METRADOS EJEC'!A419</f>
        <v>18.02.02</v>
      </c>
      <c r="B420" s="282" t="str">
        <f>'[1]METRADOS EJEC'!B419</f>
        <v>DEMOLICION DE VEREDAS DE 0.10 M.</v>
      </c>
      <c r="C420" s="282" t="str">
        <f>'[1]METRADOS EJEC'!C419</f>
        <v>m2</v>
      </c>
      <c r="D420" s="282">
        <f>'[1]METRADOS EJEC'!D419</f>
        <v>246.6</v>
      </c>
      <c r="E420" s="282">
        <f>'[1]METRADOS EJEC'!E419</f>
        <v>78.209999999999994</v>
      </c>
      <c r="F420" s="485">
        <f>D420*E420</f>
        <v>19286.585999999999</v>
      </c>
      <c r="G420" s="436">
        <f>'[1]METRADOS EJEC'!F419</f>
        <v>138.56</v>
      </c>
      <c r="H420" s="437">
        <f>G420*E420</f>
        <v>10836.777599999999</v>
      </c>
      <c r="I420" s="438">
        <f>H420/F420</f>
        <v>0.56188158961881585</v>
      </c>
      <c r="J420" s="245">
        <f>'[1]METRADOS EJEC'!G419</f>
        <v>0</v>
      </c>
      <c r="K420" s="245">
        <f>J420*E420</f>
        <v>0</v>
      </c>
      <c r="L420" s="257">
        <f t="shared" si="107"/>
        <v>0</v>
      </c>
      <c r="M420" s="245">
        <f t="shared" si="101"/>
        <v>138.56</v>
      </c>
      <c r="N420" s="245">
        <f>K420+H420</f>
        <v>10836.777599999999</v>
      </c>
      <c r="O420" s="244">
        <f t="shared" si="98"/>
        <v>0.56188158961881585</v>
      </c>
      <c r="P420" s="245">
        <f t="shared" si="110"/>
        <v>108.03999999999999</v>
      </c>
      <c r="Q420" s="245">
        <f>P420*E420</f>
        <v>8449.8083999999981</v>
      </c>
      <c r="R420" s="258">
        <f>P420/D420</f>
        <v>0.4381184103811841</v>
      </c>
      <c r="S420" s="259"/>
      <c r="T420" s="245">
        <v>0</v>
      </c>
      <c r="U420" s="248">
        <f t="shared" si="102"/>
        <v>-10836.777599999999</v>
      </c>
      <c r="V420" s="260"/>
    </row>
    <row r="421" spans="1:22" s="261" customFormat="1" ht="12.75" customHeight="1" x14ac:dyDescent="0.25">
      <c r="A421" s="291">
        <f>'[1]METRADOS EJEC'!A420</f>
        <v>18.03</v>
      </c>
      <c r="B421" s="291" t="str">
        <f>'[1]METRADOS EJEC'!B420</f>
        <v>EXCAVACION DE ZANJAS</v>
      </c>
      <c r="C421" s="291"/>
      <c r="D421" s="291"/>
      <c r="E421" s="291"/>
      <c r="F421" s="495">
        <f>F422+F423+F424+F425+F426+F427+F428+F429</f>
        <v>119803.62550000001</v>
      </c>
      <c r="G421" s="448"/>
      <c r="H421" s="449">
        <f>H422+H423+H424+H425+H426+H427+H428+H429</f>
        <v>64472.914999999986</v>
      </c>
      <c r="I421" s="450"/>
      <c r="J421" s="293"/>
      <c r="K421" s="292">
        <f>K422+K423+K424+K425+K426+K427+K428+K429</f>
        <v>1768.6630000000002</v>
      </c>
      <c r="L421" s="257">
        <f t="shared" si="107"/>
        <v>1.4763017334563052E-2</v>
      </c>
      <c r="M421" s="245">
        <f t="shared" si="101"/>
        <v>0</v>
      </c>
      <c r="N421" s="292">
        <f>N422+N423+N424+N425+N426+N427+N428+N429</f>
        <v>66241.57799999998</v>
      </c>
      <c r="O421" s="244">
        <f t="shared" si="98"/>
        <v>0.55291797492388883</v>
      </c>
      <c r="P421" s="292">
        <f t="shared" si="110"/>
        <v>0</v>
      </c>
      <c r="Q421" s="292">
        <f>Q422+Q423+Q424+Q425+Q426+Q427+Q428+Q429</f>
        <v>53562.047500000001</v>
      </c>
      <c r="R421" s="254">
        <f>Q421/F421</f>
        <v>0.44708202507611089</v>
      </c>
      <c r="S421" s="259"/>
      <c r="T421" s="292">
        <v>33934.788</v>
      </c>
      <c r="U421" s="248">
        <f t="shared" si="102"/>
        <v>-30538.126999999986</v>
      </c>
      <c r="V421" s="260"/>
    </row>
    <row r="422" spans="1:22" s="261" customFormat="1" ht="12.75" customHeight="1" x14ac:dyDescent="0.25">
      <c r="A422" s="282" t="str">
        <f>'[1]METRADOS EJEC'!A421</f>
        <v>18.03.01</v>
      </c>
      <c r="B422" s="282" t="str">
        <f>'[1]METRADOS EJEC'!B421</f>
        <v>EXCAVACION C/I(MAQ.)NORMAL"C"-P/TUB.200 mm HASTA 2.00M PROF.</v>
      </c>
      <c r="C422" s="282" t="str">
        <f>'[1]METRADOS EJEC'!C421</f>
        <v>m</v>
      </c>
      <c r="D422" s="282">
        <f>'[1]METRADOS EJEC'!D421</f>
        <v>3397.7</v>
      </c>
      <c r="E422" s="282">
        <f>'[1]METRADOS EJEC'!E421</f>
        <v>24.24</v>
      </c>
      <c r="F422" s="485">
        <f t="shared" ref="F422:F429" si="111">D422*E422</f>
        <v>82360.247999999992</v>
      </c>
      <c r="G422" s="436">
        <f>'[1]METRADOS EJEC'!F421</f>
        <v>2309.5499999999997</v>
      </c>
      <c r="H422" s="437">
        <f t="shared" ref="H422:H429" si="112">G422*E422</f>
        <v>55983.491999999991</v>
      </c>
      <c r="I422" s="438">
        <f t="shared" ref="I422:I429" si="113">H422/F422</f>
        <v>0.67973923536509984</v>
      </c>
      <c r="J422" s="245">
        <f>'[1]METRADOS EJEC'!G421</f>
        <v>0</v>
      </c>
      <c r="K422" s="245">
        <f t="shared" ref="K422:K429" si="114">J422*E422</f>
        <v>0</v>
      </c>
      <c r="L422" s="257">
        <f t="shared" si="107"/>
        <v>0</v>
      </c>
      <c r="M422" s="245">
        <f t="shared" si="101"/>
        <v>2309.5499999999997</v>
      </c>
      <c r="N422" s="245">
        <f t="shared" si="101"/>
        <v>55983.491999999991</v>
      </c>
      <c r="O422" s="244">
        <f t="shared" si="98"/>
        <v>0.67973923536509984</v>
      </c>
      <c r="P422" s="245">
        <f t="shared" si="110"/>
        <v>1088.1500000000001</v>
      </c>
      <c r="Q422" s="245">
        <f t="shared" ref="Q422:Q429" si="115">P422*E422</f>
        <v>26376.756000000001</v>
      </c>
      <c r="R422" s="258">
        <f>P422/D422</f>
        <v>0.32026076463490011</v>
      </c>
      <c r="S422" s="259"/>
      <c r="T422" s="245">
        <v>33934.788</v>
      </c>
      <c r="U422" s="248">
        <f t="shared" si="102"/>
        <v>-22048.703999999991</v>
      </c>
      <c r="V422" s="260"/>
    </row>
    <row r="423" spans="1:22" s="261" customFormat="1" ht="12.75" customHeight="1" x14ac:dyDescent="0.25">
      <c r="A423" s="282" t="str">
        <f>'[1]METRADOS EJEC'!A422</f>
        <v>18.03.02</v>
      </c>
      <c r="B423" s="282" t="str">
        <f>'[1]METRADOS EJEC'!B422</f>
        <v>EXCAVACION C/I(MAQ.)NORMAL"C"-P/TUB.200 mm HASTA 2.50M PROF.</v>
      </c>
      <c r="C423" s="282" t="str">
        <f>'[1]METRADOS EJEC'!C422</f>
        <v>m</v>
      </c>
      <c r="D423" s="282">
        <f>'[1]METRADOS EJEC'!D422</f>
        <v>549.25</v>
      </c>
      <c r="E423" s="282">
        <f>'[1]METRADOS EJEC'!E422</f>
        <v>24.24</v>
      </c>
      <c r="F423" s="485">
        <f t="shared" si="111"/>
        <v>13313.82</v>
      </c>
      <c r="G423" s="436">
        <f>'[1]METRADOS EJEC'!F422</f>
        <v>257.35000000000002</v>
      </c>
      <c r="H423" s="437">
        <f t="shared" si="112"/>
        <v>6238.1639999999998</v>
      </c>
      <c r="I423" s="438">
        <f t="shared" si="113"/>
        <v>0.46854802002730994</v>
      </c>
      <c r="J423" s="245">
        <f>'[1]METRADOS EJEC'!G422</f>
        <v>0</v>
      </c>
      <c r="K423" s="245">
        <f t="shared" si="114"/>
        <v>0</v>
      </c>
      <c r="L423" s="257">
        <f t="shared" si="107"/>
        <v>0</v>
      </c>
      <c r="M423" s="245">
        <f t="shared" si="101"/>
        <v>257.35000000000002</v>
      </c>
      <c r="N423" s="245">
        <f t="shared" si="101"/>
        <v>6238.1639999999998</v>
      </c>
      <c r="O423" s="244">
        <f t="shared" si="98"/>
        <v>0.46854802002730994</v>
      </c>
      <c r="P423" s="245">
        <f t="shared" si="110"/>
        <v>291.89999999999998</v>
      </c>
      <c r="Q423" s="245">
        <f t="shared" si="115"/>
        <v>7075.655999999999</v>
      </c>
      <c r="R423" s="258">
        <f>P423/D423</f>
        <v>0.53145197997269</v>
      </c>
      <c r="S423" s="259"/>
      <c r="T423" s="245">
        <v>0</v>
      </c>
      <c r="U423" s="248">
        <f t="shared" si="102"/>
        <v>-6238.1639999999998</v>
      </c>
      <c r="V423" s="260"/>
    </row>
    <row r="424" spans="1:22" s="261" customFormat="1" ht="12.75" customHeight="1" x14ac:dyDescent="0.25">
      <c r="A424" s="282" t="str">
        <f>'[1]METRADOS EJEC'!A423</f>
        <v>18.03.03</v>
      </c>
      <c r="B424" s="282" t="str">
        <f>'[1]METRADOS EJEC'!B423</f>
        <v>EXCAVACION C/I(MAQ.)NORMAL"C"-P/TUB. 200 mm HASTA 3.00M PROF</v>
      </c>
      <c r="C424" s="282" t="str">
        <f>'[1]METRADOS EJEC'!C423</f>
        <v>m</v>
      </c>
      <c r="D424" s="282">
        <f>'[1]METRADOS EJEC'!D423</f>
        <v>242</v>
      </c>
      <c r="E424" s="282">
        <f>'[1]METRADOS EJEC'!E423</f>
        <v>25.67</v>
      </c>
      <c r="F424" s="485">
        <f t="shared" si="111"/>
        <v>6212.14</v>
      </c>
      <c r="G424" s="436">
        <f>'[1]METRADOS EJEC'!F423</f>
        <v>50.4</v>
      </c>
      <c r="H424" s="437">
        <f t="shared" si="112"/>
        <v>1293.768</v>
      </c>
      <c r="I424" s="438">
        <f t="shared" si="113"/>
        <v>0.20826446280991734</v>
      </c>
      <c r="J424" s="245">
        <f>'[1]METRADOS EJEC'!G423</f>
        <v>68.900000000000006</v>
      </c>
      <c r="K424" s="245">
        <f t="shared" si="114"/>
        <v>1768.6630000000002</v>
      </c>
      <c r="L424" s="257">
        <f t="shared" si="107"/>
        <v>0.2847107438016529</v>
      </c>
      <c r="M424" s="245">
        <f t="shared" si="101"/>
        <v>119.30000000000001</v>
      </c>
      <c r="N424" s="245">
        <f t="shared" si="101"/>
        <v>3062.4310000000005</v>
      </c>
      <c r="O424" s="244">
        <f t="shared" si="98"/>
        <v>0.49297520661157029</v>
      </c>
      <c r="P424" s="245">
        <f t="shared" si="110"/>
        <v>122.69999999999999</v>
      </c>
      <c r="Q424" s="245">
        <f t="shared" si="115"/>
        <v>3149.7089999999998</v>
      </c>
      <c r="R424" s="258">
        <f>Q424/F424</f>
        <v>0.50702479338842965</v>
      </c>
      <c r="S424" s="259"/>
      <c r="T424" s="245">
        <v>0</v>
      </c>
      <c r="U424" s="248">
        <f t="shared" si="102"/>
        <v>-1293.768</v>
      </c>
      <c r="V424" s="260"/>
    </row>
    <row r="425" spans="1:22" s="261" customFormat="1" ht="12.75" customHeight="1" x14ac:dyDescent="0.25">
      <c r="A425" s="282" t="str">
        <f>'[1]METRADOS EJEC'!A424</f>
        <v>18.03.04</v>
      </c>
      <c r="B425" s="282" t="str">
        <f>'[1]METRADOS EJEC'!B424</f>
        <v>EXCAVACION C/I(MAQ.)NORMAL"C"-P/TUB.200 mm HASTA 3.50M PROF.</v>
      </c>
      <c r="C425" s="282" t="str">
        <f>'[1]METRADOS EJEC'!C424</f>
        <v>m</v>
      </c>
      <c r="D425" s="282">
        <f>'[1]METRADOS EJEC'!D424</f>
        <v>171.2</v>
      </c>
      <c r="E425" s="282">
        <f>'[1]METRADOS EJEC'!E424</f>
        <v>25.67</v>
      </c>
      <c r="F425" s="485">
        <f t="shared" si="111"/>
        <v>4394.7039999999997</v>
      </c>
      <c r="G425" s="436">
        <f>'[1]METRADOS EJEC'!F424</f>
        <v>37.299999999999997</v>
      </c>
      <c r="H425" s="437">
        <f t="shared" si="112"/>
        <v>957.49099999999999</v>
      </c>
      <c r="I425" s="438">
        <f t="shared" si="113"/>
        <v>0.21787383177570094</v>
      </c>
      <c r="J425" s="245">
        <f>'[1]METRADOS EJEC'!G424</f>
        <v>0</v>
      </c>
      <c r="K425" s="245">
        <f t="shared" si="114"/>
        <v>0</v>
      </c>
      <c r="L425" s="257">
        <f t="shared" si="107"/>
        <v>0</v>
      </c>
      <c r="M425" s="245">
        <f t="shared" si="101"/>
        <v>37.299999999999997</v>
      </c>
      <c r="N425" s="245">
        <f t="shared" si="101"/>
        <v>957.49099999999999</v>
      </c>
      <c r="O425" s="244">
        <f t="shared" si="98"/>
        <v>0.21787383177570094</v>
      </c>
      <c r="P425" s="245">
        <f t="shared" si="110"/>
        <v>133.89999999999998</v>
      </c>
      <c r="Q425" s="245">
        <f t="shared" si="115"/>
        <v>3437.2129999999997</v>
      </c>
      <c r="R425" s="258">
        <f>P425/D425</f>
        <v>0.78212616822429903</v>
      </c>
      <c r="S425" s="259"/>
      <c r="T425" s="245">
        <v>0</v>
      </c>
      <c r="U425" s="248">
        <f t="shared" si="102"/>
        <v>-957.49099999999999</v>
      </c>
      <c r="V425" s="260"/>
    </row>
    <row r="426" spans="1:22" s="261" customFormat="1" ht="12.75" customHeight="1" x14ac:dyDescent="0.25">
      <c r="A426" s="282" t="str">
        <f>'[1]METRADOS EJEC'!A425</f>
        <v>18.03.05</v>
      </c>
      <c r="B426" s="282" t="str">
        <f>'[1]METRADOS EJEC'!B425</f>
        <v>EXCAVACION C/I(MAQ.)NORMAL"C"-P/TUB. 200 mm HASTA 4.00M PROF</v>
      </c>
      <c r="C426" s="282" t="str">
        <f>'[1]METRADOS EJEC'!C425</f>
        <v>m</v>
      </c>
      <c r="D426" s="282">
        <f>'[1]METRADOS EJEC'!D425</f>
        <v>179.45</v>
      </c>
      <c r="E426" s="282">
        <f>'[1]METRADOS EJEC'!E425</f>
        <v>29.09</v>
      </c>
      <c r="F426" s="485">
        <f t="shared" si="111"/>
        <v>5220.2004999999999</v>
      </c>
      <c r="G426" s="436">
        <f>'[1]METRADOS EJEC'!F425</f>
        <v>0</v>
      </c>
      <c r="H426" s="437">
        <f t="shared" si="112"/>
        <v>0</v>
      </c>
      <c r="I426" s="438">
        <f t="shared" si="113"/>
        <v>0</v>
      </c>
      <c r="J426" s="245">
        <f>'[1]METRADOS EJEC'!G425</f>
        <v>0</v>
      </c>
      <c r="K426" s="245">
        <f t="shared" si="114"/>
        <v>0</v>
      </c>
      <c r="L426" s="257">
        <f t="shared" si="107"/>
        <v>0</v>
      </c>
      <c r="M426" s="245">
        <f t="shared" si="101"/>
        <v>0</v>
      </c>
      <c r="N426" s="245">
        <f t="shared" si="101"/>
        <v>0</v>
      </c>
      <c r="O426" s="244">
        <f t="shared" si="98"/>
        <v>0</v>
      </c>
      <c r="P426" s="245">
        <f t="shared" si="110"/>
        <v>179.45</v>
      </c>
      <c r="Q426" s="245">
        <f t="shared" si="115"/>
        <v>5220.2004999999999</v>
      </c>
      <c r="R426" s="258">
        <f>P426/D426</f>
        <v>1</v>
      </c>
      <c r="S426" s="259"/>
      <c r="T426" s="245">
        <v>0</v>
      </c>
      <c r="U426" s="248">
        <f t="shared" si="102"/>
        <v>0</v>
      </c>
      <c r="V426" s="260"/>
    </row>
    <row r="427" spans="1:22" s="261" customFormat="1" ht="12.75" customHeight="1" x14ac:dyDescent="0.25">
      <c r="A427" s="282" t="str">
        <f>'[1]METRADOS EJEC'!A426</f>
        <v>18.03.06</v>
      </c>
      <c r="B427" s="282" t="str">
        <f>'[1]METRADOS EJEC'!B426</f>
        <v>EXCAVACION C/I(MAQ.)NORMAL"C"-P/TUB. 200 mm HASTA 4.50M PROF</v>
      </c>
      <c r="C427" s="282" t="str">
        <f>'[1]METRADOS EJEC'!C426</f>
        <v>m</v>
      </c>
      <c r="D427" s="282">
        <f>'[1]METRADOS EJEC'!D426</f>
        <v>35.299999999999997</v>
      </c>
      <c r="E427" s="282">
        <f>'[1]METRADOS EJEC'!E426</f>
        <v>29.09</v>
      </c>
      <c r="F427" s="485">
        <f t="shared" si="111"/>
        <v>1026.877</v>
      </c>
      <c r="G427" s="436">
        <f>'[1]METRADOS EJEC'!F426</f>
        <v>0</v>
      </c>
      <c r="H427" s="437">
        <f t="shared" si="112"/>
        <v>0</v>
      </c>
      <c r="I427" s="438">
        <f t="shared" si="113"/>
        <v>0</v>
      </c>
      <c r="J427" s="245">
        <f>'[1]METRADOS EJEC'!G426</f>
        <v>0</v>
      </c>
      <c r="K427" s="245">
        <f t="shared" si="114"/>
        <v>0</v>
      </c>
      <c r="L427" s="257">
        <f t="shared" si="107"/>
        <v>0</v>
      </c>
      <c r="M427" s="245">
        <f t="shared" si="101"/>
        <v>0</v>
      </c>
      <c r="N427" s="245">
        <f t="shared" si="101"/>
        <v>0</v>
      </c>
      <c r="O427" s="244">
        <f t="shared" si="98"/>
        <v>0</v>
      </c>
      <c r="P427" s="245">
        <f t="shared" si="110"/>
        <v>35.299999999999997</v>
      </c>
      <c r="Q427" s="245">
        <f t="shared" si="115"/>
        <v>1026.877</v>
      </c>
      <c r="R427" s="258">
        <f>P427/D427</f>
        <v>1</v>
      </c>
      <c r="S427" s="259"/>
      <c r="T427" s="245">
        <v>0</v>
      </c>
      <c r="U427" s="248">
        <f t="shared" si="102"/>
        <v>0</v>
      </c>
      <c r="V427" s="260"/>
    </row>
    <row r="428" spans="1:22" s="261" customFormat="1" ht="12.75" customHeight="1" x14ac:dyDescent="0.25">
      <c r="A428" s="282" t="str">
        <f>'[1]METRADOS EJEC'!A427</f>
        <v>18.03.07</v>
      </c>
      <c r="B428" s="282" t="str">
        <f>'[1]METRADOS EJEC'!B427</f>
        <v>EXCAVACION C/I(MAQ.)NORMAL"C"-P/TUB. 200 mm HASTA 5.00M PROF</v>
      </c>
      <c r="C428" s="282" t="str">
        <f>'[1]METRADOS EJEC'!C427</f>
        <v>m</v>
      </c>
      <c r="D428" s="282">
        <f>'[1]METRADOS EJEC'!D427</f>
        <v>169.3</v>
      </c>
      <c r="E428" s="282">
        <f>'[1]METRADOS EJEC'!E427</f>
        <v>36.36</v>
      </c>
      <c r="F428" s="485">
        <f t="shared" si="111"/>
        <v>6155.7480000000005</v>
      </c>
      <c r="G428" s="436">
        <f>'[1]METRADOS EJEC'!F427</f>
        <v>0</v>
      </c>
      <c r="H428" s="437">
        <f t="shared" si="112"/>
        <v>0</v>
      </c>
      <c r="I428" s="438">
        <f t="shared" si="113"/>
        <v>0</v>
      </c>
      <c r="J428" s="245">
        <f>'[1]METRADOS EJEC'!G427</f>
        <v>0</v>
      </c>
      <c r="K428" s="245">
        <f t="shared" si="114"/>
        <v>0</v>
      </c>
      <c r="L428" s="257">
        <f t="shared" si="107"/>
        <v>0</v>
      </c>
      <c r="M428" s="245">
        <f t="shared" si="101"/>
        <v>0</v>
      </c>
      <c r="N428" s="245">
        <f t="shared" si="101"/>
        <v>0</v>
      </c>
      <c r="O428" s="244">
        <f t="shared" si="98"/>
        <v>0</v>
      </c>
      <c r="P428" s="245">
        <f t="shared" si="110"/>
        <v>169.3</v>
      </c>
      <c r="Q428" s="245">
        <f t="shared" si="115"/>
        <v>6155.7480000000005</v>
      </c>
      <c r="R428" s="258">
        <f>P428/D428</f>
        <v>1</v>
      </c>
      <c r="S428" s="259"/>
      <c r="T428" s="245">
        <v>0</v>
      </c>
      <c r="U428" s="248">
        <f t="shared" si="102"/>
        <v>0</v>
      </c>
      <c r="V428" s="260"/>
    </row>
    <row r="429" spans="1:22" s="261" customFormat="1" ht="12.75" customHeight="1" x14ac:dyDescent="0.25">
      <c r="A429" s="282" t="str">
        <f>'[1]METRADOS EJEC'!A428</f>
        <v>18.03.08</v>
      </c>
      <c r="B429" s="282" t="str">
        <f>'[1]METRADOS EJEC'!B428</f>
        <v>EXCAVACION C/I(MAQ.)NORMAL"C"-P/TUB. 200 mm HASTA 5.50M PROF</v>
      </c>
      <c r="C429" s="282" t="str">
        <f>'[1]METRADOS EJEC'!C428</f>
        <v>m</v>
      </c>
      <c r="D429" s="282">
        <f>'[1]METRADOS EJEC'!D428</f>
        <v>30.8</v>
      </c>
      <c r="E429" s="282">
        <f>'[1]METRADOS EJEC'!E428</f>
        <v>36.36</v>
      </c>
      <c r="F429" s="485">
        <f t="shared" si="111"/>
        <v>1119.8879999999999</v>
      </c>
      <c r="G429" s="436">
        <f>'[1]METRADOS EJEC'!F428</f>
        <v>0</v>
      </c>
      <c r="H429" s="437">
        <f t="shared" si="112"/>
        <v>0</v>
      </c>
      <c r="I429" s="438">
        <f t="shared" si="113"/>
        <v>0</v>
      </c>
      <c r="J429" s="245">
        <f>'[1]METRADOS EJEC'!G428</f>
        <v>0</v>
      </c>
      <c r="K429" s="245">
        <f t="shared" si="114"/>
        <v>0</v>
      </c>
      <c r="L429" s="257">
        <f t="shared" si="107"/>
        <v>0</v>
      </c>
      <c r="M429" s="245">
        <f t="shared" si="101"/>
        <v>0</v>
      </c>
      <c r="N429" s="245">
        <f t="shared" si="101"/>
        <v>0</v>
      </c>
      <c r="O429" s="244">
        <f t="shared" si="98"/>
        <v>0</v>
      </c>
      <c r="P429" s="245">
        <f t="shared" si="110"/>
        <v>30.8</v>
      </c>
      <c r="Q429" s="245">
        <f t="shared" si="115"/>
        <v>1119.8879999999999</v>
      </c>
      <c r="R429" s="258">
        <f>Q429/F429</f>
        <v>1</v>
      </c>
      <c r="S429" s="259"/>
      <c r="T429" s="245">
        <v>0</v>
      </c>
      <c r="U429" s="248">
        <f t="shared" si="102"/>
        <v>0</v>
      </c>
      <c r="V429" s="260"/>
    </row>
    <row r="430" spans="1:22" ht="12.75" customHeight="1" x14ac:dyDescent="0.25">
      <c r="A430" s="281">
        <f>'[1]METRADOS EJEC'!A429</f>
        <v>18.04</v>
      </c>
      <c r="B430" s="281" t="str">
        <f>'[1]METRADOS EJEC'!B429</f>
        <v>ENTIBADO DE ZANJAS</v>
      </c>
      <c r="C430" s="281"/>
      <c r="D430" s="281"/>
      <c r="E430" s="281"/>
      <c r="F430" s="494">
        <f>F431+F432+F433+F434</f>
        <v>44416.95</v>
      </c>
      <c r="G430" s="433"/>
      <c r="H430" s="447">
        <f>H431+H432+H433+H434</f>
        <v>13966.459000000003</v>
      </c>
      <c r="I430" s="435"/>
      <c r="J430" s="252"/>
      <c r="K430" s="290">
        <f>K431+K432+K433+K434</f>
        <v>0</v>
      </c>
      <c r="L430" s="257">
        <f t="shared" si="107"/>
        <v>0</v>
      </c>
      <c r="M430" s="245">
        <f t="shared" si="101"/>
        <v>0</v>
      </c>
      <c r="N430" s="290">
        <f>N431+N432+N433+N434</f>
        <v>13966.459000000003</v>
      </c>
      <c r="O430" s="244">
        <f t="shared" si="98"/>
        <v>0.31443984785087681</v>
      </c>
      <c r="P430" s="290">
        <f t="shared" si="110"/>
        <v>0</v>
      </c>
      <c r="Q430" s="290">
        <f>Q431+Q432+Q433+Q434</f>
        <v>30450.490999999998</v>
      </c>
      <c r="R430" s="254">
        <f>Q430/F430</f>
        <v>0.68556015214912325</v>
      </c>
      <c r="S430" s="247"/>
      <c r="T430" s="290">
        <v>0</v>
      </c>
      <c r="U430" s="248">
        <f t="shared" si="102"/>
        <v>-13966.459000000003</v>
      </c>
      <c r="V430" s="248"/>
    </row>
    <row r="431" spans="1:22" s="261" customFormat="1" ht="12.75" customHeight="1" x14ac:dyDescent="0.25">
      <c r="A431" s="282" t="str">
        <f>'[1]METRADOS EJEC'!A430</f>
        <v>18.04.01</v>
      </c>
      <c r="B431" s="282" t="str">
        <f>'[1]METRADOS EJEC'!B430</f>
        <v>ENTIBADO DE ZANJAS PROF. 2.5M</v>
      </c>
      <c r="C431" s="282" t="str">
        <f>'[1]METRADOS EJEC'!C430</f>
        <v>m</v>
      </c>
      <c r="D431" s="282">
        <f>'[1]METRADOS EJEC'!D430</f>
        <v>549.25</v>
      </c>
      <c r="E431" s="282">
        <f>'[1]METRADOS EJEC'!E430</f>
        <v>30.84</v>
      </c>
      <c r="F431" s="485">
        <f>D431*E431</f>
        <v>16938.87</v>
      </c>
      <c r="G431" s="436">
        <f>'[1]METRADOS EJEC'!F430</f>
        <v>257.35000000000002</v>
      </c>
      <c r="H431" s="437">
        <f>G431*E431</f>
        <v>7936.6740000000009</v>
      </c>
      <c r="I431" s="438">
        <f>H431/F431</f>
        <v>0.46854802002731005</v>
      </c>
      <c r="J431" s="245">
        <f>'[1]METRADOS EJEC'!G430</f>
        <v>0</v>
      </c>
      <c r="K431" s="245">
        <f>J431*E431</f>
        <v>0</v>
      </c>
      <c r="L431" s="257">
        <f t="shared" si="107"/>
        <v>0</v>
      </c>
      <c r="M431" s="245">
        <f t="shared" si="101"/>
        <v>257.35000000000002</v>
      </c>
      <c r="N431" s="245">
        <f>K431+H431</f>
        <v>7936.6740000000009</v>
      </c>
      <c r="O431" s="244">
        <f t="shared" si="98"/>
        <v>0.46854802002731005</v>
      </c>
      <c r="P431" s="245">
        <f t="shared" si="110"/>
        <v>291.89999999999998</v>
      </c>
      <c r="Q431" s="245">
        <f>P431*E431</f>
        <v>9002.1959999999999</v>
      </c>
      <c r="R431" s="258">
        <f>P431/D431</f>
        <v>0.53145197997269</v>
      </c>
      <c r="S431" s="259"/>
      <c r="T431" s="245">
        <v>0</v>
      </c>
      <c r="U431" s="248">
        <f t="shared" si="102"/>
        <v>-7936.6740000000009</v>
      </c>
      <c r="V431" s="260"/>
    </row>
    <row r="432" spans="1:22" s="261" customFormat="1" ht="12.75" customHeight="1" x14ac:dyDescent="0.25">
      <c r="A432" s="282" t="str">
        <f>'[1]METRADOS EJEC'!A431</f>
        <v>18.04.02</v>
      </c>
      <c r="B432" s="282" t="str">
        <f>'[1]METRADOS EJEC'!B431</f>
        <v>ENTIBADO DE ZANJAS C/MADERA HASTA 3.00M</v>
      </c>
      <c r="C432" s="282" t="str">
        <f>'[1]METRADOS EJEC'!C431</f>
        <v>m</v>
      </c>
      <c r="D432" s="282">
        <f>'[1]METRADOS EJEC'!D431</f>
        <v>242</v>
      </c>
      <c r="E432" s="282">
        <f>'[1]METRADOS EJEC'!E431</f>
        <v>37.03</v>
      </c>
      <c r="F432" s="485">
        <f>D432*E432</f>
        <v>8961.26</v>
      </c>
      <c r="G432" s="436">
        <f>'[1]METRADOS EJEC'!F431</f>
        <v>119.30000000000001</v>
      </c>
      <c r="H432" s="437">
        <f>G432*E432</f>
        <v>4417.679000000001</v>
      </c>
      <c r="I432" s="438">
        <f>H432/F432</f>
        <v>0.49297520661157035</v>
      </c>
      <c r="J432" s="245">
        <f>'[1]METRADOS EJEC'!G431</f>
        <v>0</v>
      </c>
      <c r="K432" s="245">
        <f>J432*E432</f>
        <v>0</v>
      </c>
      <c r="L432" s="257">
        <f t="shared" si="107"/>
        <v>0</v>
      </c>
      <c r="M432" s="245">
        <f t="shared" si="101"/>
        <v>119.30000000000001</v>
      </c>
      <c r="N432" s="245">
        <f>K432+H432</f>
        <v>4417.679000000001</v>
      </c>
      <c r="O432" s="244">
        <f t="shared" si="98"/>
        <v>0.49297520661157035</v>
      </c>
      <c r="P432" s="245">
        <f t="shared" si="110"/>
        <v>122.69999999999999</v>
      </c>
      <c r="Q432" s="245">
        <f>P432*E432</f>
        <v>4543.5810000000001</v>
      </c>
      <c r="R432" s="258">
        <f>P432/D432</f>
        <v>0.50702479338842965</v>
      </c>
      <c r="S432" s="259"/>
      <c r="T432" s="245">
        <v>0</v>
      </c>
      <c r="U432" s="248">
        <f t="shared" si="102"/>
        <v>-4417.679000000001</v>
      </c>
      <c r="V432" s="260"/>
    </row>
    <row r="433" spans="1:22" s="261" customFormat="1" ht="12.75" customHeight="1" x14ac:dyDescent="0.25">
      <c r="A433" s="282" t="str">
        <f>'[1]METRADOS EJEC'!A432</f>
        <v>18.04.03</v>
      </c>
      <c r="B433" s="282" t="str">
        <f>'[1]METRADOS EJEC'!B432</f>
        <v>ENTIBADO DE ZANJAS C/MADERA HASTA 4.00M</v>
      </c>
      <c r="C433" s="282" t="str">
        <f>'[1]METRADOS EJEC'!C432</f>
        <v>m</v>
      </c>
      <c r="D433" s="282">
        <f>'[1]METRADOS EJEC'!D432</f>
        <v>171.2</v>
      </c>
      <c r="E433" s="282">
        <f>'[1]METRADOS EJEC'!E432</f>
        <v>43.22</v>
      </c>
      <c r="F433" s="485">
        <f>D433*E433</f>
        <v>7399.2639999999992</v>
      </c>
      <c r="G433" s="436">
        <f>'[1]METRADOS EJEC'!F432</f>
        <v>37.299999999999997</v>
      </c>
      <c r="H433" s="437">
        <f>G433*E433</f>
        <v>1612.1059999999998</v>
      </c>
      <c r="I433" s="438">
        <f>H433/F433</f>
        <v>0.21787383177570094</v>
      </c>
      <c r="J433" s="245">
        <f>'[1]METRADOS EJEC'!G432</f>
        <v>0</v>
      </c>
      <c r="K433" s="245">
        <f>J433*E433</f>
        <v>0</v>
      </c>
      <c r="L433" s="257">
        <f t="shared" si="107"/>
        <v>0</v>
      </c>
      <c r="M433" s="245">
        <f t="shared" si="101"/>
        <v>37.299999999999997</v>
      </c>
      <c r="N433" s="245">
        <f>K433+H433</f>
        <v>1612.1059999999998</v>
      </c>
      <c r="O433" s="244">
        <f t="shared" ref="O433:O479" si="116">N433/F433</f>
        <v>0.21787383177570094</v>
      </c>
      <c r="P433" s="245">
        <f t="shared" si="110"/>
        <v>133.89999999999998</v>
      </c>
      <c r="Q433" s="245">
        <f>P433*E433</f>
        <v>5787.1579999999985</v>
      </c>
      <c r="R433" s="258">
        <f>Q433/F433</f>
        <v>0.78212616822429892</v>
      </c>
      <c r="S433" s="259"/>
      <c r="T433" s="245">
        <v>0</v>
      </c>
      <c r="U433" s="248">
        <f t="shared" si="102"/>
        <v>-1612.1059999999998</v>
      </c>
      <c r="V433" s="260"/>
    </row>
    <row r="434" spans="1:22" s="261" customFormat="1" ht="12.75" customHeight="1" x14ac:dyDescent="0.25">
      <c r="A434" s="282" t="str">
        <f>'[1]METRADOS EJEC'!A433</f>
        <v>18.04.04</v>
      </c>
      <c r="B434" s="282" t="str">
        <f>'[1]METRADOS EJEC'!B433</f>
        <v>ENTIBADO DE ZANJAS C/MADERA HASTA 6.00M</v>
      </c>
      <c r="C434" s="282" t="str">
        <f>'[1]METRADOS EJEC'!C433</f>
        <v>m</v>
      </c>
      <c r="D434" s="282">
        <f>'[1]METRADOS EJEC'!D433</f>
        <v>200.1</v>
      </c>
      <c r="E434" s="282">
        <f>'[1]METRADOS EJEC'!E433</f>
        <v>55.56</v>
      </c>
      <c r="F434" s="485">
        <f>D434*E434</f>
        <v>11117.556</v>
      </c>
      <c r="G434" s="436">
        <f>'[1]METRADOS EJEC'!F433</f>
        <v>0</v>
      </c>
      <c r="H434" s="437">
        <f>G434*E434</f>
        <v>0</v>
      </c>
      <c r="I434" s="438">
        <f>H434/F434</f>
        <v>0</v>
      </c>
      <c r="J434" s="245">
        <f>'[1]METRADOS EJEC'!G433</f>
        <v>0</v>
      </c>
      <c r="K434" s="245">
        <f>J434*E434</f>
        <v>0</v>
      </c>
      <c r="L434" s="257">
        <f t="shared" si="107"/>
        <v>0</v>
      </c>
      <c r="M434" s="245">
        <f t="shared" si="101"/>
        <v>0</v>
      </c>
      <c r="N434" s="245">
        <f>K434+H434</f>
        <v>0</v>
      </c>
      <c r="O434" s="244">
        <f t="shared" si="116"/>
        <v>0</v>
      </c>
      <c r="P434" s="245">
        <f t="shared" si="110"/>
        <v>200.1</v>
      </c>
      <c r="Q434" s="245">
        <f>P434*E434</f>
        <v>11117.556</v>
      </c>
      <c r="R434" s="258">
        <f>P434/D434</f>
        <v>1</v>
      </c>
      <c r="S434" s="259"/>
      <c r="T434" s="245">
        <v>0</v>
      </c>
      <c r="U434" s="248">
        <f t="shared" si="102"/>
        <v>0</v>
      </c>
      <c r="V434" s="260"/>
    </row>
    <row r="435" spans="1:22" ht="12.75" customHeight="1" x14ac:dyDescent="0.25">
      <c r="A435" s="281">
        <f>'[1]METRADOS EJEC'!A434</f>
        <v>18.05</v>
      </c>
      <c r="B435" s="281" t="str">
        <f>'[1]METRADOS EJEC'!B434</f>
        <v>REFINE Y NIVELACION DE ZANJAS</v>
      </c>
      <c r="C435" s="281"/>
      <c r="D435" s="281"/>
      <c r="E435" s="281"/>
      <c r="F435" s="494">
        <f>F436</f>
        <v>6255.25</v>
      </c>
      <c r="G435" s="433"/>
      <c r="H435" s="447">
        <f>H436</f>
        <v>3477.5259999999998</v>
      </c>
      <c r="I435" s="435"/>
      <c r="J435" s="252"/>
      <c r="K435" s="290">
        <f>K436</f>
        <v>90.259000000000128</v>
      </c>
      <c r="L435" s="257">
        <f t="shared" si="107"/>
        <v>1.442931937172777E-2</v>
      </c>
      <c r="M435" s="245">
        <f t="shared" si="101"/>
        <v>0</v>
      </c>
      <c r="N435" s="290">
        <f>N436</f>
        <v>3567.7849999999999</v>
      </c>
      <c r="O435" s="244">
        <f t="shared" si="116"/>
        <v>0.57036649214659685</v>
      </c>
      <c r="P435" s="252"/>
      <c r="Q435" s="290">
        <f>Q436</f>
        <v>2687.4650000000001</v>
      </c>
      <c r="R435" s="254">
        <f>Q435/F435</f>
        <v>0.42963350785340315</v>
      </c>
      <c r="S435" s="247"/>
      <c r="T435" s="290">
        <v>1833.9345000000001</v>
      </c>
      <c r="U435" s="248">
        <f t="shared" si="102"/>
        <v>-1643.5914999999998</v>
      </c>
      <c r="V435" s="248"/>
    </row>
    <row r="436" spans="1:22" s="261" customFormat="1" ht="12.75" customHeight="1" x14ac:dyDescent="0.25">
      <c r="A436" s="282" t="str">
        <f>'[1]METRADOS EJEC'!A435</f>
        <v>18.05.01</v>
      </c>
      <c r="B436" s="282" t="str">
        <f>'[1]METRADOS EJEC'!B435</f>
        <v>REFINE Y NIVELACION ZANJA TERR.NORMAL"C" PARA TUB. 200mm</v>
      </c>
      <c r="C436" s="282" t="str">
        <f>'[1]METRADOS EJEC'!C435</f>
        <v>m</v>
      </c>
      <c r="D436" s="282">
        <f>'[1]METRADOS EJEC'!D435</f>
        <v>4775</v>
      </c>
      <c r="E436" s="282">
        <f>'[1]METRADOS EJEC'!E435</f>
        <v>1.31</v>
      </c>
      <c r="F436" s="485">
        <f>D436*E436</f>
        <v>6255.25</v>
      </c>
      <c r="G436" s="436">
        <f>'[1]METRADOS EJEC'!F435</f>
        <v>2654.6</v>
      </c>
      <c r="H436" s="437">
        <f>G436*E436</f>
        <v>3477.5259999999998</v>
      </c>
      <c r="I436" s="438">
        <f>H436/F436</f>
        <v>0.55593717277486909</v>
      </c>
      <c r="J436" s="245">
        <f>'[1]METRADOS EJEC'!G435</f>
        <v>68.900000000000091</v>
      </c>
      <c r="K436" s="245">
        <f>J436*E436</f>
        <v>90.259000000000128</v>
      </c>
      <c r="L436" s="257">
        <f t="shared" si="107"/>
        <v>1.442931937172777E-2</v>
      </c>
      <c r="M436" s="245">
        <f t="shared" si="101"/>
        <v>2723.5</v>
      </c>
      <c r="N436" s="245">
        <f>K436+H436</f>
        <v>3567.7849999999999</v>
      </c>
      <c r="O436" s="244">
        <f t="shared" si="116"/>
        <v>0.57036649214659685</v>
      </c>
      <c r="P436" s="245">
        <f t="shared" ref="P436:P479" si="117">D436-M436</f>
        <v>2051.5</v>
      </c>
      <c r="Q436" s="245">
        <f>P436*E436</f>
        <v>2687.4650000000001</v>
      </c>
      <c r="R436" s="258">
        <f>Q436/F436</f>
        <v>0.42963350785340315</v>
      </c>
      <c r="S436" s="259"/>
      <c r="T436" s="245">
        <v>1833.9345000000001</v>
      </c>
      <c r="U436" s="248">
        <f t="shared" si="102"/>
        <v>-1643.5914999999998</v>
      </c>
      <c r="V436" s="260"/>
    </row>
    <row r="437" spans="1:22" ht="12.75" customHeight="1" x14ac:dyDescent="0.25">
      <c r="A437" s="281">
        <f>'[1]METRADOS EJEC'!A436</f>
        <v>18.059999999999999</v>
      </c>
      <c r="B437" s="281" t="str">
        <f>'[1]METRADOS EJEC'!B436</f>
        <v>CAMA DE APOYO PARA TUBERIAS</v>
      </c>
      <c r="C437" s="281"/>
      <c r="D437" s="281"/>
      <c r="E437" s="281"/>
      <c r="F437" s="494">
        <f>F438</f>
        <v>189424.25</v>
      </c>
      <c r="G437" s="433"/>
      <c r="H437" s="447">
        <f>H438</f>
        <v>105307.982</v>
      </c>
      <c r="I437" s="435"/>
      <c r="J437" s="252"/>
      <c r="K437" s="290">
        <f>K438</f>
        <v>2733.2630000000036</v>
      </c>
      <c r="L437" s="257">
        <f t="shared" si="107"/>
        <v>1.4429319371727768E-2</v>
      </c>
      <c r="M437" s="245">
        <f t="shared" si="101"/>
        <v>0</v>
      </c>
      <c r="N437" s="290">
        <f>N438</f>
        <v>108041.24500000001</v>
      </c>
      <c r="O437" s="244">
        <f t="shared" si="116"/>
        <v>0.57036649214659696</v>
      </c>
      <c r="P437" s="252">
        <f t="shared" si="117"/>
        <v>0</v>
      </c>
      <c r="Q437" s="290">
        <f>Q438</f>
        <v>81383.005000000005</v>
      </c>
      <c r="R437" s="254">
        <f>Q437/F437</f>
        <v>0.42963350785340315</v>
      </c>
      <c r="S437" s="247"/>
      <c r="T437" s="290">
        <v>55536.016500000005</v>
      </c>
      <c r="U437" s="248">
        <f t="shared" si="102"/>
        <v>-49771.965499999998</v>
      </c>
      <c r="V437" s="248"/>
    </row>
    <row r="438" spans="1:22" s="261" customFormat="1" ht="12.75" customHeight="1" x14ac:dyDescent="0.25">
      <c r="A438" s="282" t="str">
        <f>'[1]METRADOS EJEC'!A437</f>
        <v>18.06.01</v>
      </c>
      <c r="B438" s="282" t="str">
        <f>'[1]METRADOS EJEC'!B437</f>
        <v>CAMA DE APOYO C/ARENA FINA E=0.15 P/TUB. 200 mm</v>
      </c>
      <c r="C438" s="282" t="str">
        <f>'[1]METRADOS EJEC'!C437</f>
        <v>m</v>
      </c>
      <c r="D438" s="282">
        <f>'[1]METRADOS EJEC'!D437</f>
        <v>4775</v>
      </c>
      <c r="E438" s="282">
        <f>'[1]METRADOS EJEC'!E437</f>
        <v>39.67</v>
      </c>
      <c r="F438" s="485">
        <f>D438*E438</f>
        <v>189424.25</v>
      </c>
      <c r="G438" s="436">
        <f>'[1]METRADOS EJEC'!F437</f>
        <v>2654.6</v>
      </c>
      <c r="H438" s="437">
        <f>G438*E438</f>
        <v>105307.982</v>
      </c>
      <c r="I438" s="438">
        <f>H438/F438</f>
        <v>0.55593717277486909</v>
      </c>
      <c r="J438" s="245">
        <f>'[1]METRADOS EJEC'!G437</f>
        <v>68.900000000000091</v>
      </c>
      <c r="K438" s="245">
        <f>J438*E438</f>
        <v>2733.2630000000036</v>
      </c>
      <c r="L438" s="257">
        <f t="shared" si="107"/>
        <v>1.4429319371727768E-2</v>
      </c>
      <c r="M438" s="245">
        <f t="shared" si="101"/>
        <v>2723.5</v>
      </c>
      <c r="N438" s="245">
        <f>K438+H438</f>
        <v>108041.24500000001</v>
      </c>
      <c r="O438" s="244">
        <f t="shared" si="116"/>
        <v>0.57036649214659696</v>
      </c>
      <c r="P438" s="245">
        <f t="shared" si="117"/>
        <v>2051.5</v>
      </c>
      <c r="Q438" s="245">
        <f>P438*E438</f>
        <v>81383.005000000005</v>
      </c>
      <c r="R438" s="258">
        <f>P438/D438</f>
        <v>0.42963350785340315</v>
      </c>
      <c r="S438" s="259"/>
      <c r="T438" s="245">
        <v>55536.016500000005</v>
      </c>
      <c r="U438" s="248">
        <f t="shared" si="102"/>
        <v>-49771.965499999998</v>
      </c>
      <c r="V438" s="260"/>
    </row>
    <row r="439" spans="1:22" ht="12.75" customHeight="1" x14ac:dyDescent="0.25">
      <c r="A439" s="281">
        <f>'[1]METRADOS EJEC'!A438</f>
        <v>18.07</v>
      </c>
      <c r="B439" s="281" t="str">
        <f>'[1]METRADOS EJEC'!B438</f>
        <v>RELLENO, APISONADO Y COMPACTACION ZANJAS</v>
      </c>
      <c r="C439" s="281"/>
      <c r="D439" s="281"/>
      <c r="E439" s="281"/>
      <c r="F439" s="494">
        <f>F440+F441</f>
        <v>323653.26240000001</v>
      </c>
      <c r="G439" s="433"/>
      <c r="H439" s="447">
        <f>H440+H441</f>
        <v>176730.0428</v>
      </c>
      <c r="I439" s="435"/>
      <c r="J439" s="252"/>
      <c r="K439" s="290">
        <f>K440+K441</f>
        <v>4940.7814000000017</v>
      </c>
      <c r="L439" s="257">
        <f t="shared" si="107"/>
        <v>1.5265662281178358E-2</v>
      </c>
      <c r="M439" s="245">
        <f t="shared" si="101"/>
        <v>0</v>
      </c>
      <c r="N439" s="290">
        <f>N440+N441</f>
        <v>181670.8242</v>
      </c>
      <c r="O439" s="244">
        <f t="shared" si="116"/>
        <v>0.56131312520333798</v>
      </c>
      <c r="P439" s="252"/>
      <c r="Q439" s="290">
        <f>Q440+Q441</f>
        <v>141982.4382</v>
      </c>
      <c r="R439" s="254">
        <f>Q439/F439</f>
        <v>0.43868687479666202</v>
      </c>
      <c r="S439" s="247"/>
      <c r="T439" s="290">
        <v>90001.54829999998</v>
      </c>
      <c r="U439" s="248">
        <f t="shared" si="102"/>
        <v>-86728.494500000015</v>
      </c>
      <c r="V439" s="248"/>
    </row>
    <row r="440" spans="1:22" s="261" customFormat="1" ht="12.75" customHeight="1" x14ac:dyDescent="0.25">
      <c r="A440" s="282" t="str">
        <f>'[1]METRADOS EJEC'!A439</f>
        <v>18.07.01</v>
      </c>
      <c r="B440" s="282" t="str">
        <f>'[1]METRADOS EJEC'!B439</f>
        <v>RELL. Y APISONADO ZANJAS P/TUB.200mm C/ARENA FINA 0.30m</v>
      </c>
      <c r="C440" s="282" t="str">
        <f>'[1]METRADOS EJEC'!C439</f>
        <v>m</v>
      </c>
      <c r="D440" s="282">
        <f>'[1]METRADOS EJEC'!D439</f>
        <v>4775</v>
      </c>
      <c r="E440" s="282">
        <f>'[1]METRADOS EJEC'!E439</f>
        <v>59.97</v>
      </c>
      <c r="F440" s="485">
        <f>D440*E440</f>
        <v>286356.75</v>
      </c>
      <c r="G440" s="436">
        <f>'[1]METRADOS EJEC'!F439</f>
        <v>2654.6</v>
      </c>
      <c r="H440" s="437">
        <f>G440*E440</f>
        <v>159196.36199999999</v>
      </c>
      <c r="I440" s="438">
        <f>H440/F440</f>
        <v>0.55593717277486909</v>
      </c>
      <c r="J440" s="245">
        <f>'[1]METRADOS EJEC'!G439</f>
        <v>68.900000000000091</v>
      </c>
      <c r="K440" s="245">
        <f>J440*E440</f>
        <v>4131.9330000000054</v>
      </c>
      <c r="L440" s="257">
        <f t="shared" si="107"/>
        <v>1.4429319371727768E-2</v>
      </c>
      <c r="M440" s="245">
        <f t="shared" si="101"/>
        <v>2723.5</v>
      </c>
      <c r="N440" s="245">
        <f>K440+H440</f>
        <v>163328.29500000001</v>
      </c>
      <c r="O440" s="244">
        <f t="shared" si="116"/>
        <v>0.57036649214659685</v>
      </c>
      <c r="P440" s="245">
        <f>D440-M440</f>
        <v>2051.5</v>
      </c>
      <c r="Q440" s="245">
        <f>P440*E440</f>
        <v>123028.455</v>
      </c>
      <c r="R440" s="258">
        <f>P440/D440</f>
        <v>0.42963350785340315</v>
      </c>
      <c r="S440" s="259"/>
      <c r="T440" s="245">
        <v>83955.001499999984</v>
      </c>
      <c r="U440" s="248">
        <f t="shared" si="102"/>
        <v>-75241.36050000001</v>
      </c>
      <c r="V440" s="260"/>
    </row>
    <row r="441" spans="1:22" s="261" customFormat="1" ht="12.75" customHeight="1" x14ac:dyDescent="0.25">
      <c r="A441" s="282" t="str">
        <f>'[1]METRADOS EJEC'!A440</f>
        <v>18.07.02</v>
      </c>
      <c r="B441" s="282" t="str">
        <f>'[1]METRADOS EJEC'!B440</f>
        <v>RELLENO CON MATERIAL PROPIO CON EQUIPO, CAPAS E =0.20 M</v>
      </c>
      <c r="C441" s="282" t="str">
        <f>'[1]METRADOS EJEC'!C440</f>
        <v>m3</v>
      </c>
      <c r="D441" s="282">
        <f>'[1]METRADOS EJEC'!D440</f>
        <v>9231.81</v>
      </c>
      <c r="E441" s="282">
        <f>'[1]METRADOS EJEC'!E440</f>
        <v>4.04</v>
      </c>
      <c r="F441" s="485">
        <f>D441*E441</f>
        <v>37296.5124</v>
      </c>
      <c r="G441" s="436">
        <f>'[1]METRADOS EJEC'!F440</f>
        <v>4340.0200000000004</v>
      </c>
      <c r="H441" s="437">
        <f>G441*E441</f>
        <v>17533.680800000002</v>
      </c>
      <c r="I441" s="438">
        <f>H441/F441</f>
        <v>0.47011582777375188</v>
      </c>
      <c r="J441" s="245">
        <f>'[1]METRADOS EJEC'!G440</f>
        <v>200.20999999999913</v>
      </c>
      <c r="K441" s="245">
        <f>J441*E441</f>
        <v>808.84839999999645</v>
      </c>
      <c r="L441" s="257">
        <f t="shared" si="107"/>
        <v>2.1686971460634384E-2</v>
      </c>
      <c r="M441" s="245">
        <f t="shared" si="101"/>
        <v>4540.2299999999996</v>
      </c>
      <c r="N441" s="245">
        <f>K441+H441</f>
        <v>18342.529199999997</v>
      </c>
      <c r="O441" s="244">
        <f t="shared" si="116"/>
        <v>0.49180279923438625</v>
      </c>
      <c r="P441" s="245">
        <f>D441-M441</f>
        <v>4691.58</v>
      </c>
      <c r="Q441" s="245">
        <f>P441*E441</f>
        <v>18953.983199999999</v>
      </c>
      <c r="R441" s="258">
        <f>P441/D441</f>
        <v>0.5081972007656137</v>
      </c>
      <c r="S441" s="259"/>
      <c r="T441" s="245">
        <v>6046.546800000001</v>
      </c>
      <c r="U441" s="248">
        <f t="shared" si="102"/>
        <v>-11487.134000000002</v>
      </c>
      <c r="V441" s="260"/>
    </row>
    <row r="442" spans="1:22" ht="12.75" customHeight="1" x14ac:dyDescent="0.25">
      <c r="A442" s="281">
        <f>'[1]METRADOS EJEC'!A441</f>
        <v>18.079999999999998</v>
      </c>
      <c r="B442" s="281" t="str">
        <f>'[1]METRADOS EJEC'!B441</f>
        <v>ACARREO Y ELIMINACION MATERIAL EXCEDENTE</v>
      </c>
      <c r="C442" s="281"/>
      <c r="D442" s="281"/>
      <c r="E442" s="281"/>
      <c r="F442" s="494">
        <f>F443</f>
        <v>45818.064900000005</v>
      </c>
      <c r="G442" s="433"/>
      <c r="H442" s="447">
        <f>H443</f>
        <v>24665.052600000003</v>
      </c>
      <c r="I442" s="435"/>
      <c r="J442" s="252"/>
      <c r="K442" s="290">
        <f>K443</f>
        <v>880.83270000000073</v>
      </c>
      <c r="L442" s="257">
        <f t="shared" si="107"/>
        <v>1.9224572271274613E-2</v>
      </c>
      <c r="M442" s="245">
        <f t="shared" si="101"/>
        <v>0</v>
      </c>
      <c r="N442" s="290">
        <f>N443</f>
        <v>25545.885300000002</v>
      </c>
      <c r="O442" s="244">
        <f t="shared" si="116"/>
        <v>0.55755050667798933</v>
      </c>
      <c r="P442" s="252">
        <f t="shared" si="117"/>
        <v>0</v>
      </c>
      <c r="Q442" s="290">
        <f>Q443</f>
        <v>20272.179599999999</v>
      </c>
      <c r="R442" s="254">
        <f>Q442/F442</f>
        <v>0.44244949332201056</v>
      </c>
      <c r="S442" s="247"/>
      <c r="T442" s="290">
        <v>12880.549800000001</v>
      </c>
      <c r="U442" s="248">
        <f t="shared" si="102"/>
        <v>-11784.502800000002</v>
      </c>
      <c r="V442" s="248"/>
    </row>
    <row r="443" spans="1:22" s="261" customFormat="1" ht="12.75" customHeight="1" x14ac:dyDescent="0.25">
      <c r="A443" s="282" t="str">
        <f>'[1]METRADOS EJEC'!A442</f>
        <v>18.08.01</v>
      </c>
      <c r="B443" s="282" t="str">
        <f>'[1]METRADOS EJEC'!B442</f>
        <v>ACARREO Y ELIMINAC. MATERIAL EXCED. D=2.5 Km</v>
      </c>
      <c r="C443" s="282" t="str">
        <f>'[1]METRADOS EJEC'!C442</f>
        <v>m3</v>
      </c>
      <c r="D443" s="282">
        <f>'[1]METRADOS EJEC'!D442</f>
        <v>2637.77</v>
      </c>
      <c r="E443" s="282">
        <f>'[1]METRADOS EJEC'!E442</f>
        <v>17.37</v>
      </c>
      <c r="F443" s="485">
        <f>D443*E443</f>
        <v>45818.064900000005</v>
      </c>
      <c r="G443" s="436">
        <f>'[1]METRADOS EJEC'!F442</f>
        <v>1419.98</v>
      </c>
      <c r="H443" s="437">
        <f>G443*E443</f>
        <v>24665.052600000003</v>
      </c>
      <c r="I443" s="438">
        <f>H443/F443</f>
        <v>0.53832593440671472</v>
      </c>
      <c r="J443" s="245">
        <f>'[1]METRADOS EJEC'!G442</f>
        <v>50.710000000000036</v>
      </c>
      <c r="K443" s="245">
        <f>J443*E443</f>
        <v>880.83270000000073</v>
      </c>
      <c r="L443" s="257">
        <f t="shared" si="107"/>
        <v>1.9224572271274613E-2</v>
      </c>
      <c r="M443" s="245">
        <f t="shared" si="101"/>
        <v>1470.69</v>
      </c>
      <c r="N443" s="245">
        <f>K443+H443</f>
        <v>25545.885300000002</v>
      </c>
      <c r="O443" s="244">
        <f t="shared" si="116"/>
        <v>0.55755050667798933</v>
      </c>
      <c r="P443" s="245">
        <f t="shared" si="117"/>
        <v>1167.08</v>
      </c>
      <c r="Q443" s="245">
        <f>P443*E443</f>
        <v>20272.179599999999</v>
      </c>
      <c r="R443" s="258">
        <f>Q443/F443</f>
        <v>0.44244949332201056</v>
      </c>
      <c r="S443" s="259"/>
      <c r="T443" s="245">
        <v>12880.549800000001</v>
      </c>
      <c r="U443" s="248">
        <f t="shared" si="102"/>
        <v>-11784.502800000002</v>
      </c>
      <c r="V443" s="260"/>
    </row>
    <row r="444" spans="1:22" ht="12.75" customHeight="1" x14ac:dyDescent="0.25">
      <c r="A444" s="281">
        <f>'[1]METRADOS EJEC'!A443</f>
        <v>18.09</v>
      </c>
      <c r="B444" s="281" t="str">
        <f>'[1]METRADOS EJEC'!B443</f>
        <v>TUBERIAS</v>
      </c>
      <c r="C444" s="281"/>
      <c r="D444" s="281"/>
      <c r="E444" s="281"/>
      <c r="F444" s="494">
        <f>F445+F446</f>
        <v>257563.5</v>
      </c>
      <c r="G444" s="433"/>
      <c r="H444" s="447">
        <f>H445+H446</f>
        <v>140719.08099999998</v>
      </c>
      <c r="I444" s="435"/>
      <c r="J444" s="252"/>
      <c r="K444" s="290">
        <f>K445+K446</f>
        <v>3567.7220000000129</v>
      </c>
      <c r="L444" s="257">
        <f t="shared" si="107"/>
        <v>1.3851815183440251E-2</v>
      </c>
      <c r="M444" s="245">
        <f t="shared" si="101"/>
        <v>0</v>
      </c>
      <c r="N444" s="290">
        <f>N445+N446</f>
        <v>144286.80299999999</v>
      </c>
      <c r="O444" s="244">
        <f t="shared" si="116"/>
        <v>0.5601989528795811</v>
      </c>
      <c r="P444" s="252">
        <f t="shared" si="117"/>
        <v>0</v>
      </c>
      <c r="Q444" s="290">
        <f>Q445+Q446</f>
        <v>113276.697</v>
      </c>
      <c r="R444" s="254">
        <f>Q444/F444</f>
        <v>0.43980104712041884</v>
      </c>
      <c r="S444" s="247"/>
      <c r="T444" s="290">
        <v>67676.597999999998</v>
      </c>
      <c r="U444" s="248">
        <f t="shared" si="102"/>
        <v>-73042.482999999978</v>
      </c>
      <c r="V444" s="248"/>
    </row>
    <row r="445" spans="1:22" s="299" customFormat="1" ht="12.75" customHeight="1" x14ac:dyDescent="0.25">
      <c r="A445" s="294" t="str">
        <f>'[1]METRADOS EJEC'!A444</f>
        <v>18.09.01</v>
      </c>
      <c r="B445" s="294" t="str">
        <f>'[1]METRADOS EJEC'!B444</f>
        <v>SUMINISTRO E INSTAL.TUB. PVC ISO 4435,D=200MM</v>
      </c>
      <c r="C445" s="294" t="str">
        <f>'[1]METRADOS EJEC'!C444</f>
        <v>m</v>
      </c>
      <c r="D445" s="294">
        <f>'[1]METRADOS EJEC'!D444</f>
        <v>4775</v>
      </c>
      <c r="E445" s="294">
        <f>'[1]METRADOS EJEC'!E444</f>
        <v>49.18</v>
      </c>
      <c r="F445" s="485">
        <f>D445*E445</f>
        <v>234834.5</v>
      </c>
      <c r="G445" s="436">
        <f>'[1]METRADOS EJEC'!F444</f>
        <v>2630.7499999999995</v>
      </c>
      <c r="H445" s="437">
        <f>G445*E445</f>
        <v>129380.28499999997</v>
      </c>
      <c r="I445" s="438">
        <f>H445/F445</f>
        <v>0.55094240837696329</v>
      </c>
      <c r="J445" s="245">
        <f>'[1]METRADOS EJEC'!G444</f>
        <v>44.200000000000273</v>
      </c>
      <c r="K445" s="245">
        <f>J445*E445</f>
        <v>2173.7560000000135</v>
      </c>
      <c r="L445" s="257">
        <f t="shared" si="107"/>
        <v>9.256544502617859E-3</v>
      </c>
      <c r="M445" s="245">
        <f t="shared" si="101"/>
        <v>2674.95</v>
      </c>
      <c r="N445" s="245">
        <f>K445+H445</f>
        <v>131554.041</v>
      </c>
      <c r="O445" s="244">
        <f t="shared" si="116"/>
        <v>0.5601989528795811</v>
      </c>
      <c r="P445" s="295">
        <f t="shared" si="117"/>
        <v>2100.0500000000002</v>
      </c>
      <c r="Q445" s="295">
        <f>P445*E445</f>
        <v>103280.459</v>
      </c>
      <c r="R445" s="296">
        <f>Q445/F445</f>
        <v>0.43980104712041884</v>
      </c>
      <c r="S445" s="297"/>
      <c r="T445" s="245">
        <v>67676.597999999998</v>
      </c>
      <c r="U445" s="248">
        <f t="shared" si="102"/>
        <v>-61703.686999999976</v>
      </c>
      <c r="V445" s="298"/>
    </row>
    <row r="446" spans="1:22" s="299" customFormat="1" ht="12.75" customHeight="1" x14ac:dyDescent="0.25">
      <c r="A446" s="294" t="str">
        <f>'[1]METRADOS EJEC'!A445</f>
        <v>18.09.02</v>
      </c>
      <c r="B446" s="294" t="str">
        <f>'[1]METRADOS EJEC'!B445</f>
        <v>DOBLE PRUEBA HIDRAULICA Y RESANE EN TUB. PVC Ø=200mm</v>
      </c>
      <c r="C446" s="294" t="str">
        <f>'[1]METRADOS EJEC'!C445</f>
        <v>m</v>
      </c>
      <c r="D446" s="294">
        <f>'[1]METRADOS EJEC'!D445</f>
        <v>4775</v>
      </c>
      <c r="E446" s="294">
        <f>'[1]METRADOS EJEC'!E445</f>
        <v>4.76</v>
      </c>
      <c r="F446" s="485">
        <f>D446*E446</f>
        <v>22729</v>
      </c>
      <c r="G446" s="436">
        <f>'[1]METRADOS EJEC'!F445</f>
        <v>2382.1</v>
      </c>
      <c r="H446" s="437">
        <f>G446*E446</f>
        <v>11338.795999999998</v>
      </c>
      <c r="I446" s="438">
        <f>H446/F446</f>
        <v>0.49886910994764389</v>
      </c>
      <c r="J446" s="245">
        <f>'[1]METRADOS EJEC'!G445</f>
        <v>292.84999999999991</v>
      </c>
      <c r="K446" s="245">
        <f>J446*E446</f>
        <v>1393.9659999999994</v>
      </c>
      <c r="L446" s="257">
        <f t="shared" si="107"/>
        <v>6.1329842931937148E-2</v>
      </c>
      <c r="M446" s="245">
        <f t="shared" si="101"/>
        <v>2674.95</v>
      </c>
      <c r="N446" s="245">
        <f>K446+H446</f>
        <v>12732.761999999999</v>
      </c>
      <c r="O446" s="244">
        <f t="shared" si="116"/>
        <v>0.5601989528795811</v>
      </c>
      <c r="P446" s="295">
        <f t="shared" si="117"/>
        <v>2100.0500000000002</v>
      </c>
      <c r="Q446" s="295">
        <f>P446*E446</f>
        <v>9996.2380000000012</v>
      </c>
      <c r="R446" s="296">
        <f>P446/D446</f>
        <v>0.4398010471204189</v>
      </c>
      <c r="S446" s="297"/>
      <c r="T446" s="245">
        <v>0</v>
      </c>
      <c r="U446" s="248">
        <f t="shared" si="102"/>
        <v>-11338.795999999998</v>
      </c>
      <c r="V446" s="298"/>
    </row>
    <row r="447" spans="1:22" ht="12.75" customHeight="1" x14ac:dyDescent="0.25">
      <c r="A447" s="281">
        <f>'[1]METRADOS EJEC'!A446</f>
        <v>18.100000000000001</v>
      </c>
      <c r="B447" s="281" t="str">
        <f>'[1]METRADOS EJEC'!B446</f>
        <v>BUZONES</v>
      </c>
      <c r="C447" s="281"/>
      <c r="D447" s="281"/>
      <c r="E447" s="281"/>
      <c r="F447" s="494">
        <f>F448+F449+F450+F451</f>
        <v>181357.19</v>
      </c>
      <c r="G447" s="433"/>
      <c r="H447" s="447">
        <f>H448+H449+H450+H451</f>
        <v>103734.94</v>
      </c>
      <c r="I447" s="435"/>
      <c r="J447" s="252"/>
      <c r="K447" s="290">
        <f>K448+K449+K450+K451</f>
        <v>4943.67</v>
      </c>
      <c r="L447" s="257">
        <f t="shared" si="107"/>
        <v>2.7259299727791328E-2</v>
      </c>
      <c r="M447" s="245">
        <f t="shared" si="101"/>
        <v>0</v>
      </c>
      <c r="N447" s="290">
        <f>N448+N449+N450+N451</f>
        <v>108678.61</v>
      </c>
      <c r="O447" s="244">
        <f t="shared" si="116"/>
        <v>0.59925173079710814</v>
      </c>
      <c r="P447" s="252">
        <f t="shared" si="117"/>
        <v>0</v>
      </c>
      <c r="Q447" s="290">
        <f>Q448+Q449+Q450+Q451</f>
        <v>72678.58</v>
      </c>
      <c r="R447" s="254">
        <f>Q447/F447</f>
        <v>0.4007482692028918</v>
      </c>
      <c r="S447" s="247"/>
      <c r="T447" s="290">
        <v>54676.579999999994</v>
      </c>
      <c r="U447" s="248">
        <f t="shared" si="102"/>
        <v>-49058.360000000008</v>
      </c>
      <c r="V447" s="248"/>
    </row>
    <row r="448" spans="1:22" s="261" customFormat="1" ht="12.75" customHeight="1" x14ac:dyDescent="0.25">
      <c r="A448" s="255" t="str">
        <f>'[1]METRADOS EJEC'!A447</f>
        <v>18.10.01</v>
      </c>
      <c r="B448" s="255" t="str">
        <f>'[1]METRADOS EJEC'!B447</f>
        <v>BUZON TIPO "A" Ø Int. 1.20m I/TARRAJEO Int. PROF.= 2.00m</v>
      </c>
      <c r="C448" s="255" t="str">
        <f>'[1]METRADOS EJEC'!C447</f>
        <v>und</v>
      </c>
      <c r="D448" s="255">
        <f>'[1]METRADOS EJEC'!D447</f>
        <v>86</v>
      </c>
      <c r="E448" s="255">
        <f>'[1]METRADOS EJEC'!E447</f>
        <v>1506.49</v>
      </c>
      <c r="F448" s="485">
        <f>D448*E448</f>
        <v>129558.14</v>
      </c>
      <c r="G448" s="436">
        <f>'[1]METRADOS EJEC'!F447</f>
        <v>58</v>
      </c>
      <c r="H448" s="437">
        <f>G448*E448</f>
        <v>87376.42</v>
      </c>
      <c r="I448" s="438">
        <f>H448/F448</f>
        <v>0.67441860465116277</v>
      </c>
      <c r="J448" s="245">
        <f>'[1]METRADOS EJEC'!G447</f>
        <v>3</v>
      </c>
      <c r="K448" s="245">
        <f>J448*E448</f>
        <v>4519.47</v>
      </c>
      <c r="L448" s="257">
        <f t="shared" si="107"/>
        <v>3.4883720930232558E-2</v>
      </c>
      <c r="M448" s="245">
        <f t="shared" si="101"/>
        <v>61</v>
      </c>
      <c r="N448" s="245">
        <f>K448+H448</f>
        <v>91895.89</v>
      </c>
      <c r="O448" s="244">
        <f t="shared" si="116"/>
        <v>0.70930232558139539</v>
      </c>
      <c r="P448" s="245">
        <f t="shared" si="117"/>
        <v>25</v>
      </c>
      <c r="Q448" s="245">
        <f>P448*E448</f>
        <v>37662.25</v>
      </c>
      <c r="R448" s="258">
        <f>P448/D448</f>
        <v>0.29069767441860467</v>
      </c>
      <c r="S448" s="259"/>
      <c r="T448" s="245">
        <v>49714.17</v>
      </c>
      <c r="U448" s="248">
        <f t="shared" si="102"/>
        <v>-37662.25</v>
      </c>
      <c r="V448" s="260"/>
    </row>
    <row r="449" spans="1:22" s="261" customFormat="1" ht="12.75" customHeight="1" x14ac:dyDescent="0.25">
      <c r="A449" s="255" t="str">
        <f>'[1]METRADOS EJEC'!A448</f>
        <v>18.10.02</v>
      </c>
      <c r="B449" s="255" t="str">
        <f>'[1]METRADOS EJEC'!B448</f>
        <v>BUZON TIPO "A" Ø Int. 1.20m I/TARRAJEO Int. PROF.= 4.00m</v>
      </c>
      <c r="C449" s="255" t="str">
        <f>'[1]METRADOS EJEC'!C448</f>
        <v>und</v>
      </c>
      <c r="D449" s="255">
        <f>'[1]METRADOS EJEC'!D448</f>
        <v>12</v>
      </c>
      <c r="E449" s="255">
        <f>'[1]METRADOS EJEC'!E448</f>
        <v>1710.21</v>
      </c>
      <c r="F449" s="485">
        <f>D449*E449</f>
        <v>20522.52</v>
      </c>
      <c r="G449" s="436">
        <f>'[1]METRADOS EJEC'!F448</f>
        <v>2</v>
      </c>
      <c r="H449" s="437">
        <f>G449*E449</f>
        <v>3420.42</v>
      </c>
      <c r="I449" s="438">
        <f>H449/F449</f>
        <v>0.16666666666666666</v>
      </c>
      <c r="J449" s="245">
        <f>'[1]METRADOS EJEC'!G448</f>
        <v>0</v>
      </c>
      <c r="K449" s="245">
        <f>J449*E449</f>
        <v>0</v>
      </c>
      <c r="L449" s="257">
        <f t="shared" si="107"/>
        <v>0</v>
      </c>
      <c r="M449" s="245">
        <f t="shared" si="101"/>
        <v>2</v>
      </c>
      <c r="N449" s="245">
        <f>K449+H449</f>
        <v>3420.42</v>
      </c>
      <c r="O449" s="244">
        <f t="shared" si="116"/>
        <v>0.16666666666666666</v>
      </c>
      <c r="P449" s="245">
        <f t="shared" si="117"/>
        <v>10</v>
      </c>
      <c r="Q449" s="245">
        <f>P449*E449</f>
        <v>17102.099999999999</v>
      </c>
      <c r="R449" s="258">
        <f>P449/D449</f>
        <v>0.83333333333333337</v>
      </c>
      <c r="S449" s="259"/>
      <c r="T449" s="245">
        <v>1710.21</v>
      </c>
      <c r="U449" s="248">
        <f t="shared" si="102"/>
        <v>-1710.21</v>
      </c>
      <c r="V449" s="260"/>
    </row>
    <row r="450" spans="1:22" s="261" customFormat="1" ht="12.75" customHeight="1" x14ac:dyDescent="0.25">
      <c r="A450" s="255" t="str">
        <f>'[1]METRADOS EJEC'!A449</f>
        <v>18.10.03</v>
      </c>
      <c r="B450" s="255" t="str">
        <f>'[1]METRADOS EJEC'!B449</f>
        <v>BUZON TIPO "B" Ø Int. 1.20m I/TARRAJEO Int. PROF.= 6.00m</v>
      </c>
      <c r="C450" s="255" t="str">
        <f>'[1]METRADOS EJEC'!C449</f>
        <v>und</v>
      </c>
      <c r="D450" s="255">
        <f>'[1]METRADOS EJEC'!D449</f>
        <v>3</v>
      </c>
      <c r="E450" s="255">
        <f>'[1]METRADOS EJEC'!E449</f>
        <v>3284.81</v>
      </c>
      <c r="F450" s="485">
        <f>D450*E450</f>
        <v>9854.43</v>
      </c>
      <c r="G450" s="436">
        <f>'[1]METRADOS EJEC'!F449</f>
        <v>0</v>
      </c>
      <c r="H450" s="437">
        <f>G450*E450</f>
        <v>0</v>
      </c>
      <c r="I450" s="438">
        <f>H450/F450</f>
        <v>0</v>
      </c>
      <c r="J450" s="245">
        <f>'[1]METRADOS EJEC'!G449</f>
        <v>0</v>
      </c>
      <c r="K450" s="245">
        <f>J450*E450</f>
        <v>0</v>
      </c>
      <c r="L450" s="257">
        <f t="shared" si="107"/>
        <v>0</v>
      </c>
      <c r="M450" s="245">
        <f t="shared" si="101"/>
        <v>0</v>
      </c>
      <c r="N450" s="245">
        <f>K450+H450</f>
        <v>0</v>
      </c>
      <c r="O450" s="244">
        <f t="shared" si="116"/>
        <v>0</v>
      </c>
      <c r="P450" s="245">
        <f t="shared" si="117"/>
        <v>3</v>
      </c>
      <c r="Q450" s="245">
        <f>P450*E450</f>
        <v>9854.43</v>
      </c>
      <c r="R450" s="258">
        <f>Q450/F450</f>
        <v>1</v>
      </c>
      <c r="S450" s="259"/>
      <c r="T450" s="245">
        <v>0</v>
      </c>
      <c r="U450" s="248">
        <f t="shared" si="102"/>
        <v>0</v>
      </c>
      <c r="V450" s="260"/>
    </row>
    <row r="451" spans="1:22" s="261" customFormat="1" ht="12.75" customHeight="1" x14ac:dyDescent="0.25">
      <c r="A451" s="255" t="str">
        <f>'[1]METRADOS EJEC'!A450</f>
        <v>18.10.04</v>
      </c>
      <c r="B451" s="255" t="str">
        <f>'[1]METRADOS EJEC'!B450</f>
        <v>EMPALME A BUZON DE TUB Ø=200mm PVC C/DADO CONCR. 0.50x0.50x0.50 m</v>
      </c>
      <c r="C451" s="255" t="str">
        <f>'[1]METRADOS EJEC'!C450</f>
        <v>und</v>
      </c>
      <c r="D451" s="255">
        <f>'[1]METRADOS EJEC'!D450</f>
        <v>303</v>
      </c>
      <c r="E451" s="255">
        <f>'[1]METRADOS EJEC'!E450</f>
        <v>70.7</v>
      </c>
      <c r="F451" s="485">
        <f>D451*E451</f>
        <v>21422.100000000002</v>
      </c>
      <c r="G451" s="436">
        <f>'[1]METRADOS EJEC'!F450</f>
        <v>183</v>
      </c>
      <c r="H451" s="437">
        <f>G451*E451</f>
        <v>12938.1</v>
      </c>
      <c r="I451" s="438">
        <f>H451/F451</f>
        <v>0.60396039603960394</v>
      </c>
      <c r="J451" s="245">
        <f>'[1]METRADOS EJEC'!G450</f>
        <v>6</v>
      </c>
      <c r="K451" s="245">
        <f>J451*E451</f>
        <v>424.20000000000005</v>
      </c>
      <c r="L451" s="257">
        <f t="shared" si="107"/>
        <v>1.9801980198019802E-2</v>
      </c>
      <c r="M451" s="245">
        <f t="shared" si="101"/>
        <v>189</v>
      </c>
      <c r="N451" s="245">
        <f>K451+H451</f>
        <v>13362.300000000001</v>
      </c>
      <c r="O451" s="244">
        <f t="shared" si="116"/>
        <v>0.62376237623762376</v>
      </c>
      <c r="P451" s="245">
        <f t="shared" si="117"/>
        <v>114</v>
      </c>
      <c r="Q451" s="245">
        <f>P451*E451</f>
        <v>8059.8</v>
      </c>
      <c r="R451" s="258">
        <f>P451/D451</f>
        <v>0.37623762376237624</v>
      </c>
      <c r="S451" s="259"/>
      <c r="T451" s="245">
        <v>3252.2000000000003</v>
      </c>
      <c r="U451" s="248">
        <f t="shared" si="102"/>
        <v>-9685.9</v>
      </c>
      <c r="V451" s="260"/>
    </row>
    <row r="452" spans="1:22" ht="12.75" customHeight="1" x14ac:dyDescent="0.25">
      <c r="A452" s="300">
        <f>'[1]METRADOS EJEC'!A451</f>
        <v>19</v>
      </c>
      <c r="B452" s="265" t="str">
        <f>'[1]METRADOS EJEC'!B451</f>
        <v>CONEXIONES DOMICILIARIAS DE ALCANTARILLADO</v>
      </c>
      <c r="C452" s="265"/>
      <c r="D452" s="265"/>
      <c r="E452" s="265"/>
      <c r="F452" s="486">
        <f>F453+F455+F462+F464+F466</f>
        <v>330410.18519999995</v>
      </c>
      <c r="G452" s="433"/>
      <c r="H452" s="440">
        <f>H453+H455+H462+H464+H466</f>
        <v>192782.40380000003</v>
      </c>
      <c r="I452" s="435"/>
      <c r="J452" s="252"/>
      <c r="K452" s="266">
        <f>K453+K455+K462+K464+K466</f>
        <v>-6214.6222000000007</v>
      </c>
      <c r="L452" s="257">
        <f t="shared" si="107"/>
        <v>-1.880880940833661E-2</v>
      </c>
      <c r="M452" s="245">
        <f t="shared" si="101"/>
        <v>0</v>
      </c>
      <c r="N452" s="266">
        <f>N453+N455+N462+N464+N466</f>
        <v>186567.78159999999</v>
      </c>
      <c r="O452" s="244">
        <f t="shared" si="116"/>
        <v>0.56465505591805232</v>
      </c>
      <c r="P452" s="266">
        <f t="shared" si="117"/>
        <v>0</v>
      </c>
      <c r="Q452" s="266">
        <f>Q453+Q455+Q462+Q464+Q466</f>
        <v>143842.40360000002</v>
      </c>
      <c r="R452" s="254">
        <f>Q452/F452</f>
        <v>0.43534494408194785</v>
      </c>
      <c r="S452" s="247"/>
      <c r="T452" s="266">
        <v>63494.351600000009</v>
      </c>
      <c r="U452" s="248">
        <f t="shared" si="102"/>
        <v>-129288.05220000002</v>
      </c>
      <c r="V452" s="248"/>
    </row>
    <row r="453" spans="1:22" ht="12.75" customHeight="1" x14ac:dyDescent="0.25">
      <c r="A453" s="281">
        <f>'[1]METRADOS EJEC'!A452</f>
        <v>19.010000000000002</v>
      </c>
      <c r="B453" s="249" t="str">
        <f>'[1]METRADOS EJEC'!B452</f>
        <v>OBRAS PRELIMINARES</v>
      </c>
      <c r="C453" s="262"/>
      <c r="D453" s="262"/>
      <c r="E453" s="262"/>
      <c r="F453" s="494">
        <f>F454</f>
        <v>4521.4399999999996</v>
      </c>
      <c r="G453" s="433"/>
      <c r="H453" s="447">
        <f>H454</f>
        <v>2749.12</v>
      </c>
      <c r="I453" s="435"/>
      <c r="J453" s="252"/>
      <c r="K453" s="290">
        <f>K454</f>
        <v>0</v>
      </c>
      <c r="L453" s="257">
        <f t="shared" si="107"/>
        <v>0</v>
      </c>
      <c r="M453" s="245">
        <f t="shared" si="101"/>
        <v>0</v>
      </c>
      <c r="N453" s="290">
        <f>N454</f>
        <v>2749.12</v>
      </c>
      <c r="O453" s="244">
        <f t="shared" si="116"/>
        <v>0.60801868431296224</v>
      </c>
      <c r="P453" s="290">
        <f t="shared" si="117"/>
        <v>0</v>
      </c>
      <c r="Q453" s="290">
        <f>Q454</f>
        <v>1772.32</v>
      </c>
      <c r="R453" s="254">
        <f>Q453/F453</f>
        <v>0.39198131568703776</v>
      </c>
      <c r="S453" s="247"/>
      <c r="T453" s="290">
        <v>1022.56</v>
      </c>
      <c r="U453" s="248">
        <f t="shared" si="102"/>
        <v>-1726.56</v>
      </c>
      <c r="V453" s="248"/>
    </row>
    <row r="454" spans="1:22" s="261" customFormat="1" ht="12.75" customHeight="1" x14ac:dyDescent="0.25">
      <c r="A454" s="255" t="str">
        <f>'[1]METRADOS EJEC'!A453</f>
        <v>19.01.01</v>
      </c>
      <c r="B454" s="255" t="str">
        <f>'[1]METRADOS EJEC'!B453</f>
        <v>TRAZO NIVELACION Y REPLANTEO</v>
      </c>
      <c r="C454" s="255" t="str">
        <f>'[1]METRADOS EJEC'!C453</f>
        <v>m</v>
      </c>
      <c r="D454" s="255">
        <f>'[1]METRADOS EJEC'!D453</f>
        <v>2569</v>
      </c>
      <c r="E454" s="255">
        <f>'[1]METRADOS EJEC'!E453</f>
        <v>1.76</v>
      </c>
      <c r="F454" s="485">
        <f>D454*E454</f>
        <v>4521.4399999999996</v>
      </c>
      <c r="G454" s="436">
        <f>'[1]METRADOS EJEC'!F453</f>
        <v>1562</v>
      </c>
      <c r="H454" s="437">
        <f>G454*E454</f>
        <v>2749.12</v>
      </c>
      <c r="I454" s="438">
        <f>H454/F454</f>
        <v>0.60801868431296224</v>
      </c>
      <c r="J454" s="245">
        <f>'[1]METRADOS EJEC'!G453</f>
        <v>0</v>
      </c>
      <c r="K454" s="245">
        <f>J454*E454</f>
        <v>0</v>
      </c>
      <c r="L454" s="257">
        <f t="shared" si="107"/>
        <v>0</v>
      </c>
      <c r="M454" s="245">
        <f t="shared" si="101"/>
        <v>1562</v>
      </c>
      <c r="N454" s="245">
        <f>K454+H454</f>
        <v>2749.12</v>
      </c>
      <c r="O454" s="244">
        <f t="shared" si="116"/>
        <v>0.60801868431296224</v>
      </c>
      <c r="P454" s="245">
        <f t="shared" si="117"/>
        <v>1007</v>
      </c>
      <c r="Q454" s="245">
        <f>P454*E454</f>
        <v>1772.32</v>
      </c>
      <c r="R454" s="258">
        <f>P454/D454</f>
        <v>0.39198131568703776</v>
      </c>
      <c r="S454" s="259"/>
      <c r="T454" s="245">
        <v>1022.56</v>
      </c>
      <c r="U454" s="248">
        <f t="shared" si="102"/>
        <v>-1726.56</v>
      </c>
      <c r="V454" s="260"/>
    </row>
    <row r="455" spans="1:22" ht="12.75" customHeight="1" x14ac:dyDescent="0.25">
      <c r="A455" s="281">
        <f>'[1]METRADOS EJEC'!A454</f>
        <v>19.02</v>
      </c>
      <c r="B455" s="249" t="str">
        <f>'[1]METRADOS EJEC'!B454</f>
        <v>MOVIMIENTO DE TIERRAS</v>
      </c>
      <c r="C455" s="262"/>
      <c r="D455" s="262"/>
      <c r="E455" s="262"/>
      <c r="F455" s="494">
        <f>F456+F457+F458+F459+F460+F461</f>
        <v>138379.1752</v>
      </c>
      <c r="G455" s="433"/>
      <c r="H455" s="447">
        <f>H456+H457+H458+H459+H460+H461</f>
        <v>80850.833800000008</v>
      </c>
      <c r="I455" s="435"/>
      <c r="J455" s="252"/>
      <c r="K455" s="290">
        <f>K456+K457+K458+K459+K460+K461</f>
        <v>-3011.4122000000007</v>
      </c>
      <c r="L455" s="257">
        <f t="shared" si="107"/>
        <v>-2.176203316465497E-2</v>
      </c>
      <c r="M455" s="245">
        <f t="shared" si="101"/>
        <v>0</v>
      </c>
      <c r="N455" s="290">
        <f>N456+N457+N458+N459+N460+N461</f>
        <v>77839.421599999987</v>
      </c>
      <c r="O455" s="244">
        <f t="shared" si="116"/>
        <v>0.56250820607579388</v>
      </c>
      <c r="P455" s="290"/>
      <c r="Q455" s="290">
        <f>Q456+Q457+Q458+Q459+Q460+Q461</f>
        <v>60539.753599999996</v>
      </c>
      <c r="R455" s="254">
        <f>Q455/F455</f>
        <v>0.43749179392420601</v>
      </c>
      <c r="S455" s="247"/>
      <c r="T455" s="290">
        <v>31312.1816</v>
      </c>
      <c r="U455" s="248">
        <f t="shared" si="102"/>
        <v>-49538.652200000011</v>
      </c>
      <c r="V455" s="248"/>
    </row>
    <row r="456" spans="1:22" s="261" customFormat="1" ht="12.75" customHeight="1" x14ac:dyDescent="0.25">
      <c r="A456" s="255" t="str">
        <f>'[1]METRADOS EJEC'!A455</f>
        <v>19.02.01</v>
      </c>
      <c r="B456" s="255" t="str">
        <f>'[1]METRADOS EJEC'!B455</f>
        <v>EXCAVACION ZANJAS A MANO P/TUB. Ø=160mm a= 0.60 m PROF.= 1.20m</v>
      </c>
      <c r="C456" s="255" t="str">
        <f>'[1]METRADOS EJEC'!C455</f>
        <v>m</v>
      </c>
      <c r="D456" s="255">
        <f>'[1]METRADOS EJEC'!D455</f>
        <v>2569</v>
      </c>
      <c r="E456" s="255">
        <f>'[1]METRADOS EJEC'!E455</f>
        <v>10.32</v>
      </c>
      <c r="F456" s="485">
        <f t="shared" ref="F456:F461" si="118">D456*E456</f>
        <v>26512.080000000002</v>
      </c>
      <c r="G456" s="436">
        <f>'[1]METRADOS EJEC'!F455</f>
        <v>1504</v>
      </c>
      <c r="H456" s="437">
        <f t="shared" ref="H456:H461" si="119">G456*E456</f>
        <v>15521.28</v>
      </c>
      <c r="I456" s="438">
        <f t="shared" ref="I456:I461" si="120">H456/F456</f>
        <v>0.58544180615025299</v>
      </c>
      <c r="J456" s="245">
        <f>'[1]METRADOS EJEC'!G455</f>
        <v>-74</v>
      </c>
      <c r="K456" s="245">
        <f t="shared" ref="K456:K461" si="121">J456*E456</f>
        <v>-763.68000000000006</v>
      </c>
      <c r="L456" s="257">
        <f t="shared" si="107"/>
        <v>-2.8804982483456597E-2</v>
      </c>
      <c r="M456" s="245">
        <f t="shared" si="101"/>
        <v>1430</v>
      </c>
      <c r="N456" s="245">
        <f t="shared" si="101"/>
        <v>14757.6</v>
      </c>
      <c r="O456" s="244">
        <f t="shared" si="116"/>
        <v>0.55663682366679634</v>
      </c>
      <c r="P456" s="245">
        <f t="shared" ref="P456:P461" si="122">D456-M456</f>
        <v>1139</v>
      </c>
      <c r="Q456" s="245">
        <f t="shared" ref="Q456:Q461" si="123">P456*E456</f>
        <v>11754.48</v>
      </c>
      <c r="R456" s="258">
        <f>Q456/F456</f>
        <v>0.44336317633320355</v>
      </c>
      <c r="S456" s="259"/>
      <c r="T456" s="245">
        <v>5995.92</v>
      </c>
      <c r="U456" s="248">
        <f t="shared" si="102"/>
        <v>-9525.36</v>
      </c>
      <c r="V456" s="260"/>
    </row>
    <row r="457" spans="1:22" s="261" customFormat="1" ht="12.75" customHeight="1" x14ac:dyDescent="0.25">
      <c r="A457" s="255" t="str">
        <f>'[1]METRADOS EJEC'!A456</f>
        <v>19.02.02</v>
      </c>
      <c r="B457" s="255" t="str">
        <f>'[1]METRADOS EJEC'!B456</f>
        <v>REFINE Y NIVELACION ZANJAS P/TUB Ø=160mm</v>
      </c>
      <c r="C457" s="255" t="str">
        <f>'[1]METRADOS EJEC'!C456</f>
        <v>m</v>
      </c>
      <c r="D457" s="255">
        <f>'[1]METRADOS EJEC'!D456</f>
        <v>2569</v>
      </c>
      <c r="E457" s="255">
        <f>'[1]METRADOS EJEC'!E456</f>
        <v>2.58</v>
      </c>
      <c r="F457" s="485">
        <f t="shared" si="118"/>
        <v>6628.02</v>
      </c>
      <c r="G457" s="436">
        <f>'[1]METRADOS EJEC'!F456</f>
        <v>1504</v>
      </c>
      <c r="H457" s="437">
        <f t="shared" si="119"/>
        <v>3880.32</v>
      </c>
      <c r="I457" s="438">
        <f t="shared" si="120"/>
        <v>0.58544180615025299</v>
      </c>
      <c r="J457" s="245">
        <f>'[1]METRADOS EJEC'!G456</f>
        <v>-74</v>
      </c>
      <c r="K457" s="245">
        <f t="shared" si="121"/>
        <v>-190.92000000000002</v>
      </c>
      <c r="L457" s="257">
        <f t="shared" si="107"/>
        <v>-2.8804982483456597E-2</v>
      </c>
      <c r="M457" s="245">
        <f t="shared" si="101"/>
        <v>1430</v>
      </c>
      <c r="N457" s="245">
        <f t="shared" si="101"/>
        <v>3689.4</v>
      </c>
      <c r="O457" s="244">
        <f t="shared" si="116"/>
        <v>0.55663682366679634</v>
      </c>
      <c r="P457" s="245">
        <f t="shared" si="122"/>
        <v>1139</v>
      </c>
      <c r="Q457" s="245">
        <f t="shared" si="123"/>
        <v>2938.62</v>
      </c>
      <c r="R457" s="258">
        <f>P457/D457</f>
        <v>0.4433631763332036</v>
      </c>
      <c r="S457" s="259"/>
      <c r="T457" s="245">
        <v>1498.98</v>
      </c>
      <c r="U457" s="248">
        <f t="shared" si="102"/>
        <v>-2381.34</v>
      </c>
      <c r="V457" s="260"/>
    </row>
    <row r="458" spans="1:22" s="261" customFormat="1" ht="12.75" customHeight="1" x14ac:dyDescent="0.25">
      <c r="A458" s="255" t="str">
        <f>'[1]METRADOS EJEC'!A457</f>
        <v>19.02.03</v>
      </c>
      <c r="B458" s="255" t="str">
        <f>'[1]METRADOS EJEC'!B457</f>
        <v>CAMA DE APOYO C/ARENA FINA e= 0.10m P/TUB. Ø=160mm</v>
      </c>
      <c r="C458" s="255" t="str">
        <f>'[1]METRADOS EJEC'!C457</f>
        <v>m</v>
      </c>
      <c r="D458" s="255">
        <f>'[1]METRADOS EJEC'!D457</f>
        <v>2569</v>
      </c>
      <c r="E458" s="255">
        <f>'[1]METRADOS EJEC'!E457</f>
        <v>8</v>
      </c>
      <c r="F458" s="485">
        <f t="shared" si="118"/>
        <v>20552</v>
      </c>
      <c r="G458" s="436">
        <f>'[1]METRADOS EJEC'!F457</f>
        <v>1504</v>
      </c>
      <c r="H458" s="437">
        <f t="shared" si="119"/>
        <v>12032</v>
      </c>
      <c r="I458" s="438">
        <f t="shared" si="120"/>
        <v>0.58544180615025299</v>
      </c>
      <c r="J458" s="245">
        <f>'[1]METRADOS EJEC'!G457</f>
        <v>-74</v>
      </c>
      <c r="K458" s="245">
        <f t="shared" si="121"/>
        <v>-592</v>
      </c>
      <c r="L458" s="257">
        <f t="shared" si="107"/>
        <v>-2.8804982483456597E-2</v>
      </c>
      <c r="M458" s="245">
        <f t="shared" si="101"/>
        <v>1430</v>
      </c>
      <c r="N458" s="245">
        <f t="shared" si="101"/>
        <v>11440</v>
      </c>
      <c r="O458" s="244">
        <f t="shared" si="116"/>
        <v>0.55663682366679645</v>
      </c>
      <c r="P458" s="245">
        <f t="shared" si="122"/>
        <v>1139</v>
      </c>
      <c r="Q458" s="245">
        <f t="shared" si="123"/>
        <v>9112</v>
      </c>
      <c r="R458" s="258">
        <f>Q458/F458</f>
        <v>0.4433631763332036</v>
      </c>
      <c r="S458" s="259"/>
      <c r="T458" s="245">
        <v>4648</v>
      </c>
      <c r="U458" s="248">
        <f t="shared" si="102"/>
        <v>-7384</v>
      </c>
      <c r="V458" s="260"/>
    </row>
    <row r="459" spans="1:22" s="261" customFormat="1" ht="12.75" customHeight="1" x14ac:dyDescent="0.25">
      <c r="A459" s="255" t="str">
        <f>'[1]METRADOS EJEC'!A458</f>
        <v>19.02.04</v>
      </c>
      <c r="B459" s="255" t="str">
        <f>'[1]METRADOS EJEC'!B458</f>
        <v>RELLENO Y APISONADO ZANJAS P/TUB.Ø=160mm C/ARENA DE LA ZONA 0.20m S/CLAVE H= 1.20m</v>
      </c>
      <c r="C459" s="255" t="str">
        <f>'[1]METRADOS EJEC'!C458</f>
        <v>m</v>
      </c>
      <c r="D459" s="255">
        <f>'[1]METRADOS EJEC'!D458</f>
        <v>2569</v>
      </c>
      <c r="E459" s="255">
        <f>'[1]METRADOS EJEC'!E458</f>
        <v>24.13</v>
      </c>
      <c r="F459" s="485">
        <f t="shared" si="118"/>
        <v>61989.969999999994</v>
      </c>
      <c r="G459" s="436">
        <f>'[1]METRADOS EJEC'!F458</f>
        <v>1504</v>
      </c>
      <c r="H459" s="437">
        <f t="shared" si="119"/>
        <v>36291.519999999997</v>
      </c>
      <c r="I459" s="438">
        <f t="shared" si="120"/>
        <v>0.58544180615025299</v>
      </c>
      <c r="J459" s="245">
        <f>'[1]METRADOS EJEC'!G458</f>
        <v>-74</v>
      </c>
      <c r="K459" s="245">
        <f t="shared" si="121"/>
        <v>-1785.62</v>
      </c>
      <c r="L459" s="257">
        <f t="shared" si="107"/>
        <v>-2.8804982483456597E-2</v>
      </c>
      <c r="M459" s="245">
        <f t="shared" si="101"/>
        <v>1430</v>
      </c>
      <c r="N459" s="245">
        <f t="shared" si="101"/>
        <v>34505.899999999994</v>
      </c>
      <c r="O459" s="244">
        <f t="shared" si="116"/>
        <v>0.55663682366679634</v>
      </c>
      <c r="P459" s="245">
        <f t="shared" si="122"/>
        <v>1139</v>
      </c>
      <c r="Q459" s="245">
        <f t="shared" si="123"/>
        <v>27484.07</v>
      </c>
      <c r="R459" s="258">
        <f>P459/D459</f>
        <v>0.4433631763332036</v>
      </c>
      <c r="S459" s="259"/>
      <c r="T459" s="245">
        <v>14019.529999999999</v>
      </c>
      <c r="U459" s="248">
        <f t="shared" si="102"/>
        <v>-22271.989999999998</v>
      </c>
      <c r="V459" s="260"/>
    </row>
    <row r="460" spans="1:22" s="261" customFormat="1" ht="12.75" customHeight="1" x14ac:dyDescent="0.25">
      <c r="A460" s="255" t="str">
        <f>'[1]METRADOS EJEC'!A459</f>
        <v>19.02.05</v>
      </c>
      <c r="B460" s="255" t="str">
        <f>'[1]METRADOS EJEC'!B459</f>
        <v>RELLENO Y COMPACTACION ZANJAS C/MAT. PROPIO SELECC. D/ZONA H=0.65m</v>
      </c>
      <c r="C460" s="255" t="str">
        <f>'[1]METRADOS EJEC'!C459</f>
        <v>m</v>
      </c>
      <c r="D460" s="255">
        <f>'[1]METRADOS EJEC'!D459</f>
        <v>2569</v>
      </c>
      <c r="E460" s="255">
        <f>'[1]METRADOS EJEC'!E459</f>
        <v>2.74</v>
      </c>
      <c r="F460" s="485">
        <f t="shared" si="118"/>
        <v>7039.06</v>
      </c>
      <c r="G460" s="436">
        <f>'[1]METRADOS EJEC'!F459</f>
        <v>1504</v>
      </c>
      <c r="H460" s="437">
        <f t="shared" si="119"/>
        <v>4120.96</v>
      </c>
      <c r="I460" s="438">
        <f t="shared" si="120"/>
        <v>0.58544180615025299</v>
      </c>
      <c r="J460" s="245">
        <f>'[1]METRADOS EJEC'!G459</f>
        <v>-74</v>
      </c>
      <c r="K460" s="245">
        <f t="shared" si="121"/>
        <v>-202.76000000000002</v>
      </c>
      <c r="L460" s="257">
        <f t="shared" si="107"/>
        <v>-2.8804982483456597E-2</v>
      </c>
      <c r="M460" s="245">
        <f t="shared" si="101"/>
        <v>1430</v>
      </c>
      <c r="N460" s="245">
        <f t="shared" si="101"/>
        <v>3918.2</v>
      </c>
      <c r="O460" s="244">
        <f t="shared" si="116"/>
        <v>0.55663682366679634</v>
      </c>
      <c r="P460" s="245">
        <f t="shared" si="122"/>
        <v>1139</v>
      </c>
      <c r="Q460" s="245">
        <f t="shared" si="123"/>
        <v>3120.86</v>
      </c>
      <c r="R460" s="258">
        <f>P460/D460</f>
        <v>0.4433631763332036</v>
      </c>
      <c r="S460" s="259"/>
      <c r="T460" s="245">
        <v>1591.94</v>
      </c>
      <c r="U460" s="248">
        <f t="shared" si="102"/>
        <v>-2529.02</v>
      </c>
      <c r="V460" s="260"/>
    </row>
    <row r="461" spans="1:22" s="261" customFormat="1" ht="12.75" customHeight="1" x14ac:dyDescent="0.25">
      <c r="A461" s="255" t="str">
        <f>'[1]METRADOS EJEC'!A460</f>
        <v>19.02.06</v>
      </c>
      <c r="B461" s="255" t="str">
        <f>'[1]METRADOS EJEC'!B460</f>
        <v>ACARREO Y ELIMINAC. MATERIAL EXCED. D=2.5 Km</v>
      </c>
      <c r="C461" s="255" t="str">
        <f>'[1]METRADOS EJEC'!C460</f>
        <v>m3</v>
      </c>
      <c r="D461" s="255">
        <f>'[1]METRADOS EJEC'!D460</f>
        <v>920.52</v>
      </c>
      <c r="E461" s="255">
        <f>'[1]METRADOS EJEC'!E460</f>
        <v>17.010000000000002</v>
      </c>
      <c r="F461" s="485">
        <f t="shared" si="118"/>
        <v>15658.0452</v>
      </c>
      <c r="G461" s="436">
        <f>'[1]METRADOS EJEC'!F460</f>
        <v>529.38</v>
      </c>
      <c r="H461" s="437">
        <f t="shared" si="119"/>
        <v>9004.7538000000004</v>
      </c>
      <c r="I461" s="438">
        <f t="shared" si="120"/>
        <v>0.57508799374266717</v>
      </c>
      <c r="J461" s="245">
        <f>'[1]METRADOS EJEC'!G460</f>
        <v>30.78</v>
      </c>
      <c r="K461" s="245">
        <f t="shared" si="121"/>
        <v>523.56780000000003</v>
      </c>
      <c r="L461" s="257">
        <f t="shared" si="107"/>
        <v>3.3437622213531484E-2</v>
      </c>
      <c r="M461" s="245">
        <f t="shared" si="101"/>
        <v>560.16</v>
      </c>
      <c r="N461" s="245">
        <f t="shared" si="101"/>
        <v>9528.3216000000011</v>
      </c>
      <c r="O461" s="244">
        <f t="shared" si="116"/>
        <v>0.6085256159561987</v>
      </c>
      <c r="P461" s="245">
        <f t="shared" si="122"/>
        <v>360.36</v>
      </c>
      <c r="Q461" s="245">
        <f t="shared" si="123"/>
        <v>6129.7236000000012</v>
      </c>
      <c r="R461" s="258">
        <f>P461/D461</f>
        <v>0.39147438404380136</v>
      </c>
      <c r="S461" s="259"/>
      <c r="T461" s="245">
        <v>3557.8116000000005</v>
      </c>
      <c r="U461" s="248">
        <f t="shared" si="102"/>
        <v>-5446.9421999999995</v>
      </c>
      <c r="V461" s="260"/>
    </row>
    <row r="462" spans="1:22" ht="12.75" customHeight="1" x14ac:dyDescent="0.25">
      <c r="A462" s="281">
        <f>'[1]METRADOS EJEC'!A461</f>
        <v>19.03</v>
      </c>
      <c r="B462" s="249" t="str">
        <f>'[1]METRADOS EJEC'!B461</f>
        <v>TUBERIAS</v>
      </c>
      <c r="C462" s="262"/>
      <c r="D462" s="262"/>
      <c r="E462" s="262"/>
      <c r="F462" s="494">
        <f>F463</f>
        <v>74398.240000000005</v>
      </c>
      <c r="G462" s="433"/>
      <c r="H462" s="447">
        <f>H463</f>
        <v>43555.840000000004</v>
      </c>
      <c r="I462" s="435"/>
      <c r="J462" s="252"/>
      <c r="K462" s="290">
        <f>K463</f>
        <v>-2143.04</v>
      </c>
      <c r="L462" s="257">
        <f t="shared" si="107"/>
        <v>-2.8804982483456594E-2</v>
      </c>
      <c r="M462" s="245">
        <f t="shared" si="101"/>
        <v>0</v>
      </c>
      <c r="N462" s="290">
        <f>N463</f>
        <v>41412.800000000003</v>
      </c>
      <c r="O462" s="244">
        <f t="shared" si="116"/>
        <v>0.55663682366679645</v>
      </c>
      <c r="P462" s="290">
        <f t="shared" si="117"/>
        <v>0</v>
      </c>
      <c r="Q462" s="290">
        <f>Q463</f>
        <v>32985.440000000002</v>
      </c>
      <c r="R462" s="254">
        <f>Q462/F462</f>
        <v>0.4433631763332036</v>
      </c>
      <c r="S462" s="247"/>
      <c r="T462" s="290">
        <v>16825.760000000002</v>
      </c>
      <c r="U462" s="248">
        <f t="shared" si="102"/>
        <v>-26730.080000000002</v>
      </c>
      <c r="V462" s="248"/>
    </row>
    <row r="463" spans="1:22" s="261" customFormat="1" ht="12.75" customHeight="1" x14ac:dyDescent="0.25">
      <c r="A463" s="255" t="str">
        <f>'[1]METRADOS EJEC'!A462</f>
        <v>19.03.01</v>
      </c>
      <c r="B463" s="255" t="str">
        <f>'[1]METRADOS EJEC'!B462</f>
        <v>SUMINISTRO E INSTAL. TUB PVC UF/ISO S-25, Ø=160mm. PROF.&lt;3.50 m</v>
      </c>
      <c r="C463" s="255" t="str">
        <f>'[1]METRADOS EJEC'!C462</f>
        <v>m</v>
      </c>
      <c r="D463" s="255">
        <f>'[1]METRADOS EJEC'!D462</f>
        <v>2569</v>
      </c>
      <c r="E463" s="255">
        <f>'[1]METRADOS EJEC'!E462</f>
        <v>28.96</v>
      </c>
      <c r="F463" s="485">
        <f>D463*E463</f>
        <v>74398.240000000005</v>
      </c>
      <c r="G463" s="436">
        <f>'[1]METRADOS EJEC'!F462</f>
        <v>1504</v>
      </c>
      <c r="H463" s="437">
        <f>G463*E463</f>
        <v>43555.840000000004</v>
      </c>
      <c r="I463" s="438">
        <f>H463/F463</f>
        <v>0.58544180615025299</v>
      </c>
      <c r="J463" s="245">
        <f>'[1]METRADOS EJEC'!G462</f>
        <v>-74</v>
      </c>
      <c r="K463" s="245">
        <f>J463*E463</f>
        <v>-2143.04</v>
      </c>
      <c r="L463" s="257">
        <f t="shared" si="107"/>
        <v>-2.8804982483456594E-2</v>
      </c>
      <c r="M463" s="245">
        <f t="shared" si="101"/>
        <v>1430</v>
      </c>
      <c r="N463" s="245">
        <f>K463+H463</f>
        <v>41412.800000000003</v>
      </c>
      <c r="O463" s="244">
        <f t="shared" si="116"/>
        <v>0.55663682366679645</v>
      </c>
      <c r="P463" s="245">
        <f t="shared" si="117"/>
        <v>1139</v>
      </c>
      <c r="Q463" s="245">
        <f>P463*E463</f>
        <v>32985.440000000002</v>
      </c>
      <c r="R463" s="258">
        <f>P463/D463</f>
        <v>0.4433631763332036</v>
      </c>
      <c r="S463" s="259"/>
      <c r="T463" s="245">
        <v>16825.760000000002</v>
      </c>
      <c r="U463" s="248">
        <f t="shared" si="102"/>
        <v>-26730.080000000002</v>
      </c>
      <c r="V463" s="260"/>
    </row>
    <row r="464" spans="1:22" ht="12.75" customHeight="1" x14ac:dyDescent="0.25">
      <c r="A464" s="281">
        <f>'[1]METRADOS EJEC'!A463</f>
        <v>19.04</v>
      </c>
      <c r="B464" s="249" t="str">
        <f>'[1]METRADOS EJEC'!B463</f>
        <v>PRUEBAS HIDRAULICAS Y DRENAJES</v>
      </c>
      <c r="C464" s="262"/>
      <c r="D464" s="262"/>
      <c r="E464" s="262"/>
      <c r="F464" s="494">
        <f>F465</f>
        <v>10764.11</v>
      </c>
      <c r="G464" s="433"/>
      <c r="H464" s="447">
        <f>H465</f>
        <v>5861.81</v>
      </c>
      <c r="I464" s="435"/>
      <c r="J464" s="252"/>
      <c r="K464" s="290">
        <f>K465</f>
        <v>682.97</v>
      </c>
      <c r="L464" s="257">
        <f t="shared" si="107"/>
        <v>6.3448812767613855E-2</v>
      </c>
      <c r="M464" s="245">
        <f t="shared" si="101"/>
        <v>0</v>
      </c>
      <c r="N464" s="290">
        <f>N465</f>
        <v>6544.7800000000007</v>
      </c>
      <c r="O464" s="244">
        <f t="shared" si="116"/>
        <v>0.60801868431296224</v>
      </c>
      <c r="P464" s="290">
        <f t="shared" si="117"/>
        <v>0</v>
      </c>
      <c r="Q464" s="290">
        <f>Q465</f>
        <v>4219.3300000000008</v>
      </c>
      <c r="R464" s="254">
        <f>Q464/F464</f>
        <v>0.39198131568703781</v>
      </c>
      <c r="S464" s="247"/>
      <c r="T464" s="290">
        <v>0</v>
      </c>
      <c r="U464" s="248">
        <f t="shared" si="102"/>
        <v>-5861.81</v>
      </c>
      <c r="V464" s="248"/>
    </row>
    <row r="465" spans="1:22" s="261" customFormat="1" ht="12.75" customHeight="1" x14ac:dyDescent="0.25">
      <c r="A465" s="255" t="str">
        <f>'[1]METRADOS EJEC'!A464</f>
        <v>19.04.01</v>
      </c>
      <c r="B465" s="255" t="str">
        <f>'[1]METRADOS EJEC'!B464</f>
        <v>DOBLE PRUEBA HIDRAULICA Y RESANE EN TUB. PVC Ø=160mm</v>
      </c>
      <c r="C465" s="255" t="str">
        <f>'[1]METRADOS EJEC'!C464</f>
        <v>m</v>
      </c>
      <c r="D465" s="255">
        <f>'[1]METRADOS EJEC'!D464</f>
        <v>2569</v>
      </c>
      <c r="E465" s="255">
        <f>'[1]METRADOS EJEC'!E464</f>
        <v>4.1900000000000004</v>
      </c>
      <c r="F465" s="485">
        <f>D465*E465</f>
        <v>10764.11</v>
      </c>
      <c r="G465" s="436">
        <f>'[1]METRADOS EJEC'!F464</f>
        <v>1399</v>
      </c>
      <c r="H465" s="437">
        <f>G465*E465</f>
        <v>5861.81</v>
      </c>
      <c r="I465" s="438">
        <f>H465/F465</f>
        <v>0.54456987154534842</v>
      </c>
      <c r="J465" s="245">
        <f>'[1]METRADOS EJEC'!G464</f>
        <v>163</v>
      </c>
      <c r="K465" s="245">
        <f>J465*E465</f>
        <v>682.97</v>
      </c>
      <c r="L465" s="257">
        <f t="shared" si="107"/>
        <v>6.3448812767613855E-2</v>
      </c>
      <c r="M465" s="245">
        <f t="shared" ref="M465:M479" si="124">J465+G465</f>
        <v>1562</v>
      </c>
      <c r="N465" s="245">
        <f>K465+H465</f>
        <v>6544.7800000000007</v>
      </c>
      <c r="O465" s="244">
        <f t="shared" si="116"/>
        <v>0.60801868431296224</v>
      </c>
      <c r="P465" s="245">
        <f t="shared" si="117"/>
        <v>1007</v>
      </c>
      <c r="Q465" s="245">
        <f>P465*E465</f>
        <v>4219.3300000000008</v>
      </c>
      <c r="R465" s="258">
        <f>Q465/F465</f>
        <v>0.39198131568703781</v>
      </c>
      <c r="S465" s="259"/>
      <c r="T465" s="245">
        <v>0</v>
      </c>
      <c r="U465" s="248">
        <f t="shared" si="102"/>
        <v>-5861.81</v>
      </c>
      <c r="V465" s="260"/>
    </row>
    <row r="466" spans="1:22" ht="12.75" customHeight="1" x14ac:dyDescent="0.25">
      <c r="A466" s="281">
        <f>'[1]METRADOS EJEC'!A465</f>
        <v>19.05</v>
      </c>
      <c r="B466" s="249" t="str">
        <f>'[1]METRADOS EJEC'!B465</f>
        <v>CAJAS Y EMPALMES</v>
      </c>
      <c r="C466" s="262"/>
      <c r="D466" s="262"/>
      <c r="E466" s="262"/>
      <c r="F466" s="494">
        <f>F467+F468</f>
        <v>102347.22</v>
      </c>
      <c r="G466" s="433"/>
      <c r="H466" s="447">
        <f>H467+H468</f>
        <v>59764.800000000003</v>
      </c>
      <c r="I466" s="435"/>
      <c r="J466" s="252"/>
      <c r="K466" s="290">
        <f>K467+K468</f>
        <v>-1743.1400000000003</v>
      </c>
      <c r="L466" s="257">
        <f t="shared" si="107"/>
        <v>-1.7031630170316305E-2</v>
      </c>
      <c r="M466" s="245">
        <f t="shared" si="124"/>
        <v>0</v>
      </c>
      <c r="N466" s="290">
        <f>N467+N468</f>
        <v>58021.66</v>
      </c>
      <c r="O466" s="244">
        <f t="shared" si="116"/>
        <v>0.56690997566909973</v>
      </c>
      <c r="P466" s="290">
        <f t="shared" si="117"/>
        <v>0</v>
      </c>
      <c r="Q466" s="290">
        <f>Q467+Q468</f>
        <v>44325.56</v>
      </c>
      <c r="R466" s="254">
        <f>Q466/F466</f>
        <v>0.43309002433090021</v>
      </c>
      <c r="S466" s="247"/>
      <c r="T466" s="290">
        <v>14333.850000000002</v>
      </c>
      <c r="U466" s="248">
        <f t="shared" ref="U466:U480" si="125">T466-H466</f>
        <v>-45430.95</v>
      </c>
      <c r="V466" s="248"/>
    </row>
    <row r="467" spans="1:22" ht="12.75" customHeight="1" x14ac:dyDescent="0.25">
      <c r="A467" s="262" t="str">
        <f>'[1]METRADOS EJEC'!A466</f>
        <v>19.05.01</v>
      </c>
      <c r="B467" s="262" t="str">
        <f>'[1]METRADOS EJEC'!B466</f>
        <v>SUMINISTRO E INSTAL. CAJA Y TAPA D/REGISTRO ALCANTARILLADO PRE-FAB.</v>
      </c>
      <c r="C467" s="262" t="str">
        <f>'[1]METRADOS EJEC'!C466</f>
        <v>und</v>
      </c>
      <c r="D467" s="262">
        <f>'[1]METRADOS EJEC'!D466</f>
        <v>411</v>
      </c>
      <c r="E467" s="262">
        <f>'[1]METRADOS EJEC'!E466</f>
        <v>90.15</v>
      </c>
      <c r="F467" s="485">
        <f>D467*E467</f>
        <v>37051.65</v>
      </c>
      <c r="G467" s="436">
        <f>'[1]METRADOS EJEC'!F466</f>
        <v>240</v>
      </c>
      <c r="H467" s="437">
        <f>G467*E467</f>
        <v>21636</v>
      </c>
      <c r="I467" s="438">
        <f>H467/F467</f>
        <v>0.58394160583941601</v>
      </c>
      <c r="J467" s="245">
        <f>'[1]METRADOS EJEC'!G466</f>
        <v>-7</v>
      </c>
      <c r="K467" s="245">
        <f>J467*E467</f>
        <v>-631.05000000000007</v>
      </c>
      <c r="L467" s="257">
        <f t="shared" si="107"/>
        <v>-1.7031630170316302E-2</v>
      </c>
      <c r="M467" s="245">
        <f t="shared" si="124"/>
        <v>233</v>
      </c>
      <c r="N467" s="245">
        <f>K467+H467</f>
        <v>21004.95</v>
      </c>
      <c r="O467" s="244">
        <f t="shared" si="116"/>
        <v>0.56690997566909973</v>
      </c>
      <c r="P467" s="252">
        <f t="shared" si="117"/>
        <v>178</v>
      </c>
      <c r="Q467" s="252">
        <f>P467*E467</f>
        <v>16046.7</v>
      </c>
      <c r="R467" s="254">
        <f>Q467/F467</f>
        <v>0.43309002433090027</v>
      </c>
      <c r="S467" s="247"/>
      <c r="T467" s="245">
        <v>14333.850000000002</v>
      </c>
      <c r="U467" s="248">
        <f t="shared" si="125"/>
        <v>-7302.1499999999978</v>
      </c>
      <c r="V467" s="248"/>
    </row>
    <row r="468" spans="1:22" ht="12.75" customHeight="1" x14ac:dyDescent="0.25">
      <c r="A468" s="262" t="str">
        <f>'[1]METRADOS EJEC'!A467</f>
        <v>19.05.02</v>
      </c>
      <c r="B468" s="262" t="str">
        <f>'[1]METRADOS EJEC'!B467</f>
        <v>EMPALME D/CONEX. DOMIC. PVC A COLECTOR Ø=200mm PVC I/DADO CONCRETO</v>
      </c>
      <c r="C468" s="262" t="str">
        <f>'[1]METRADOS EJEC'!C467</f>
        <v>und</v>
      </c>
      <c r="D468" s="262">
        <f>'[1]METRADOS EJEC'!D467</f>
        <v>411</v>
      </c>
      <c r="E468" s="262">
        <f>'[1]METRADOS EJEC'!E467</f>
        <v>158.87</v>
      </c>
      <c r="F468" s="485">
        <f>D468*E468</f>
        <v>65295.57</v>
      </c>
      <c r="G468" s="436">
        <f>'[1]METRADOS EJEC'!F467</f>
        <v>240</v>
      </c>
      <c r="H468" s="437">
        <f>G468*E468</f>
        <v>38128.800000000003</v>
      </c>
      <c r="I468" s="438">
        <f>H468/F468</f>
        <v>0.58394160583941612</v>
      </c>
      <c r="J468" s="245">
        <f>'[1]METRADOS EJEC'!G467</f>
        <v>-7</v>
      </c>
      <c r="K468" s="245">
        <f>J468*E468</f>
        <v>-1112.0900000000001</v>
      </c>
      <c r="L468" s="257">
        <f t="shared" ref="L468:L479" si="126">K468/F468</f>
        <v>-1.7031630170316305E-2</v>
      </c>
      <c r="M468" s="245">
        <f t="shared" si="124"/>
        <v>233</v>
      </c>
      <c r="N468" s="245">
        <f>K468+H468</f>
        <v>37016.710000000006</v>
      </c>
      <c r="O468" s="244">
        <f t="shared" si="116"/>
        <v>0.56690997566909984</v>
      </c>
      <c r="P468" s="252">
        <f t="shared" si="117"/>
        <v>178</v>
      </c>
      <c r="Q468" s="252">
        <f>P468*E468</f>
        <v>28278.86</v>
      </c>
      <c r="R468" s="254">
        <f>P468/D468</f>
        <v>0.43309002433090027</v>
      </c>
      <c r="S468" s="247"/>
      <c r="T468" s="245">
        <v>0</v>
      </c>
      <c r="U468" s="248">
        <f t="shared" si="125"/>
        <v>-38128.800000000003</v>
      </c>
      <c r="V468" s="248"/>
    </row>
    <row r="469" spans="1:22" ht="12.75" customHeight="1" x14ac:dyDescent="0.25">
      <c r="A469" s="300">
        <f>'[1]METRADOS EJEC'!A468</f>
        <v>26</v>
      </c>
      <c r="B469" s="265" t="str">
        <f>'[1]METRADOS EJEC'!B468</f>
        <v>REPOSICION DE PISTAS DISTRITO DE QUEROCOTO</v>
      </c>
      <c r="C469" s="265"/>
      <c r="D469" s="265"/>
      <c r="E469" s="265"/>
      <c r="F469" s="486">
        <f>F470+F475</f>
        <v>356725.05079999997</v>
      </c>
      <c r="G469" s="433"/>
      <c r="H469" s="440">
        <f>H470+H475</f>
        <v>160388.601</v>
      </c>
      <c r="I469" s="435"/>
      <c r="J469" s="252"/>
      <c r="K469" s="266">
        <f>K470+K475</f>
        <v>23907.254999999997</v>
      </c>
      <c r="L469" s="257">
        <f t="shared" si="126"/>
        <v>6.7018716365405309E-2</v>
      </c>
      <c r="M469" s="245">
        <f t="shared" si="124"/>
        <v>0</v>
      </c>
      <c r="N469" s="266">
        <f>N470+N475</f>
        <v>184295.856</v>
      </c>
      <c r="O469" s="244">
        <f t="shared" si="116"/>
        <v>0.51663278367104803</v>
      </c>
      <c r="P469" s="266"/>
      <c r="Q469" s="266">
        <f>Q470+Q475</f>
        <v>172429.1948</v>
      </c>
      <c r="R469" s="254">
        <f>Q469/F469</f>
        <v>0.48336721632895208</v>
      </c>
      <c r="S469" s="247"/>
      <c r="T469" s="266">
        <v>0</v>
      </c>
      <c r="U469" s="248">
        <f t="shared" si="125"/>
        <v>-160388.601</v>
      </c>
      <c r="V469" s="248"/>
    </row>
    <row r="470" spans="1:22" ht="12.75" customHeight="1" x14ac:dyDescent="0.25">
      <c r="A470" s="281">
        <f>'[1]METRADOS EJEC'!A469</f>
        <v>26.01</v>
      </c>
      <c r="B470" s="249" t="str">
        <f>'[1]METRADOS EJEC'!B469</f>
        <v>MOVIMIENTO DE TIERRAS</v>
      </c>
      <c r="C470" s="249"/>
      <c r="D470" s="249"/>
      <c r="E470" s="249"/>
      <c r="F470" s="494">
        <f>F471+F472+F473+F474</f>
        <v>181856.0588</v>
      </c>
      <c r="G470" s="433"/>
      <c r="H470" s="447">
        <f>H471+H472+H473+H474</f>
        <v>37522.521000000001</v>
      </c>
      <c r="I470" s="435"/>
      <c r="J470" s="252"/>
      <c r="K470" s="290">
        <f>K471+K472+K473+K474</f>
        <v>3814.7429999999999</v>
      </c>
      <c r="L470" s="257">
        <f t="shared" si="126"/>
        <v>2.0976716559085576E-2</v>
      </c>
      <c r="M470" s="245">
        <f t="shared" si="124"/>
        <v>0</v>
      </c>
      <c r="N470" s="290">
        <f>N471+N472+N473+N474</f>
        <v>41337.264000000003</v>
      </c>
      <c r="O470" s="244">
        <f t="shared" si="116"/>
        <v>0.22730759850823296</v>
      </c>
      <c r="P470" s="290">
        <f t="shared" si="117"/>
        <v>0</v>
      </c>
      <c r="Q470" s="290">
        <f>Q471+Q472+Q473+Q474</f>
        <v>140518.7948</v>
      </c>
      <c r="R470" s="254">
        <f>Q470/F470</f>
        <v>0.7726924014917671</v>
      </c>
      <c r="S470" s="247"/>
      <c r="T470" s="290">
        <v>0</v>
      </c>
      <c r="U470" s="248">
        <f t="shared" si="125"/>
        <v>-37522.521000000001</v>
      </c>
      <c r="V470" s="248"/>
    </row>
    <row r="471" spans="1:22" s="261" customFormat="1" ht="12.75" customHeight="1" x14ac:dyDescent="0.25">
      <c r="A471" s="282">
        <f>'[1]METRADOS EJEC'!A470</f>
        <v>26.02</v>
      </c>
      <c r="B471" s="255" t="str">
        <f>'[1]METRADOS EJEC'!B470</f>
        <v>SUB - BASE DE 0.20 M.</v>
      </c>
      <c r="C471" s="255" t="str">
        <f>'[1]METRADOS EJEC'!C470</f>
        <v>m2</v>
      </c>
      <c r="D471" s="255">
        <f>'[1]METRADOS EJEC'!D470</f>
        <v>1214.2</v>
      </c>
      <c r="E471" s="255">
        <f>'[1]METRADOS EJEC'!E470</f>
        <v>30.74</v>
      </c>
      <c r="F471" s="485">
        <f>D471*E471</f>
        <v>37324.508000000002</v>
      </c>
      <c r="G471" s="436">
        <f>'[1]METRADOS EJEC'!F470</f>
        <v>603.45000000000005</v>
      </c>
      <c r="H471" s="437">
        <f>G471*E471</f>
        <v>18550.053</v>
      </c>
      <c r="I471" s="438">
        <f>H471/F471</f>
        <v>0.49699390545214955</v>
      </c>
      <c r="J471" s="245">
        <f>'[1]METRADOS EJEC'!G470</f>
        <v>61.35</v>
      </c>
      <c r="K471" s="245">
        <f>J471*E471</f>
        <v>1885.8989999999999</v>
      </c>
      <c r="L471" s="257">
        <f t="shared" si="126"/>
        <v>5.0527096030308014E-2</v>
      </c>
      <c r="M471" s="245">
        <f t="shared" si="124"/>
        <v>664.80000000000007</v>
      </c>
      <c r="N471" s="245">
        <f>K471+H471</f>
        <v>20435.952000000001</v>
      </c>
      <c r="O471" s="244">
        <f t="shared" si="116"/>
        <v>0.54752100148245764</v>
      </c>
      <c r="P471" s="245">
        <f t="shared" si="117"/>
        <v>549.4</v>
      </c>
      <c r="Q471" s="245">
        <f>P471*E471</f>
        <v>16888.555999999997</v>
      </c>
      <c r="R471" s="258">
        <f>P471/D471</f>
        <v>0.45247899851754236</v>
      </c>
      <c r="S471" s="259"/>
      <c r="T471" s="245">
        <v>0</v>
      </c>
      <c r="U471" s="248">
        <f t="shared" si="125"/>
        <v>-18550.053</v>
      </c>
      <c r="V471" s="260"/>
    </row>
    <row r="472" spans="1:22" s="261" customFormat="1" ht="12.75" customHeight="1" x14ac:dyDescent="0.25">
      <c r="A472" s="282">
        <f>'[1]METRADOS EJEC'!A471</f>
        <v>26.03</v>
      </c>
      <c r="B472" s="255" t="str">
        <f>'[1]METRADOS EJEC'!B471</f>
        <v>BASE DE 0.20 M.</v>
      </c>
      <c r="C472" s="255" t="str">
        <f>'[1]METRADOS EJEC'!C471</f>
        <v>m2</v>
      </c>
      <c r="D472" s="255">
        <f>'[1]METRADOS EJEC'!D471</f>
        <v>1214.2</v>
      </c>
      <c r="E472" s="255">
        <f>'[1]METRADOS EJEC'!E471</f>
        <v>31.44</v>
      </c>
      <c r="F472" s="485">
        <f>D472*E472</f>
        <v>38174.448000000004</v>
      </c>
      <c r="G472" s="436">
        <f>'[1]METRADOS EJEC'!F471</f>
        <v>603.45000000000005</v>
      </c>
      <c r="H472" s="437">
        <f>G472*E472</f>
        <v>18972.468000000001</v>
      </c>
      <c r="I472" s="438">
        <f>H472/F472</f>
        <v>0.49699390545214955</v>
      </c>
      <c r="J472" s="245">
        <f>'[1]METRADOS EJEC'!G471</f>
        <v>61.35</v>
      </c>
      <c r="K472" s="245">
        <f>J472*E472</f>
        <v>1928.8440000000001</v>
      </c>
      <c r="L472" s="257">
        <f t="shared" si="126"/>
        <v>5.052709603030802E-2</v>
      </c>
      <c r="M472" s="245">
        <f t="shared" si="124"/>
        <v>664.80000000000007</v>
      </c>
      <c r="N472" s="245">
        <f>K472+H472</f>
        <v>20901.312000000002</v>
      </c>
      <c r="O472" s="244">
        <f t="shared" si="116"/>
        <v>0.54752100148245753</v>
      </c>
      <c r="P472" s="245">
        <f t="shared" si="117"/>
        <v>549.4</v>
      </c>
      <c r="Q472" s="245">
        <f>P472*E472</f>
        <v>17273.135999999999</v>
      </c>
      <c r="R472" s="258">
        <f>Q472/F472</f>
        <v>0.45247899851754231</v>
      </c>
      <c r="S472" s="259"/>
      <c r="T472" s="245">
        <v>0</v>
      </c>
      <c r="U472" s="248">
        <f t="shared" si="125"/>
        <v>-18972.468000000001</v>
      </c>
      <c r="V472" s="260"/>
    </row>
    <row r="473" spans="1:22" s="261" customFormat="1" ht="12.75" customHeight="1" x14ac:dyDescent="0.25">
      <c r="A473" s="282">
        <f>'[1]METRADOS EJEC'!A472</f>
        <v>26.04</v>
      </c>
      <c r="B473" s="255" t="str">
        <f>'[1]METRADOS EJEC'!B472</f>
        <v>ENCOFRADO Y DESENCOFRADO LATERAL PARA LOSAS MACIZAS</v>
      </c>
      <c r="C473" s="255" t="str">
        <f>'[1]METRADOS EJEC'!C472</f>
        <v>m2</v>
      </c>
      <c r="D473" s="255">
        <f>'[1]METRADOS EJEC'!D472</f>
        <v>80.94</v>
      </c>
      <c r="E473" s="255">
        <f>'[1]METRADOS EJEC'!E472</f>
        <v>51.22</v>
      </c>
      <c r="F473" s="485">
        <f>D473*E473</f>
        <v>4145.7467999999999</v>
      </c>
      <c r="G473" s="436">
        <f>'[1]METRADOS EJEC'!F472</f>
        <v>0</v>
      </c>
      <c r="H473" s="437">
        <f>G473*E473</f>
        <v>0</v>
      </c>
      <c r="I473" s="438">
        <f>H473/F473</f>
        <v>0</v>
      </c>
      <c r="J473" s="245">
        <f>'[1]METRADOS EJEC'!G472</f>
        <v>0</v>
      </c>
      <c r="K473" s="245">
        <f>J473*E473</f>
        <v>0</v>
      </c>
      <c r="L473" s="257">
        <f t="shared" si="126"/>
        <v>0</v>
      </c>
      <c r="M473" s="245">
        <f t="shared" si="124"/>
        <v>0</v>
      </c>
      <c r="N473" s="245">
        <f>K473+H473</f>
        <v>0</v>
      </c>
      <c r="O473" s="244">
        <f t="shared" si="116"/>
        <v>0</v>
      </c>
      <c r="P473" s="245">
        <f t="shared" si="117"/>
        <v>80.94</v>
      </c>
      <c r="Q473" s="245">
        <f>P473*E473</f>
        <v>4145.7467999999999</v>
      </c>
      <c r="R473" s="258">
        <f>Q473/F473</f>
        <v>1</v>
      </c>
      <c r="S473" s="259"/>
      <c r="T473" s="245">
        <v>0</v>
      </c>
      <c r="U473" s="248">
        <f t="shared" si="125"/>
        <v>0</v>
      </c>
      <c r="V473" s="260"/>
    </row>
    <row r="474" spans="1:22" s="261" customFormat="1" ht="12.75" customHeight="1" x14ac:dyDescent="0.25">
      <c r="A474" s="282">
        <f>'[1]METRADOS EJEC'!A473</f>
        <v>26.05</v>
      </c>
      <c r="B474" s="255" t="str">
        <f>'[1]METRADOS EJEC'!B473</f>
        <v>PISTAS DE CONCRETO DE 6"</v>
      </c>
      <c r="C474" s="255" t="str">
        <f>'[1]METRADOS EJEC'!C473</f>
        <v>m2</v>
      </c>
      <c r="D474" s="255">
        <f>'[1]METRADOS EJEC'!D473</f>
        <v>1214.2</v>
      </c>
      <c r="E474" s="255">
        <f>'[1]METRADOS EJEC'!E473</f>
        <v>84.18</v>
      </c>
      <c r="F474" s="485">
        <f>D474*E474</f>
        <v>102211.35600000001</v>
      </c>
      <c r="G474" s="436">
        <f>'[1]METRADOS EJEC'!F473</f>
        <v>0</v>
      </c>
      <c r="H474" s="437">
        <f>G474*E474</f>
        <v>0</v>
      </c>
      <c r="I474" s="438">
        <f>H474/F474</f>
        <v>0</v>
      </c>
      <c r="J474" s="245">
        <f>'[1]METRADOS EJEC'!G473</f>
        <v>0</v>
      </c>
      <c r="K474" s="245">
        <f>J474*E474</f>
        <v>0</v>
      </c>
      <c r="L474" s="257">
        <f t="shared" si="126"/>
        <v>0</v>
      </c>
      <c r="M474" s="245">
        <f t="shared" si="124"/>
        <v>0</v>
      </c>
      <c r="N474" s="245">
        <f>K474+H474</f>
        <v>0</v>
      </c>
      <c r="O474" s="244">
        <f t="shared" si="116"/>
        <v>0</v>
      </c>
      <c r="P474" s="245">
        <f t="shared" si="117"/>
        <v>1214.2</v>
      </c>
      <c r="Q474" s="245">
        <f>P474*E474</f>
        <v>102211.35600000001</v>
      </c>
      <c r="R474" s="258">
        <f>P474/D474</f>
        <v>1</v>
      </c>
      <c r="S474" s="259"/>
      <c r="T474" s="245">
        <v>0</v>
      </c>
      <c r="U474" s="248">
        <f t="shared" si="125"/>
        <v>0</v>
      </c>
      <c r="V474" s="260"/>
    </row>
    <row r="475" spans="1:22" ht="12.75" customHeight="1" x14ac:dyDescent="0.25">
      <c r="A475" s="281">
        <f>'[1]METRADOS EJEC'!A474</f>
        <v>26.06</v>
      </c>
      <c r="B475" s="249" t="str">
        <f>'[1]METRADOS EJEC'!B474</f>
        <v>REPOSICION DE VEREDAS</v>
      </c>
      <c r="C475" s="249"/>
      <c r="D475" s="249"/>
      <c r="E475" s="249"/>
      <c r="F475" s="494">
        <f>F476+F477+F478+F479</f>
        <v>174868.992</v>
      </c>
      <c r="G475" s="433"/>
      <c r="H475" s="447">
        <f>H476+H477+H478+H479</f>
        <v>122866.07999999999</v>
      </c>
      <c r="I475" s="435"/>
      <c r="J475" s="252"/>
      <c r="K475" s="290">
        <f>K476+K477+K478+K479</f>
        <v>20092.511999999999</v>
      </c>
      <c r="L475" s="257">
        <f t="shared" si="126"/>
        <v>0.11490037067292067</v>
      </c>
      <c r="M475" s="245">
        <f t="shared" si="124"/>
        <v>0</v>
      </c>
      <c r="N475" s="290">
        <f>N476+N477+N478+N479</f>
        <v>142958.592</v>
      </c>
      <c r="O475" s="244">
        <f t="shared" si="116"/>
        <v>0.81751824817518248</v>
      </c>
      <c r="P475" s="290">
        <f t="shared" si="117"/>
        <v>0</v>
      </c>
      <c r="Q475" s="290">
        <f>Q476+Q477+Q478+Q479</f>
        <v>31910.400000000001</v>
      </c>
      <c r="R475" s="254">
        <f>Q475/F475</f>
        <v>0.18248175182481752</v>
      </c>
      <c r="S475" s="247"/>
      <c r="T475" s="290">
        <v>0</v>
      </c>
      <c r="U475" s="248">
        <f t="shared" si="125"/>
        <v>-122866.07999999999</v>
      </c>
      <c r="V475" s="248"/>
    </row>
    <row r="476" spans="1:22" ht="12.75" customHeight="1" x14ac:dyDescent="0.25">
      <c r="A476" s="262" t="str">
        <f>'[1]METRADOS EJEC'!A475</f>
        <v>26.06.01</v>
      </c>
      <c r="B476" s="262" t="str">
        <f>'[1]METRADOS EJEC'!B475</f>
        <v>RELLENO CON MATERIAL ARENILLA DE PRESTAMO (MANUAL)</v>
      </c>
      <c r="C476" s="262" t="str">
        <f>'[1]METRADOS EJEC'!C475</f>
        <v>m2</v>
      </c>
      <c r="D476" s="262">
        <f>'[1]METRADOS EJEC'!D475</f>
        <v>1233</v>
      </c>
      <c r="E476" s="262">
        <f>'[1]METRADOS EJEC'!E475</f>
        <v>42.9</v>
      </c>
      <c r="F476" s="485">
        <f>D476*E476</f>
        <v>52895.7</v>
      </c>
      <c r="G476" s="436">
        <f>'[1]METRADOS EJEC'!F475</f>
        <v>921</v>
      </c>
      <c r="H476" s="437">
        <f>G476*E476</f>
        <v>39510.9</v>
      </c>
      <c r="I476" s="438">
        <f>H476/F476</f>
        <v>0.74695863746958646</v>
      </c>
      <c r="J476" s="245">
        <f>'[1]METRADOS EJEC'!G475</f>
        <v>87</v>
      </c>
      <c r="K476" s="245">
        <f>J476*E476</f>
        <v>3732.2999999999997</v>
      </c>
      <c r="L476" s="257">
        <f t="shared" si="126"/>
        <v>7.0559610705596104E-2</v>
      </c>
      <c r="M476" s="245">
        <f t="shared" si="124"/>
        <v>1008</v>
      </c>
      <c r="N476" s="245">
        <f>K476+H476</f>
        <v>43243.200000000004</v>
      </c>
      <c r="O476" s="244">
        <f t="shared" si="116"/>
        <v>0.81751824817518259</v>
      </c>
      <c r="P476" s="252">
        <f t="shared" si="117"/>
        <v>225</v>
      </c>
      <c r="Q476" s="252">
        <f>P476*E476</f>
        <v>9652.5</v>
      </c>
      <c r="R476" s="254">
        <f>P476/D476</f>
        <v>0.18248175182481752</v>
      </c>
      <c r="S476" s="247"/>
      <c r="T476" s="245">
        <v>0</v>
      </c>
      <c r="U476" s="248">
        <f t="shared" si="125"/>
        <v>-39510.9</v>
      </c>
      <c r="V476" s="248"/>
    </row>
    <row r="477" spans="1:22" ht="12.75" customHeight="1" x14ac:dyDescent="0.25">
      <c r="A477" s="262" t="str">
        <f>'[1]METRADOS EJEC'!A476</f>
        <v>26.06.02</v>
      </c>
      <c r="B477" s="262" t="str">
        <f>'[1]METRADOS EJEC'!B476</f>
        <v>RELLENO CON AFIRMADO O MATERIAL GRANULAR e=0.15 m. INC. COMP</v>
      </c>
      <c r="C477" s="262" t="str">
        <f>'[1]METRADOS EJEC'!C476</f>
        <v>m2</v>
      </c>
      <c r="D477" s="262">
        <f>'[1]METRADOS EJEC'!D476</f>
        <v>1233</v>
      </c>
      <c r="E477" s="262">
        <f>'[1]METRADOS EJEC'!E476</f>
        <v>28.94</v>
      </c>
      <c r="F477" s="485">
        <f>D477*E477</f>
        <v>35683.020000000004</v>
      </c>
      <c r="G477" s="436">
        <f>'[1]METRADOS EJEC'!F476</f>
        <v>921</v>
      </c>
      <c r="H477" s="437">
        <f>G477*E477</f>
        <v>26653.74</v>
      </c>
      <c r="I477" s="438">
        <f>H477/F477</f>
        <v>0.74695863746958635</v>
      </c>
      <c r="J477" s="245">
        <f>'[1]METRADOS EJEC'!G476</f>
        <v>87</v>
      </c>
      <c r="K477" s="245">
        <f>J477*E477</f>
        <v>2517.7800000000002</v>
      </c>
      <c r="L477" s="257">
        <f t="shared" si="126"/>
        <v>7.0559610705596104E-2</v>
      </c>
      <c r="M477" s="245">
        <f t="shared" si="124"/>
        <v>1008</v>
      </c>
      <c r="N477" s="245">
        <f>K477+H477</f>
        <v>29171.52</v>
      </c>
      <c r="O477" s="244">
        <f t="shared" si="116"/>
        <v>0.81751824817518237</v>
      </c>
      <c r="P477" s="252">
        <f t="shared" si="117"/>
        <v>225</v>
      </c>
      <c r="Q477" s="252">
        <f>P477*E477</f>
        <v>6511.5</v>
      </c>
      <c r="R477" s="254">
        <f>P477/D477</f>
        <v>0.18248175182481752</v>
      </c>
      <c r="S477" s="247"/>
      <c r="T477" s="245">
        <v>0</v>
      </c>
      <c r="U477" s="248">
        <f t="shared" si="125"/>
        <v>-26653.74</v>
      </c>
      <c r="V477" s="248"/>
    </row>
    <row r="478" spans="1:22" ht="12.75" customHeight="1" x14ac:dyDescent="0.25">
      <c r="A478" s="262" t="str">
        <f>'[1]METRADOS EJEC'!A477</f>
        <v>26.06.03</v>
      </c>
      <c r="B478" s="262" t="str">
        <f>'[1]METRADOS EJEC'!B477</f>
        <v>JUNTA ASFALTICA E= 1" PARA ESTRUCTURAS DE CONCRETO</v>
      </c>
      <c r="C478" s="262" t="str">
        <f>'[1]METRADOS EJEC'!C477</f>
        <v>m</v>
      </c>
      <c r="D478" s="262">
        <f>'[1]METRADOS EJEC'!D477</f>
        <v>1479.6</v>
      </c>
      <c r="E478" s="262">
        <f>'[1]METRADOS EJEC'!E477</f>
        <v>3.12</v>
      </c>
      <c r="F478" s="485">
        <f>D478*E478</f>
        <v>4616.3519999999999</v>
      </c>
      <c r="G478" s="436">
        <f>'[1]METRADOS EJEC'!F477</f>
        <v>0</v>
      </c>
      <c r="H478" s="437">
        <f>G478*E478</f>
        <v>0</v>
      </c>
      <c r="I478" s="438">
        <f>H478/F478</f>
        <v>0</v>
      </c>
      <c r="J478" s="245">
        <f>'[1]METRADOS EJEC'!G477</f>
        <v>1209.5999999999999</v>
      </c>
      <c r="K478" s="245">
        <f>J478*E478</f>
        <v>3773.9519999999998</v>
      </c>
      <c r="L478" s="257">
        <f t="shared" si="126"/>
        <v>0.81751824817518248</v>
      </c>
      <c r="M478" s="245">
        <f t="shared" si="124"/>
        <v>1209.5999999999999</v>
      </c>
      <c r="N478" s="245">
        <f>K478+H478</f>
        <v>3773.9519999999998</v>
      </c>
      <c r="O478" s="244">
        <f t="shared" si="116"/>
        <v>0.81751824817518248</v>
      </c>
      <c r="P478" s="252">
        <f t="shared" si="117"/>
        <v>270</v>
      </c>
      <c r="Q478" s="252">
        <f>P478*E478</f>
        <v>842.4</v>
      </c>
      <c r="R478" s="254">
        <f>Q478/F478</f>
        <v>0.18248175182481752</v>
      </c>
      <c r="S478" s="247"/>
      <c r="T478" s="245">
        <v>0</v>
      </c>
      <c r="U478" s="248">
        <f t="shared" si="125"/>
        <v>0</v>
      </c>
      <c r="V478" s="248"/>
    </row>
    <row r="479" spans="1:22" ht="12.75" customHeight="1" x14ac:dyDescent="0.25">
      <c r="A479" s="262" t="str">
        <f>'[1]METRADOS EJEC'!A478</f>
        <v>26.06.04</v>
      </c>
      <c r="B479" s="262" t="str">
        <f>'[1]METRADOS EJEC'!B478</f>
        <v>VEREDA RIGIDA DE CONCRETO F'C=140 KG/CM2 E=10CM.,PASTA 1:2</v>
      </c>
      <c r="C479" s="262" t="str">
        <f>'[1]METRADOS EJEC'!C478</f>
        <v>m2</v>
      </c>
      <c r="D479" s="262">
        <f>'[1]METRADOS EJEC'!D478</f>
        <v>1233</v>
      </c>
      <c r="E479" s="262">
        <f>'[1]METRADOS EJEC'!E478</f>
        <v>66.239999999999995</v>
      </c>
      <c r="F479" s="485">
        <f>D479*E479</f>
        <v>81673.919999999998</v>
      </c>
      <c r="G479" s="436">
        <f>'[1]METRADOS EJEC'!F478</f>
        <v>856</v>
      </c>
      <c r="H479" s="437">
        <f>G479*E479</f>
        <v>56701.439999999995</v>
      </c>
      <c r="I479" s="438">
        <f>H479/F479</f>
        <v>0.69424168694241684</v>
      </c>
      <c r="J479" s="245">
        <f>'[1]METRADOS EJEC'!G478</f>
        <v>152</v>
      </c>
      <c r="K479" s="245">
        <f>J479*E479</f>
        <v>10068.48</v>
      </c>
      <c r="L479" s="257">
        <f t="shared" si="126"/>
        <v>0.12327656123276561</v>
      </c>
      <c r="M479" s="245">
        <f t="shared" si="124"/>
        <v>1008</v>
      </c>
      <c r="N479" s="245">
        <f>K479+H479</f>
        <v>66769.919999999998</v>
      </c>
      <c r="O479" s="244">
        <f t="shared" si="116"/>
        <v>0.81751824817518248</v>
      </c>
      <c r="P479" s="252">
        <f t="shared" si="117"/>
        <v>225</v>
      </c>
      <c r="Q479" s="252">
        <f>P479*E479</f>
        <v>14903.999999999998</v>
      </c>
      <c r="R479" s="254">
        <f>P479/D479</f>
        <v>0.18248175182481752</v>
      </c>
      <c r="S479" s="247"/>
      <c r="T479" s="245">
        <v>0</v>
      </c>
      <c r="U479" s="248">
        <f t="shared" si="125"/>
        <v>-56701.439999999995</v>
      </c>
      <c r="V479" s="248"/>
    </row>
    <row r="480" spans="1:22" x14ac:dyDescent="0.25">
      <c r="A480" s="262"/>
      <c r="B480" s="301"/>
      <c r="C480" s="301"/>
      <c r="D480" s="264"/>
      <c r="E480" s="264"/>
      <c r="F480" s="485"/>
      <c r="G480" s="433"/>
      <c r="H480" s="435"/>
      <c r="I480" s="435"/>
      <c r="J480" s="252"/>
      <c r="K480" s="302"/>
      <c r="L480" s="253"/>
      <c r="M480" s="252"/>
      <c r="N480" s="252"/>
      <c r="O480" s="253"/>
      <c r="P480" s="252"/>
      <c r="Q480" s="302"/>
      <c r="R480" s="254"/>
      <c r="S480" s="247"/>
      <c r="T480" s="264"/>
      <c r="U480" s="248">
        <f t="shared" si="125"/>
        <v>0</v>
      </c>
      <c r="V480" s="248"/>
    </row>
    <row r="481" spans="1:22" ht="13.5" thickBot="1" x14ac:dyDescent="0.3">
      <c r="A481" s="303"/>
      <c r="B481" s="304"/>
      <c r="C481" s="304"/>
      <c r="D481" s="305"/>
      <c r="E481" s="305"/>
      <c r="F481" s="496"/>
      <c r="G481" s="451"/>
      <c r="H481" s="452"/>
      <c r="I481" s="452"/>
      <c r="J481" s="306"/>
      <c r="K481" s="307"/>
      <c r="L481" s="308"/>
      <c r="M481" s="306"/>
      <c r="N481" s="306"/>
      <c r="O481" s="308"/>
      <c r="P481" s="306"/>
      <c r="Q481" s="307"/>
      <c r="R481" s="309"/>
      <c r="S481" s="247"/>
      <c r="T481" s="305"/>
      <c r="V481" s="248"/>
    </row>
    <row r="482" spans="1:22" ht="13.5" thickBot="1" x14ac:dyDescent="0.3">
      <c r="A482" s="310" t="s">
        <v>227</v>
      </c>
      <c r="B482" s="311"/>
      <c r="C482" s="311"/>
      <c r="D482" s="312"/>
      <c r="E482" s="313">
        <f>F17+F80+F97+F117+F137+F157+F178+F199+F220+F241+F274+F307+F349+F389+F401+F403+F412+F415+F452+F469+0.03</f>
        <v>3016665.9279999994</v>
      </c>
      <c r="F482" s="314"/>
      <c r="G482" s="453"/>
      <c r="H482" s="454">
        <f>H17+H80+H97+H117+H137+H157+H178+H199+H220+H241+H274+H307+H349+H389+H401+H403+H412+H415+H452+H469</f>
        <v>1505540.8107</v>
      </c>
      <c r="I482" s="455"/>
      <c r="J482" s="316"/>
      <c r="K482" s="315">
        <f>K17+K80+K97+K117+K137+K157+K178+K199+K220+K241+K274+K307+K349+K389+K401+K403+K412+K415+K452+K469-0.07</f>
        <v>240567.51059999998</v>
      </c>
      <c r="L482" s="317"/>
      <c r="M482" s="316"/>
      <c r="N482" s="315">
        <f>H482+K482+0.01</f>
        <v>1746108.3313</v>
      </c>
      <c r="O482" s="317"/>
      <c r="P482" s="316"/>
      <c r="Q482" s="315">
        <f>E482-N482</f>
        <v>1270557.5966999994</v>
      </c>
      <c r="R482" s="318"/>
      <c r="S482" s="248"/>
      <c r="T482" s="162"/>
      <c r="V482" s="248"/>
    </row>
    <row r="483" spans="1:22" x14ac:dyDescent="0.25">
      <c r="A483" s="319">
        <v>10</v>
      </c>
      <c r="B483" s="320"/>
      <c r="C483" s="320"/>
      <c r="D483" s="321"/>
      <c r="E483" s="322">
        <f>E482*0.1</f>
        <v>301666.59279999993</v>
      </c>
      <c r="F483" s="323"/>
      <c r="G483" s="456"/>
      <c r="H483" s="457">
        <f>H482*0.1</f>
        <v>150554.08107000001</v>
      </c>
      <c r="I483" s="458"/>
      <c r="J483" s="325"/>
      <c r="K483" s="324">
        <f>K482*0.1</f>
        <v>24056.751059999999</v>
      </c>
      <c r="L483" s="324"/>
      <c r="M483" s="325"/>
      <c r="N483" s="324">
        <f>N482*0.1</f>
        <v>174610.83313000001</v>
      </c>
      <c r="O483" s="326"/>
      <c r="P483" s="325"/>
      <c r="Q483" s="324">
        <f>Q482*0.1</f>
        <v>127055.75966999994</v>
      </c>
      <c r="R483" s="327"/>
    </row>
    <row r="484" spans="1:22" x14ac:dyDescent="0.25">
      <c r="A484" s="328">
        <v>7</v>
      </c>
      <c r="B484" s="329"/>
      <c r="C484" s="329"/>
      <c r="D484" s="330"/>
      <c r="E484" s="331">
        <f>E482*0.07</f>
        <v>211166.61495999998</v>
      </c>
      <c r="F484" s="332"/>
      <c r="G484" s="459"/>
      <c r="H484" s="460">
        <f>H482*0.07</f>
        <v>105387.85674900001</v>
      </c>
      <c r="I484" s="461"/>
      <c r="J484" s="334"/>
      <c r="K484" s="333">
        <f>K482*0.07</f>
        <v>16839.725741999999</v>
      </c>
      <c r="L484" s="333"/>
      <c r="M484" s="334"/>
      <c r="N484" s="333">
        <f>N482*0.07</f>
        <v>122227.58319100001</v>
      </c>
      <c r="O484" s="335"/>
      <c r="P484" s="334"/>
      <c r="Q484" s="333">
        <f>Q482*0.07</f>
        <v>88939.031768999965</v>
      </c>
      <c r="R484" s="336"/>
    </row>
    <row r="485" spans="1:22" x14ac:dyDescent="0.25">
      <c r="A485" s="337" t="s">
        <v>228</v>
      </c>
      <c r="B485" s="338"/>
      <c r="C485" s="338"/>
      <c r="D485" s="339"/>
      <c r="E485" s="340">
        <f>E484+E483+E482</f>
        <v>3529499.135759999</v>
      </c>
      <c r="F485" s="341"/>
      <c r="G485" s="462"/>
      <c r="H485" s="460">
        <f>H484+H483+H482</f>
        <v>1761482.7485190001</v>
      </c>
      <c r="I485" s="461"/>
      <c r="J485" s="343"/>
      <c r="K485" s="342">
        <f>K484+K483+K482</f>
        <v>281463.987402</v>
      </c>
      <c r="L485" s="342"/>
      <c r="M485" s="343"/>
      <c r="N485" s="342">
        <f>N484+N483+N482</f>
        <v>2042946.747621</v>
      </c>
      <c r="O485" s="344"/>
      <c r="P485" s="343"/>
      <c r="Q485" s="342">
        <f>Q484+Q483+Q482+0.01</f>
        <v>1486552.3981389992</v>
      </c>
      <c r="R485" s="345"/>
    </row>
    <row r="486" spans="1:22" x14ac:dyDescent="0.25">
      <c r="A486" s="346">
        <v>18</v>
      </c>
      <c r="B486" s="347"/>
      <c r="C486" s="347"/>
      <c r="D486" s="348"/>
      <c r="E486" s="331">
        <f>E485*0.18</f>
        <v>635309.84443679976</v>
      </c>
      <c r="F486" s="332"/>
      <c r="G486" s="463"/>
      <c r="H486" s="460">
        <f>H485*0.18</f>
        <v>317066.89473341999</v>
      </c>
      <c r="I486" s="461"/>
      <c r="J486" s="334"/>
      <c r="K486" s="333">
        <f>K485*0.18</f>
        <v>50663.51773236</v>
      </c>
      <c r="L486" s="333"/>
      <c r="M486" s="334"/>
      <c r="N486" s="333">
        <f>N485*0.18</f>
        <v>367730.41457178001</v>
      </c>
      <c r="O486" s="335"/>
      <c r="P486" s="334"/>
      <c r="Q486" s="333">
        <f>Q485*0.18</f>
        <v>267579.43166501983</v>
      </c>
      <c r="R486" s="336"/>
    </row>
    <row r="487" spans="1:22" x14ac:dyDescent="0.2">
      <c r="A487" s="349"/>
      <c r="B487" s="350"/>
      <c r="C487" s="350"/>
      <c r="D487" s="351"/>
      <c r="E487" s="352"/>
      <c r="F487" s="353"/>
      <c r="G487" s="464"/>
      <c r="H487" s="460"/>
      <c r="I487" s="461"/>
      <c r="J487" s="334"/>
      <c r="K487" s="333"/>
      <c r="L487" s="333"/>
      <c r="M487" s="334"/>
      <c r="N487" s="333"/>
      <c r="O487" s="335"/>
      <c r="P487" s="334"/>
      <c r="Q487" s="333"/>
      <c r="R487" s="336"/>
    </row>
    <row r="488" spans="1:22" x14ac:dyDescent="0.2">
      <c r="A488" s="354" t="s">
        <v>229</v>
      </c>
      <c r="B488" s="355"/>
      <c r="C488" s="355"/>
      <c r="D488" s="356"/>
      <c r="E488" s="340">
        <f>E486+E485+0.01</f>
        <v>4164808.9901967985</v>
      </c>
      <c r="F488" s="341"/>
      <c r="G488" s="465"/>
      <c r="H488" s="460">
        <f>H486+H485</f>
        <v>2078549.6432524202</v>
      </c>
      <c r="I488" s="461"/>
      <c r="J488" s="343"/>
      <c r="K488" s="342">
        <f>K486+K485</f>
        <v>332127.50513435999</v>
      </c>
      <c r="L488" s="342"/>
      <c r="M488" s="343"/>
      <c r="N488" s="342">
        <f>N486+N485</f>
        <v>2410677.1621927801</v>
      </c>
      <c r="O488" s="344"/>
      <c r="P488" s="343"/>
      <c r="Q488" s="342">
        <f>Q486+Q485</f>
        <v>1754131.8298040191</v>
      </c>
      <c r="R488" s="345"/>
      <c r="T488" s="248"/>
      <c r="U488" s="248"/>
    </row>
    <row r="489" spans="1:22" x14ac:dyDescent="0.2">
      <c r="A489" s="357" t="s">
        <v>230</v>
      </c>
      <c r="B489" s="358"/>
      <c r="C489" s="358"/>
      <c r="D489" s="359"/>
      <c r="E489" s="331">
        <v>1</v>
      </c>
      <c r="F489" s="332"/>
      <c r="G489" s="465"/>
      <c r="H489" s="460">
        <v>1</v>
      </c>
      <c r="I489" s="461"/>
      <c r="J489" s="334"/>
      <c r="K489" s="333">
        <v>1</v>
      </c>
      <c r="L489" s="333"/>
      <c r="M489" s="334"/>
      <c r="N489" s="333">
        <v>1</v>
      </c>
      <c r="O489" s="335"/>
      <c r="P489" s="334"/>
      <c r="Q489" s="333">
        <v>1</v>
      </c>
      <c r="R489" s="336"/>
    </row>
    <row r="490" spans="1:22" x14ac:dyDescent="0.2">
      <c r="A490" s="360" t="s">
        <v>231</v>
      </c>
      <c r="B490" s="361"/>
      <c r="C490" s="361"/>
      <c r="D490" s="362"/>
      <c r="E490" s="331">
        <f>E489*E488</f>
        <v>4164808.9901967985</v>
      </c>
      <c r="F490" s="332"/>
      <c r="G490" s="465"/>
      <c r="H490" s="460">
        <f>H489*H488</f>
        <v>2078549.6432524202</v>
      </c>
      <c r="I490" s="461"/>
      <c r="J490" s="334"/>
      <c r="K490" s="333">
        <f>K489*K488</f>
        <v>332127.50513435999</v>
      </c>
      <c r="L490" s="333"/>
      <c r="M490" s="334"/>
      <c r="N490" s="333">
        <f>N489*N488</f>
        <v>2410677.1621927801</v>
      </c>
      <c r="O490" s="335"/>
      <c r="P490" s="334"/>
      <c r="Q490" s="333">
        <f>Q489*Q488</f>
        <v>1754131.8298040191</v>
      </c>
      <c r="R490" s="336"/>
    </row>
    <row r="491" spans="1:22" x14ac:dyDescent="0.2">
      <c r="A491" s="357" t="s">
        <v>232</v>
      </c>
      <c r="B491" s="358"/>
      <c r="C491" s="358"/>
      <c r="D491" s="359"/>
      <c r="E491" s="331"/>
      <c r="F491" s="332"/>
      <c r="G491" s="466"/>
      <c r="H491" s="467">
        <f>H490/E490</f>
        <v>0.49907442289549109</v>
      </c>
      <c r="I491" s="461"/>
      <c r="J491" s="334"/>
      <c r="K491" s="363">
        <f>K490/E490</f>
        <v>7.9746155445814593E-2</v>
      </c>
      <c r="L491" s="333"/>
      <c r="M491" s="334"/>
      <c r="N491" s="363">
        <f>N490/E490</f>
        <v>0.57882058165622363</v>
      </c>
      <c r="O491" s="335"/>
      <c r="P491" s="334"/>
      <c r="Q491" s="363">
        <f>Q490/E490</f>
        <v>0.42117941877596926</v>
      </c>
      <c r="R491" s="336"/>
      <c r="T491" s="248">
        <f>H490+K490</f>
        <v>2410677.1483867802</v>
      </c>
      <c r="U491" s="248">
        <f>Q488+T491</f>
        <v>4164808.9781907992</v>
      </c>
      <c r="V491" s="248">
        <f>E490-U491</f>
        <v>1.2005999218672514E-2</v>
      </c>
    </row>
    <row r="492" spans="1:22" x14ac:dyDescent="0.2">
      <c r="A492" s="357" t="s">
        <v>233</v>
      </c>
      <c r="B492" s="358"/>
      <c r="C492" s="358"/>
      <c r="D492" s="359"/>
      <c r="E492" s="331"/>
      <c r="F492" s="332"/>
      <c r="G492" s="466"/>
      <c r="H492" s="461"/>
      <c r="I492" s="461"/>
      <c r="J492" s="334"/>
      <c r="K492" s="333"/>
      <c r="L492" s="333"/>
      <c r="M492" s="334"/>
      <c r="N492" s="334"/>
      <c r="O492" s="335"/>
      <c r="P492" s="334"/>
      <c r="Q492" s="364"/>
      <c r="R492" s="336"/>
      <c r="T492" s="248"/>
    </row>
    <row r="493" spans="1:22" x14ac:dyDescent="0.2">
      <c r="A493" s="357" t="s">
        <v>234</v>
      </c>
      <c r="B493" s="358"/>
      <c r="C493" s="358"/>
      <c r="D493" s="359"/>
      <c r="E493" s="331"/>
      <c r="F493" s="332"/>
      <c r="G493" s="466"/>
      <c r="H493" s="461"/>
      <c r="I493" s="461"/>
      <c r="J493" s="334"/>
      <c r="K493" s="333"/>
      <c r="L493" s="333"/>
      <c r="M493" s="334"/>
      <c r="N493" s="334"/>
      <c r="O493" s="335"/>
      <c r="P493" s="334"/>
      <c r="Q493" s="364"/>
      <c r="R493" s="336"/>
    </row>
    <row r="494" spans="1:22" ht="13.5" thickBot="1" x14ac:dyDescent="0.25">
      <c r="A494" s="365" t="s">
        <v>235</v>
      </c>
      <c r="B494" s="366"/>
      <c r="C494" s="366"/>
      <c r="D494" s="367"/>
      <c r="E494" s="368"/>
      <c r="F494" s="369"/>
      <c r="G494" s="468"/>
      <c r="H494" s="469"/>
      <c r="I494" s="469"/>
      <c r="J494" s="370"/>
      <c r="K494" s="371"/>
      <c r="L494" s="371"/>
      <c r="M494" s="370"/>
      <c r="N494" s="370"/>
      <c r="O494" s="372"/>
      <c r="P494" s="370"/>
      <c r="Q494" s="373"/>
      <c r="R494" s="374"/>
    </row>
    <row r="495" spans="1:22" ht="13.5" thickBot="1" x14ac:dyDescent="0.3">
      <c r="A495" s="375"/>
      <c r="B495" s="376"/>
      <c r="C495" s="377"/>
      <c r="D495" s="377"/>
      <c r="E495" s="378"/>
      <c r="F495" s="379"/>
      <c r="G495" s="470"/>
      <c r="H495" s="470"/>
      <c r="I495" s="470"/>
      <c r="J495" s="378"/>
      <c r="K495" s="380"/>
      <c r="L495" s="381"/>
      <c r="M495" s="378"/>
      <c r="N495" s="378"/>
      <c r="O495" s="381"/>
      <c r="P495" s="378"/>
      <c r="Q495" s="380"/>
      <c r="R495" s="382"/>
    </row>
    <row r="497" spans="1:19" x14ac:dyDescent="0.25">
      <c r="B497" s="384" t="s">
        <v>236</v>
      </c>
      <c r="Q497" s="162">
        <f>Q491+N491</f>
        <v>1.0000000004321929</v>
      </c>
      <c r="R497" s="386"/>
      <c r="S497" s="387"/>
    </row>
    <row r="498" spans="1:19" x14ac:dyDescent="0.25">
      <c r="B498" s="383" t="s">
        <v>237</v>
      </c>
      <c r="K498" s="162">
        <f>K17</f>
        <v>0</v>
      </c>
      <c r="M498" s="161">
        <v>4.7E-2</v>
      </c>
      <c r="N498" s="161">
        <f>K498*M498</f>
        <v>0</v>
      </c>
    </row>
    <row r="499" spans="1:19" x14ac:dyDescent="0.25">
      <c r="K499" s="162">
        <f>K498*0.1</f>
        <v>0</v>
      </c>
    </row>
    <row r="500" spans="1:19" x14ac:dyDescent="0.25">
      <c r="K500" s="162">
        <f>K498*0.07</f>
        <v>0</v>
      </c>
    </row>
    <row r="501" spans="1:19" x14ac:dyDescent="0.25">
      <c r="A501" s="388"/>
      <c r="B501" s="388"/>
      <c r="C501" s="275"/>
      <c r="D501" s="275"/>
      <c r="E501" s="275"/>
      <c r="F501" s="389"/>
      <c r="J501" s="275"/>
      <c r="K501" s="390">
        <f>K500+K499+K498</f>
        <v>0</v>
      </c>
      <c r="L501" s="391"/>
      <c r="M501" s="275">
        <v>4.7E-2</v>
      </c>
      <c r="N501" s="275">
        <f>K501*M501</f>
        <v>0</v>
      </c>
    </row>
    <row r="503" spans="1:19" x14ac:dyDescent="0.25">
      <c r="B503" s="383" t="s">
        <v>238</v>
      </c>
      <c r="K503" s="162" t="e">
        <f>#REF!+#REF!+#REF!</f>
        <v>#REF!</v>
      </c>
      <c r="M503" s="161">
        <v>1.0469999999999999</v>
      </c>
      <c r="N503" s="161" t="e">
        <f>K503*M503</f>
        <v>#REF!</v>
      </c>
    </row>
    <row r="504" spans="1:19" x14ac:dyDescent="0.25">
      <c r="K504" s="162" t="e">
        <f>K503*0.1</f>
        <v>#REF!</v>
      </c>
      <c r="M504" s="161">
        <v>1.0469999999999999</v>
      </c>
      <c r="N504" s="161" t="e">
        <f>K504*M504</f>
        <v>#REF!</v>
      </c>
    </row>
    <row r="505" spans="1:19" x14ac:dyDescent="0.25">
      <c r="E505" s="161">
        <v>1</v>
      </c>
      <c r="K505" s="162" t="e">
        <f>K503*0.07</f>
        <v>#REF!</v>
      </c>
    </row>
    <row r="506" spans="1:19" x14ac:dyDescent="0.25">
      <c r="A506" s="388"/>
      <c r="B506" s="388"/>
      <c r="C506" s="275"/>
      <c r="D506" s="275"/>
      <c r="E506" s="275">
        <v>1.0469999999999999</v>
      </c>
      <c r="F506" s="389"/>
      <c r="J506" s="275"/>
      <c r="K506" s="390" t="e">
        <f>K505+K504+K503</f>
        <v>#REF!</v>
      </c>
      <c r="L506" s="391"/>
      <c r="M506" s="275"/>
      <c r="N506" s="390" t="e">
        <f>K506+K501</f>
        <v>#REF!</v>
      </c>
    </row>
    <row r="507" spans="1:19" x14ac:dyDescent="0.25">
      <c r="E507" s="161">
        <f>E505-E506</f>
        <v>-4.6999999999999931E-2</v>
      </c>
    </row>
    <row r="510" spans="1:19" x14ac:dyDescent="0.25">
      <c r="A510" s="392" t="s">
        <v>239</v>
      </c>
      <c r="B510" s="392"/>
      <c r="C510" s="392"/>
      <c r="D510" s="393"/>
      <c r="E510" s="394">
        <f>F17+F80+F97+F117+F137+F157+F178+F199+F220+F241+F274+F307+F349+F389+F401+F403+F412</f>
        <v>1124757.1751999999</v>
      </c>
      <c r="F510" s="394"/>
      <c r="H510" s="472">
        <f>H17+H80+H97+H117+H137+H157+H178+H199+H220+H241+H274+H307+H349+H389+H401+H403+H412</f>
        <v>498852.51789999998</v>
      </c>
      <c r="K510" s="395">
        <f>K17+K80+K97+K117+K137+K157+K178+K199+K220+K241+K274+K307+K349+K389+K401+K403+K412</f>
        <v>203949.75669999997</v>
      </c>
      <c r="N510" s="395">
        <f>N17+N80+N97+N117+N137+N157+N178+N199+N220+N241+N274+N307+N349+N389+N401+N403+N412</f>
        <v>702802.2746</v>
      </c>
    </row>
    <row r="511" spans="1:19" x14ac:dyDescent="0.25">
      <c r="A511" s="396">
        <v>10</v>
      </c>
      <c r="B511" s="397"/>
      <c r="C511" s="397"/>
      <c r="D511" s="398"/>
      <c r="E511" s="399">
        <f>E510*0.1</f>
        <v>112475.71752000001</v>
      </c>
      <c r="F511" s="399"/>
      <c r="H511" s="460">
        <f>H510*0.1</f>
        <v>49885.251790000002</v>
      </c>
      <c r="K511" s="333">
        <f>K510*0.1</f>
        <v>20394.97567</v>
      </c>
      <c r="N511" s="333">
        <f>N510*0.1</f>
        <v>70280.227460000009</v>
      </c>
    </row>
    <row r="512" spans="1:19" x14ac:dyDescent="0.25">
      <c r="A512" s="400">
        <v>7</v>
      </c>
      <c r="B512" s="401"/>
      <c r="C512" s="401"/>
      <c r="D512" s="402"/>
      <c r="E512" s="399">
        <f>E510*0.07</f>
        <v>78733.00226400001</v>
      </c>
      <c r="F512" s="399"/>
      <c r="H512" s="460">
        <f>H510*0.07</f>
        <v>34919.676253000005</v>
      </c>
      <c r="K512" s="333">
        <f>K510*0.07</f>
        <v>14276.482968999999</v>
      </c>
      <c r="N512" s="333">
        <f>N510*0.07</f>
        <v>49196.159222000002</v>
      </c>
    </row>
    <row r="513" spans="1:14" x14ac:dyDescent="0.25">
      <c r="A513" s="403" t="s">
        <v>228</v>
      </c>
      <c r="B513" s="404"/>
      <c r="C513" s="404"/>
      <c r="D513" s="405"/>
      <c r="E513" s="406">
        <f>E512+E511+E510</f>
        <v>1315965.8949839999</v>
      </c>
      <c r="F513" s="406"/>
      <c r="H513" s="460">
        <f>H512+H511+H510</f>
        <v>583657.44594300003</v>
      </c>
      <c r="K513" s="342">
        <f>K512+K511+K510-0.085</f>
        <v>238621.13033899997</v>
      </c>
      <c r="N513" s="342">
        <f>N512+N511+N510</f>
        <v>822278.66128200002</v>
      </c>
    </row>
    <row r="514" spans="1:14" x14ac:dyDescent="0.25">
      <c r="B514" s="407"/>
      <c r="C514" s="407"/>
      <c r="D514" s="408"/>
      <c r="E514" s="409"/>
      <c r="F514" s="395"/>
      <c r="H514" s="473"/>
      <c r="K514" s="409"/>
      <c r="N514" s="409"/>
    </row>
    <row r="515" spans="1:14" x14ac:dyDescent="0.25">
      <c r="A515" s="410" t="s">
        <v>240</v>
      </c>
      <c r="B515" s="411"/>
      <c r="C515" s="411"/>
      <c r="D515" s="411"/>
      <c r="E515" s="394">
        <f>F415+F452+F469</f>
        <v>1891908.7228000001</v>
      </c>
      <c r="F515" s="394"/>
      <c r="H515" s="472">
        <f>H415+H452+H469</f>
        <v>1006688.2927999999</v>
      </c>
      <c r="K515" s="395">
        <f>K415+K452+K469+0.003</f>
        <v>36617.826900000015</v>
      </c>
      <c r="N515" s="395">
        <f>N415+N452+N469</f>
        <v>1043306.1167</v>
      </c>
    </row>
    <row r="516" spans="1:14" x14ac:dyDescent="0.25">
      <c r="A516" s="396">
        <v>10</v>
      </c>
      <c r="B516" s="397"/>
      <c r="C516" s="397"/>
      <c r="D516" s="398"/>
      <c r="E516" s="399">
        <f>E515*0.1</f>
        <v>189190.87228000001</v>
      </c>
      <c r="F516" s="399"/>
      <c r="H516" s="460">
        <f>H515*0.1</f>
        <v>100668.82928000001</v>
      </c>
      <c r="K516" s="333">
        <f>K515*0.1</f>
        <v>3661.7826900000018</v>
      </c>
      <c r="N516" s="333">
        <f>N515*0.1</f>
        <v>104330.61167000001</v>
      </c>
    </row>
    <row r="517" spans="1:14" x14ac:dyDescent="0.25">
      <c r="A517" s="400">
        <v>7</v>
      </c>
      <c r="B517" s="401"/>
      <c r="C517" s="401"/>
      <c r="D517" s="402"/>
      <c r="E517" s="399">
        <f>E515*0.07</f>
        <v>132433.61059600001</v>
      </c>
      <c r="F517" s="399"/>
      <c r="H517" s="460">
        <f>H515*0.07</f>
        <v>70468.180496000001</v>
      </c>
      <c r="K517" s="333">
        <f>K515*0.07</f>
        <v>2563.2478830000014</v>
      </c>
      <c r="N517" s="333">
        <f>N515*0.07</f>
        <v>73031.428169000006</v>
      </c>
    </row>
    <row r="518" spans="1:14" x14ac:dyDescent="0.25">
      <c r="A518" s="403" t="s">
        <v>228</v>
      </c>
      <c r="B518" s="404"/>
      <c r="C518" s="404"/>
      <c r="D518" s="405"/>
      <c r="E518" s="406">
        <f>E517+E516+E515</f>
        <v>2213533.2056760001</v>
      </c>
      <c r="F518" s="406"/>
      <c r="H518" s="460">
        <f>H517+H516+H515</f>
        <v>1177825.3025759999</v>
      </c>
      <c r="K518" s="342">
        <f>K517+K516+K515</f>
        <v>42842.857473000018</v>
      </c>
      <c r="N518" s="342">
        <f>N517+N516+N515</f>
        <v>1220668.1565390001</v>
      </c>
    </row>
    <row r="519" spans="1:14" x14ac:dyDescent="0.25">
      <c r="E519" s="409"/>
      <c r="F519" s="412"/>
      <c r="H519" s="473"/>
      <c r="K519" s="409"/>
      <c r="N519" s="409"/>
    </row>
    <row r="520" spans="1:14" x14ac:dyDescent="0.25">
      <c r="A520" s="392" t="s">
        <v>7</v>
      </c>
      <c r="B520" s="392"/>
      <c r="C520" s="392"/>
      <c r="D520" s="393"/>
      <c r="E520" s="394">
        <f>E513+E518</f>
        <v>3529499.10066</v>
      </c>
      <c r="F520" s="394"/>
      <c r="H520" s="472">
        <f>H513+H518</f>
        <v>1761482.7485189999</v>
      </c>
      <c r="K520" s="395">
        <f>K513+K518</f>
        <v>281463.98781199998</v>
      </c>
      <c r="N520" s="395">
        <f>N513+N518</f>
        <v>2042946.8178210002</v>
      </c>
    </row>
  </sheetData>
  <mergeCells count="63">
    <mergeCell ref="A520:D520"/>
    <mergeCell ref="E520:F520"/>
    <mergeCell ref="A516:D516"/>
    <mergeCell ref="E516:F516"/>
    <mergeCell ref="A517:D517"/>
    <mergeCell ref="E517:F517"/>
    <mergeCell ref="A518:D518"/>
    <mergeCell ref="E518:F518"/>
    <mergeCell ref="A512:D512"/>
    <mergeCell ref="E512:F512"/>
    <mergeCell ref="A513:D513"/>
    <mergeCell ref="E513:F513"/>
    <mergeCell ref="A515:D515"/>
    <mergeCell ref="E515:F515"/>
    <mergeCell ref="A494:D494"/>
    <mergeCell ref="E494:F494"/>
    <mergeCell ref="R497:S497"/>
    <mergeCell ref="A510:D510"/>
    <mergeCell ref="E510:F510"/>
    <mergeCell ref="A511:D511"/>
    <mergeCell ref="E511:F511"/>
    <mergeCell ref="A491:D491"/>
    <mergeCell ref="E491:F491"/>
    <mergeCell ref="A492:D492"/>
    <mergeCell ref="E492:F492"/>
    <mergeCell ref="A493:D493"/>
    <mergeCell ref="E493:F493"/>
    <mergeCell ref="A488:D488"/>
    <mergeCell ref="E488:F488"/>
    <mergeCell ref="A489:D489"/>
    <mergeCell ref="E489:F489"/>
    <mergeCell ref="A490:D490"/>
    <mergeCell ref="E490:F490"/>
    <mergeCell ref="A485:D485"/>
    <mergeCell ref="E485:F485"/>
    <mergeCell ref="A486:D486"/>
    <mergeCell ref="E486:F486"/>
    <mergeCell ref="A487:D487"/>
    <mergeCell ref="E487:F487"/>
    <mergeCell ref="A482:D482"/>
    <mergeCell ref="E482:F482"/>
    <mergeCell ref="A483:D483"/>
    <mergeCell ref="E483:F483"/>
    <mergeCell ref="A484:D484"/>
    <mergeCell ref="E484:F484"/>
    <mergeCell ref="C14:F14"/>
    <mergeCell ref="G14:O14"/>
    <mergeCell ref="P14:R14"/>
    <mergeCell ref="G15:I15"/>
    <mergeCell ref="J15:L15"/>
    <mergeCell ref="M15:O15"/>
    <mergeCell ref="A7:B7"/>
    <mergeCell ref="A8:B8"/>
    <mergeCell ref="A9:B9"/>
    <mergeCell ref="A10:B10"/>
    <mergeCell ref="A11:B11"/>
    <mergeCell ref="A14:A16"/>
    <mergeCell ref="A2:R2"/>
    <mergeCell ref="A3:R3"/>
    <mergeCell ref="A4:E4"/>
    <mergeCell ref="A5:B5"/>
    <mergeCell ref="A6:B6"/>
    <mergeCell ref="C6:O6"/>
  </mergeCells>
  <conditionalFormatting sqref="G245 G216 G182 G142 G68 G144 G148 G184 G249 G23 G55 G59 G83 G80:G81 G104 G89 G108 G111 G122 G124 G52 G48:G49 G26 G71 G117:G118 G128 G131 G133 G151 G153 G161 G163 G165 G169 G172 G174 G186 G190 G193 G195 G203 G205 G207 G211 G214 G224 G227 G229 G233 G235 G237 G251 G259 G263 G272 G278 G282 G284 G292 G296 G305 G310 G313 G321 G323 G327 G331 G335 G339 G342 G345 G347 G352 G360 G392 G397 G401 G403 G412 G415:G416 G480:O481 G137:G138 G157:G158 G178:G179 G199:G200 G220:G221 G241:G242 G274:G275 G307:G308 G349:G350 G389:G390 G29 G33 G37 G40 G44 I48:I49 G62 G64:G65 G75 G78 G97:G98 G102 G113 G418 G421 G430 I23:J23 I26 I29 I33 I37 I40 I44 I52 I55:J55 I59 I62 I64 I65:J65 I68:J68 I71 I75 I78 I81 I80:J80 I83:J83 I89 I97:I98 I102 I104:J104 I108:J108 I111 I113 I118 I117:J117 I122:J122 I124:J124 I128:J128 I131:J131 I133:J133 I137:J138 I142:J142 I144:J144 I148:J148 I151:J151 I153:J153 I157:J158 I161:J161 I163:J163 I165:J165 I169:J169 I172:J172 I174:J174 I178:J179 I182:J182 I184:J184 I186:J186 I190:J190 I193:J193 I195:J195 I199:J200 I203:J203 I205:J205 I207:J207 I211:J211 I214:J214 I216:J216 I220:J221 I224:J224 I227:J227 I229:J229 I233:J233 I235:J235 I237:J237 I241:J242 I245:J245 I249:J249 I251:J251 I259:J259 I263:J263 I272:J272 I274:J275 I278:J278 I282:J282 I284:J284 I292:J292 I296:J296 I305:J305 I307:J308 I310:J310 I313:J313 I321:J321 I323:J323 I327:J327 I331:J331 I335:J335 I339:J339 I342:J342 I345:J345 I347:J347 I349:J350 I352:J352 I360:J360 I389:J390 I392:J392 I397:J397 I401:J401 I403:J403 I412:J412 I416 I415:J415 I418 I421 I430">
    <cfRule type="cellIs" dxfId="59" priority="59" stopIfTrue="1" operator="greaterThan">
      <formula>0</formula>
    </cfRule>
    <cfRule type="cellIs" dxfId="58" priority="60" stopIfTrue="1" operator="equal">
      <formula>0</formula>
    </cfRule>
  </conditionalFormatting>
  <conditionalFormatting sqref="G435 G437 G439 G442 G444 G447 G452:G453 G455 G462 G464 G466 G469:G470 G475 I435 I437 I439 I442 I444 I447 I452:I453 I455 I462 I464 I466 I469:I470 I475">
    <cfRule type="cellIs" dxfId="57" priority="57" stopIfTrue="1" operator="greaterThan">
      <formula>0</formula>
    </cfRule>
    <cfRule type="cellIs" dxfId="56" priority="58" stopIfTrue="1" operator="equal">
      <formula>0</formula>
    </cfRule>
  </conditionalFormatting>
  <conditionalFormatting sqref="J416 J418 J421 J430 J435 J455 J462 J464 J466 J475 J437 J442 J439 J444 J447 J452:J453 J469:J470">
    <cfRule type="cellIs" dxfId="55" priority="55" stopIfTrue="1" operator="greaterThan">
      <formula>0</formula>
    </cfRule>
    <cfRule type="cellIs" dxfId="54" priority="56" stopIfTrue="1" operator="equal">
      <formula>0</formula>
    </cfRule>
  </conditionalFormatting>
  <conditionalFormatting sqref="Q417">
    <cfRule type="cellIs" dxfId="53" priority="53" stopIfTrue="1" operator="greaterThan">
      <formula>0</formula>
    </cfRule>
    <cfRule type="cellIs" dxfId="52" priority="54" stopIfTrue="1" operator="equal">
      <formula>0</formula>
    </cfRule>
  </conditionalFormatting>
  <conditionalFormatting sqref="Q436">
    <cfRule type="cellIs" dxfId="51" priority="51" stopIfTrue="1" operator="greaterThan">
      <formula>0</formula>
    </cfRule>
    <cfRule type="cellIs" dxfId="50" priority="52" stopIfTrue="1" operator="equal">
      <formula>0</formula>
    </cfRule>
  </conditionalFormatting>
  <conditionalFormatting sqref="Q419:Q420">
    <cfRule type="cellIs" dxfId="49" priority="49" stopIfTrue="1" operator="greaterThan">
      <formula>0</formula>
    </cfRule>
    <cfRule type="cellIs" dxfId="48" priority="50" stopIfTrue="1" operator="equal">
      <formula>0</formula>
    </cfRule>
  </conditionalFormatting>
  <conditionalFormatting sqref="Q422:Q429">
    <cfRule type="cellIs" dxfId="47" priority="47" stopIfTrue="1" operator="greaterThan">
      <formula>0</formula>
    </cfRule>
    <cfRule type="cellIs" dxfId="46" priority="48" stopIfTrue="1" operator="equal">
      <formula>0</formula>
    </cfRule>
  </conditionalFormatting>
  <conditionalFormatting sqref="Q431:Q434">
    <cfRule type="cellIs" dxfId="45" priority="45" stopIfTrue="1" operator="greaterThan">
      <formula>0</formula>
    </cfRule>
    <cfRule type="cellIs" dxfId="44" priority="46" stopIfTrue="1" operator="equal">
      <formula>0</formula>
    </cfRule>
  </conditionalFormatting>
  <conditionalFormatting sqref="Q438">
    <cfRule type="cellIs" dxfId="43" priority="43" stopIfTrue="1" operator="greaterThan">
      <formula>0</formula>
    </cfRule>
    <cfRule type="cellIs" dxfId="42" priority="44" stopIfTrue="1" operator="equal">
      <formula>0</formula>
    </cfRule>
  </conditionalFormatting>
  <conditionalFormatting sqref="Q440">
    <cfRule type="cellIs" dxfId="41" priority="41" stopIfTrue="1" operator="greaterThan">
      <formula>0</formula>
    </cfRule>
    <cfRule type="cellIs" dxfId="40" priority="42" stopIfTrue="1" operator="equal">
      <formula>0</formula>
    </cfRule>
  </conditionalFormatting>
  <conditionalFormatting sqref="Q441">
    <cfRule type="cellIs" dxfId="39" priority="39" stopIfTrue="1" operator="greaterThan">
      <formula>0</formula>
    </cfRule>
    <cfRule type="cellIs" dxfId="38" priority="40" stopIfTrue="1" operator="equal">
      <formula>0</formula>
    </cfRule>
  </conditionalFormatting>
  <conditionalFormatting sqref="Q443">
    <cfRule type="cellIs" dxfId="37" priority="37" stopIfTrue="1" operator="greaterThan">
      <formula>0</formula>
    </cfRule>
    <cfRule type="cellIs" dxfId="36" priority="38" stopIfTrue="1" operator="equal">
      <formula>0</formula>
    </cfRule>
  </conditionalFormatting>
  <conditionalFormatting sqref="Q445:Q446">
    <cfRule type="cellIs" dxfId="35" priority="35" stopIfTrue="1" operator="greaterThan">
      <formula>0</formula>
    </cfRule>
    <cfRule type="cellIs" dxfId="34" priority="36" stopIfTrue="1" operator="equal">
      <formula>0</formula>
    </cfRule>
  </conditionalFormatting>
  <conditionalFormatting sqref="Q448:Q451">
    <cfRule type="cellIs" dxfId="33" priority="33" stopIfTrue="1" operator="greaterThan">
      <formula>0</formula>
    </cfRule>
    <cfRule type="cellIs" dxfId="32" priority="34" stopIfTrue="1" operator="equal">
      <formula>0</formula>
    </cfRule>
  </conditionalFormatting>
  <conditionalFormatting sqref="Q454">
    <cfRule type="cellIs" dxfId="31" priority="31" stopIfTrue="1" operator="greaterThan">
      <formula>0</formula>
    </cfRule>
    <cfRule type="cellIs" dxfId="30" priority="32" stopIfTrue="1" operator="equal">
      <formula>0</formula>
    </cfRule>
  </conditionalFormatting>
  <conditionalFormatting sqref="Q456:Q461">
    <cfRule type="cellIs" dxfId="29" priority="29" stopIfTrue="1" operator="greaterThan">
      <formula>0</formula>
    </cfRule>
    <cfRule type="cellIs" dxfId="28" priority="30" stopIfTrue="1" operator="equal">
      <formula>0</formula>
    </cfRule>
  </conditionalFormatting>
  <conditionalFormatting sqref="Q463">
    <cfRule type="cellIs" dxfId="27" priority="27" stopIfTrue="1" operator="greaterThan">
      <formula>0</formula>
    </cfRule>
    <cfRule type="cellIs" dxfId="26" priority="28" stopIfTrue="1" operator="equal">
      <formula>0</formula>
    </cfRule>
  </conditionalFormatting>
  <conditionalFormatting sqref="Q465">
    <cfRule type="cellIs" dxfId="25" priority="25" stopIfTrue="1" operator="greaterThan">
      <formula>0</formula>
    </cfRule>
    <cfRule type="cellIs" dxfId="24" priority="26" stopIfTrue="1" operator="equal">
      <formula>0</formula>
    </cfRule>
  </conditionalFormatting>
  <conditionalFormatting sqref="Q467">
    <cfRule type="cellIs" dxfId="23" priority="23" stopIfTrue="1" operator="greaterThan">
      <formula>0</formula>
    </cfRule>
    <cfRule type="cellIs" dxfId="22" priority="24" stopIfTrue="1" operator="equal">
      <formula>0</formula>
    </cfRule>
  </conditionalFormatting>
  <conditionalFormatting sqref="Q468">
    <cfRule type="cellIs" dxfId="21" priority="21" stopIfTrue="1" operator="greaterThan">
      <formula>0</formula>
    </cfRule>
    <cfRule type="cellIs" dxfId="20" priority="22" stopIfTrue="1" operator="equal">
      <formula>0</formula>
    </cfRule>
  </conditionalFormatting>
  <conditionalFormatting sqref="Q471:Q474">
    <cfRule type="cellIs" dxfId="19" priority="19" stopIfTrue="1" operator="greaterThan">
      <formula>0</formula>
    </cfRule>
    <cfRule type="cellIs" dxfId="18" priority="20" stopIfTrue="1" operator="equal">
      <formula>0</formula>
    </cfRule>
  </conditionalFormatting>
  <conditionalFormatting sqref="Q476:Q479">
    <cfRule type="cellIs" dxfId="17" priority="17" stopIfTrue="1" operator="greaterThan">
      <formula>0</formula>
    </cfRule>
    <cfRule type="cellIs" dxfId="16" priority="18" stopIfTrue="1" operator="equal">
      <formula>0</formula>
    </cfRule>
  </conditionalFormatting>
  <conditionalFormatting sqref="J26">
    <cfRule type="cellIs" dxfId="15" priority="15" stopIfTrue="1" operator="greaterThan">
      <formula>0</formula>
    </cfRule>
    <cfRule type="cellIs" dxfId="14" priority="16" stopIfTrue="1" operator="equal">
      <formula>0</formula>
    </cfRule>
  </conditionalFormatting>
  <conditionalFormatting sqref="J29">
    <cfRule type="cellIs" dxfId="13" priority="13" stopIfTrue="1" operator="greaterThan">
      <formula>0</formula>
    </cfRule>
    <cfRule type="cellIs" dxfId="12" priority="14" stopIfTrue="1" operator="equal">
      <formula>0</formula>
    </cfRule>
  </conditionalFormatting>
  <conditionalFormatting sqref="J33">
    <cfRule type="cellIs" dxfId="11" priority="11" stopIfTrue="1" operator="greaterThan">
      <formula>0</formula>
    </cfRule>
    <cfRule type="cellIs" dxfId="10" priority="12" stopIfTrue="1" operator="equal">
      <formula>0</formula>
    </cfRule>
  </conditionalFormatting>
  <conditionalFormatting sqref="J37">
    <cfRule type="cellIs" dxfId="9" priority="9" stopIfTrue="1" operator="greaterThan">
      <formula>0</formula>
    </cfRule>
    <cfRule type="cellIs" dxfId="8" priority="10" stopIfTrue="1" operator="equal">
      <formula>0</formula>
    </cfRule>
  </conditionalFormatting>
  <conditionalFormatting sqref="J40">
    <cfRule type="cellIs" dxfId="7" priority="7" stopIfTrue="1" operator="greaterThan">
      <formula>0</formula>
    </cfRule>
    <cfRule type="cellIs" dxfId="6" priority="8" stopIfTrue="1" operator="equal">
      <formula>0</formula>
    </cfRule>
  </conditionalFormatting>
  <conditionalFormatting sqref="J44">
    <cfRule type="cellIs" dxfId="5" priority="5" stopIfTrue="1" operator="greaterThan">
      <formula>0</formula>
    </cfRule>
    <cfRule type="cellIs" dxfId="4" priority="6" stopIfTrue="1" operator="equal">
      <formula>0</formula>
    </cfRule>
  </conditionalFormatting>
  <conditionalFormatting sqref="J48">
    <cfRule type="cellIs" dxfId="3" priority="3" stopIfTrue="1" operator="greaterThan">
      <formula>0</formula>
    </cfRule>
    <cfRule type="cellIs" dxfId="2" priority="4" stopIfTrue="1" operator="equal">
      <formula>0</formula>
    </cfRule>
  </conditionalFormatting>
  <conditionalFormatting sqref="G483:G494">
    <cfRule type="cellIs" dxfId="1" priority="1" stopIfTrue="1" operator="greaterThan">
      <formula>0</formula>
    </cfRule>
    <cfRule type="cellIs" dxfId="0" priority="2" stopIfTrue="1" operator="equal">
      <formula>0</formula>
    </cfRule>
  </conditionalFormatting>
  <printOptions horizontalCentered="1"/>
  <pageMargins left="7.874015748031496E-2" right="7.874015748031496E-2" top="0.31496062992125984" bottom="0.27559055118110237" header="0" footer="0"/>
  <pageSetup paperSize="9" scale="75" fitToHeight="0" orientation="landscape" horizontalDpi="4294967294" verticalDpi="300" r:id="rId1"/>
  <headerFooter alignWithMargins="0"/>
  <rowBreaks count="9" manualBreakCount="9">
    <brk id="51" max="17" man="1"/>
    <brk id="103" max="17" man="1"/>
    <brk id="156" max="17" man="1"/>
    <brk id="206" max="17" man="1"/>
    <brk id="258" max="17" man="1"/>
    <brk id="309" max="17" man="1"/>
    <brk id="359" max="17" man="1"/>
    <brk id="411" max="17" man="1"/>
    <brk id="463" max="1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14</vt:i4>
      </vt:variant>
    </vt:vector>
  </HeadingPairs>
  <TitlesOfParts>
    <vt:vector size="23" baseType="lpstr">
      <vt:lpstr>RESUMEN 1</vt:lpstr>
      <vt:lpstr>METRADO LC-1</vt:lpstr>
      <vt:lpstr>RESUMEN 2</vt:lpstr>
      <vt:lpstr>METRADO LC-2</vt:lpstr>
      <vt:lpstr>RESUMEN 3</vt:lpstr>
      <vt:lpstr>METRADO LC-3</vt:lpstr>
      <vt:lpstr>TUBERIAS</vt:lpstr>
      <vt:lpstr>Hoja1</vt:lpstr>
      <vt:lpstr>VALORIZACIÓN 8</vt:lpstr>
      <vt:lpstr>'METRADO LC-1'!Área_de_impresión</vt:lpstr>
      <vt:lpstr>'METRADO LC-2'!Área_de_impresión</vt:lpstr>
      <vt:lpstr>'METRADO LC-3'!Área_de_impresión</vt:lpstr>
      <vt:lpstr>'RESUMEN 1'!Área_de_impresión</vt:lpstr>
      <vt:lpstr>'RESUMEN 2'!Área_de_impresión</vt:lpstr>
      <vt:lpstr>'RESUMEN 3'!Área_de_impresión</vt:lpstr>
      <vt:lpstr>'VALORIZACIÓN 8'!Área_de_impresión</vt:lpstr>
      <vt:lpstr>'METRADO LC-1'!Títulos_a_imprimir</vt:lpstr>
      <vt:lpstr>'METRADO LC-2'!Títulos_a_imprimir</vt:lpstr>
      <vt:lpstr>'METRADO LC-3'!Títulos_a_imprimir</vt:lpstr>
      <vt:lpstr>'RESUMEN 1'!Títulos_a_imprimir</vt:lpstr>
      <vt:lpstr>'RESUMEN 2'!Títulos_a_imprimir</vt:lpstr>
      <vt:lpstr>'RESUMEN 3'!Títulos_a_imprimir</vt:lpstr>
      <vt:lpstr>'VALORIZACIÓN 8'!Títulos_a_imprimir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Jimy</cp:lastModifiedBy>
  <cp:lastPrinted>2018-10-14T08:29:13Z</cp:lastPrinted>
  <dcterms:created xsi:type="dcterms:W3CDTF">2009-01-21T14:30:00Z</dcterms:created>
  <dcterms:modified xsi:type="dcterms:W3CDTF">2018-10-15T15:13:19Z</dcterms:modified>
</cp:coreProperties>
</file>